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_Павлов ХС\357760\СД_357760\"/>
    </mc:Choice>
  </mc:AlternateContent>
  <bookViews>
    <workbookView xWindow="0" yWindow="0" windowWidth="9570" windowHeight="3660"/>
  </bookViews>
  <sheets>
    <sheet name="07-01-01" sheetId="7" r:id="rId1"/>
    <sheet name="07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'07-01-01'!$27:$27</definedName>
    <definedName name="_xlnm.Print_Titles" localSheetId="1">'07-01-01_1'!$43:$43</definedName>
    <definedName name="_xlnm.Print_Area" localSheetId="0">'07-01-01'!$A$1:$K$79</definedName>
    <definedName name="_xlnm.Print_Area" localSheetId="1">'07-01-01_1'!$A$1:$L$98</definedName>
  </definedNames>
  <calcPr calcId="162913" iterate="1"/>
</workbook>
</file>

<file path=xl/calcChain.xml><?xml version="1.0" encoding="utf-8"?>
<calcChain xmlns="http://schemas.openxmlformats.org/spreadsheetml/2006/main">
  <c r="I95" i="8" l="1"/>
  <c r="I92" i="8"/>
  <c r="D95" i="8"/>
  <c r="D92" i="8"/>
  <c r="J89" i="8"/>
  <c r="K89" i="8"/>
  <c r="J88" i="8"/>
  <c r="K88" i="8"/>
  <c r="A87" i="8"/>
  <c r="J85" i="8"/>
  <c r="K85" i="8"/>
  <c r="J84" i="8"/>
  <c r="K84" i="8"/>
  <c r="I83" i="8"/>
  <c r="K83" i="8"/>
  <c r="A83" i="8"/>
  <c r="A81" i="8"/>
  <c r="J79" i="8"/>
  <c r="K79" i="8"/>
  <c r="J78" i="8"/>
  <c r="K78" i="8"/>
  <c r="A77" i="8"/>
  <c r="J73" i="8"/>
  <c r="I73" i="8"/>
  <c r="H73" i="8"/>
  <c r="F73" i="8"/>
  <c r="K72" i="8"/>
  <c r="F72" i="8"/>
  <c r="K71" i="8"/>
  <c r="F71" i="8"/>
  <c r="L70" i="8"/>
  <c r="K70" i="8"/>
  <c r="I70" i="8"/>
  <c r="J70" i="8"/>
  <c r="G70" i="8"/>
  <c r="V70" i="8"/>
  <c r="T70" i="8"/>
  <c r="R70" i="8"/>
  <c r="U70" i="8"/>
  <c r="S70" i="8"/>
  <c r="J72" i="8" s="1"/>
  <c r="Q70" i="8"/>
  <c r="F70" i="8"/>
  <c r="E70" i="8"/>
  <c r="C70" i="8"/>
  <c r="L69" i="8"/>
  <c r="K69" i="8"/>
  <c r="J69" i="8"/>
  <c r="I69" i="8"/>
  <c r="H69" i="8"/>
  <c r="G69" i="8"/>
  <c r="L68" i="8"/>
  <c r="K68" i="8"/>
  <c r="J68" i="8"/>
  <c r="I74" i="8" s="1"/>
  <c r="I68" i="8"/>
  <c r="H68" i="8"/>
  <c r="G68" i="8"/>
  <c r="D67" i="8"/>
  <c r="V66" i="8"/>
  <c r="T66" i="8"/>
  <c r="L72" i="8" s="1"/>
  <c r="R66" i="8"/>
  <c r="L71" i="8" s="1"/>
  <c r="U66" i="8"/>
  <c r="S66" i="8"/>
  <c r="Q66" i="8"/>
  <c r="J71" i="8" s="1"/>
  <c r="F66" i="8"/>
  <c r="E66" i="8"/>
  <c r="C66" i="8"/>
  <c r="J63" i="8"/>
  <c r="I63" i="8"/>
  <c r="H63" i="8"/>
  <c r="F63" i="8"/>
  <c r="L62" i="8"/>
  <c r="K62" i="8"/>
  <c r="J62" i="8"/>
  <c r="F62" i="8"/>
  <c r="K61" i="8"/>
  <c r="F61" i="8"/>
  <c r="L60" i="8"/>
  <c r="K60" i="8"/>
  <c r="I60" i="8"/>
  <c r="J60" i="8"/>
  <c r="G60" i="8"/>
  <c r="V60" i="8"/>
  <c r="T60" i="8"/>
  <c r="R60" i="8"/>
  <c r="U60" i="8"/>
  <c r="S60" i="8"/>
  <c r="Q60" i="8"/>
  <c r="F60" i="8"/>
  <c r="E60" i="8"/>
  <c r="C60" i="8"/>
  <c r="L59" i="8"/>
  <c r="P64" i="8" s="1"/>
  <c r="K59" i="8"/>
  <c r="J59" i="8"/>
  <c r="I59" i="8"/>
  <c r="H59" i="8"/>
  <c r="G59" i="8"/>
  <c r="D58" i="8"/>
  <c r="V57" i="8"/>
  <c r="T57" i="8"/>
  <c r="R57" i="8"/>
  <c r="L61" i="8" s="1"/>
  <c r="K64" i="8" s="1"/>
  <c r="U57" i="8"/>
  <c r="S57" i="8"/>
  <c r="Q57" i="8"/>
  <c r="J61" i="8" s="1"/>
  <c r="F57" i="8"/>
  <c r="E57" i="8"/>
  <c r="C57" i="8"/>
  <c r="J54" i="8"/>
  <c r="I54" i="8"/>
  <c r="H54" i="8"/>
  <c r="F54" i="8"/>
  <c r="K53" i="8"/>
  <c r="F53" i="8"/>
  <c r="L52" i="8"/>
  <c r="K52" i="8"/>
  <c r="J52" i="8"/>
  <c r="F52" i="8"/>
  <c r="L51" i="8"/>
  <c r="K51" i="8"/>
  <c r="I51" i="8"/>
  <c r="J51" i="8"/>
  <c r="G51" i="8"/>
  <c r="V51" i="8"/>
  <c r="T51" i="8"/>
  <c r="R51" i="8"/>
  <c r="U51" i="8"/>
  <c r="S51" i="8"/>
  <c r="Q51" i="8"/>
  <c r="F51" i="8"/>
  <c r="E51" i="8"/>
  <c r="C51" i="8"/>
  <c r="L50" i="8"/>
  <c r="K50" i="8"/>
  <c r="J50" i="8"/>
  <c r="I50" i="8"/>
  <c r="H50" i="8"/>
  <c r="G50" i="8"/>
  <c r="D49" i="8"/>
  <c r="V48" i="8"/>
  <c r="T48" i="8"/>
  <c r="L53" i="8" s="1"/>
  <c r="R48" i="8"/>
  <c r="U48" i="8"/>
  <c r="S48" i="8"/>
  <c r="J53" i="8" s="1"/>
  <c r="Q48" i="8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77" i="7"/>
  <c r="H74" i="7"/>
  <c r="C77" i="7"/>
  <c r="C74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71" i="7"/>
  <c r="J71" i="7"/>
  <c r="I70" i="7"/>
  <c r="J70" i="7"/>
  <c r="A69" i="7"/>
  <c r="I67" i="7"/>
  <c r="J67" i="7"/>
  <c r="I66" i="7"/>
  <c r="J66" i="7"/>
  <c r="H65" i="7"/>
  <c r="J65" i="7"/>
  <c r="A65" i="7"/>
  <c r="A63" i="7"/>
  <c r="I61" i="7"/>
  <c r="J61" i="7"/>
  <c r="I60" i="7"/>
  <c r="J60" i="7"/>
  <c r="A59" i="7"/>
  <c r="I55" i="7"/>
  <c r="H55" i="7"/>
  <c r="G55" i="7"/>
  <c r="E55" i="7"/>
  <c r="J54" i="7"/>
  <c r="E54" i="7"/>
  <c r="K53" i="7"/>
  <c r="J53" i="7"/>
  <c r="E53" i="7"/>
  <c r="K52" i="7"/>
  <c r="J52" i="7"/>
  <c r="H52" i="7"/>
  <c r="I52" i="7"/>
  <c r="F52" i="7"/>
  <c r="V52" i="7"/>
  <c r="T52" i="7"/>
  <c r="R52" i="7"/>
  <c r="U52" i="7"/>
  <c r="S52" i="7"/>
  <c r="Q52" i="7"/>
  <c r="E52" i="7"/>
  <c r="D52" i="7"/>
  <c r="B52" i="7"/>
  <c r="K51" i="7"/>
  <c r="P56" i="7" s="1"/>
  <c r="J51" i="7"/>
  <c r="I51" i="7"/>
  <c r="H51" i="7"/>
  <c r="G51" i="7"/>
  <c r="F51" i="7"/>
  <c r="K50" i="7"/>
  <c r="J50" i="7"/>
  <c r="I50" i="7"/>
  <c r="H56" i="7" s="1"/>
  <c r="H50" i="7"/>
  <c r="G50" i="7"/>
  <c r="F50" i="7"/>
  <c r="C49" i="7"/>
  <c r="V48" i="7"/>
  <c r="T48" i="7"/>
  <c r="K54" i="7" s="1"/>
  <c r="R48" i="7"/>
  <c r="U48" i="7"/>
  <c r="S48" i="7"/>
  <c r="I54" i="7" s="1"/>
  <c r="Q48" i="7"/>
  <c r="I53" i="7" s="1"/>
  <c r="E48" i="7"/>
  <c r="D48" i="7"/>
  <c r="B48" i="7"/>
  <c r="I45" i="7"/>
  <c r="H45" i="7"/>
  <c r="G45" i="7"/>
  <c r="E45" i="7"/>
  <c r="K44" i="7"/>
  <c r="J44" i="7"/>
  <c r="I44" i="7"/>
  <c r="E44" i="7"/>
  <c r="K43" i="7"/>
  <c r="J43" i="7"/>
  <c r="I43" i="7"/>
  <c r="E43" i="7"/>
  <c r="K42" i="7"/>
  <c r="J42" i="7"/>
  <c r="H42" i="7"/>
  <c r="I42" i="7"/>
  <c r="F42" i="7"/>
  <c r="V42" i="7"/>
  <c r="T42" i="7"/>
  <c r="R42" i="7"/>
  <c r="U42" i="7"/>
  <c r="S42" i="7"/>
  <c r="Q42" i="7"/>
  <c r="E42" i="7"/>
  <c r="D42" i="7"/>
  <c r="B42" i="7"/>
  <c r="K41" i="7"/>
  <c r="P46" i="7" s="1"/>
  <c r="J41" i="7"/>
  <c r="I41" i="7"/>
  <c r="O46" i="7" s="1"/>
  <c r="H41" i="7"/>
  <c r="G41" i="7"/>
  <c r="F41" i="7"/>
  <c r="C40" i="7"/>
  <c r="V39" i="7"/>
  <c r="T39" i="7"/>
  <c r="R39" i="7"/>
  <c r="U39" i="7"/>
  <c r="S39" i="7"/>
  <c r="Q39" i="7"/>
  <c r="E39" i="7"/>
  <c r="D39" i="7"/>
  <c r="B39" i="7"/>
  <c r="I36" i="7"/>
  <c r="H36" i="7"/>
  <c r="G36" i="7"/>
  <c r="E36" i="7"/>
  <c r="J35" i="7"/>
  <c r="I35" i="7"/>
  <c r="E35" i="7"/>
  <c r="J34" i="7"/>
  <c r="I34" i="7"/>
  <c r="E34" i="7"/>
  <c r="K33" i="7"/>
  <c r="J33" i="7"/>
  <c r="H33" i="7"/>
  <c r="I33" i="7"/>
  <c r="O37" i="7" s="1"/>
  <c r="F33" i="7"/>
  <c r="V33" i="7"/>
  <c r="T33" i="7"/>
  <c r="R33" i="7"/>
  <c r="U33" i="7"/>
  <c r="S33" i="7"/>
  <c r="Q33" i="7"/>
  <c r="E33" i="7"/>
  <c r="D33" i="7"/>
  <c r="B33" i="7"/>
  <c r="K32" i="7"/>
  <c r="J32" i="7"/>
  <c r="I32" i="7"/>
  <c r="H32" i="7"/>
  <c r="G32" i="7"/>
  <c r="F32" i="7"/>
  <c r="C31" i="7"/>
  <c r="V30" i="7"/>
  <c r="T30" i="7"/>
  <c r="K35" i="7" s="1"/>
  <c r="R30" i="7"/>
  <c r="K34" i="7" s="1"/>
  <c r="U30" i="7"/>
  <c r="S30" i="7"/>
  <c r="Q30" i="7"/>
  <c r="E30" i="7"/>
  <c r="D30" i="7"/>
  <c r="B30" i="7"/>
  <c r="A29" i="7"/>
  <c r="A11" i="7"/>
  <c r="A8" i="7"/>
  <c r="A6" i="7"/>
  <c r="O55" i="8" l="1"/>
  <c r="I55" i="8"/>
  <c r="P74" i="8"/>
  <c r="K74" i="8"/>
  <c r="O64" i="8"/>
  <c r="I64" i="8"/>
  <c r="P55" i="8"/>
  <c r="O74" i="8"/>
  <c r="K55" i="8"/>
  <c r="P37" i="7"/>
  <c r="J37" i="7"/>
  <c r="J56" i="7"/>
  <c r="J46" i="7"/>
  <c r="O56" i="7"/>
  <c r="H59" i="7" s="1"/>
  <c r="H46" i="7"/>
  <c r="H3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S28" i="1"/>
  <c r="T28" i="1"/>
  <c r="AC28" i="1"/>
  <c r="CQ28" i="1" s="1"/>
  <c r="AD28" i="1"/>
  <c r="AB28" i="1" s="1"/>
  <c r="AE28" i="1"/>
  <c r="AF28" i="1"/>
  <c r="AG28" i="1"/>
  <c r="AH28" i="1"/>
  <c r="AI28" i="1"/>
  <c r="AJ28" i="1"/>
  <c r="CT28" i="1"/>
  <c r="CU28" i="1"/>
  <c r="CV28" i="1"/>
  <c r="U28" i="1" s="1"/>
  <c r="CW28" i="1"/>
  <c r="V28" i="1" s="1"/>
  <c r="CX28" i="1"/>
  <c r="W28" i="1" s="1"/>
  <c r="GL28" i="1"/>
  <c r="GO28" i="1"/>
  <c r="GP28" i="1"/>
  <c r="GV28" i="1"/>
  <c r="GX28" i="1"/>
  <c r="HC28" i="1"/>
  <c r="C29" i="1"/>
  <c r="D29" i="1"/>
  <c r="I29" i="1"/>
  <c r="K29" i="1"/>
  <c r="P29" i="1"/>
  <c r="Q29" i="1"/>
  <c r="R29" i="1"/>
  <c r="V29" i="1"/>
  <c r="W29" i="1"/>
  <c r="AC29" i="1"/>
  <c r="AD29" i="1"/>
  <c r="AE29" i="1"/>
  <c r="AF29" i="1"/>
  <c r="AG29" i="1"/>
  <c r="CU29" i="1" s="1"/>
  <c r="T29" i="1" s="1"/>
  <c r="AH29" i="1"/>
  <c r="CV29" i="1" s="1"/>
  <c r="U29" i="1" s="1"/>
  <c r="AI29" i="1"/>
  <c r="CW29" i="1" s="1"/>
  <c r="AJ29" i="1"/>
  <c r="CX29" i="1" s="1"/>
  <c r="CR29" i="1"/>
  <c r="CS29" i="1"/>
  <c r="GL29" i="1"/>
  <c r="GO29" i="1"/>
  <c r="GP29" i="1"/>
  <c r="GV29" i="1"/>
  <c r="HC29" i="1"/>
  <c r="GX29" i="1" s="1"/>
  <c r="C30" i="1"/>
  <c r="D30" i="1"/>
  <c r="I30" i="1"/>
  <c r="K30" i="1"/>
  <c r="P30" i="1"/>
  <c r="AC30" i="1"/>
  <c r="CQ30" i="1" s="1"/>
  <c r="AE30" i="1"/>
  <c r="AF30" i="1"/>
  <c r="AG30" i="1"/>
  <c r="CU30" i="1" s="1"/>
  <c r="T30" i="1" s="1"/>
  <c r="AH30" i="1"/>
  <c r="AI30" i="1"/>
  <c r="CW30" i="1" s="1"/>
  <c r="V30" i="1" s="1"/>
  <c r="AJ30" i="1"/>
  <c r="CV30" i="1"/>
  <c r="U30" i="1" s="1"/>
  <c r="CX30" i="1"/>
  <c r="W30" i="1" s="1"/>
  <c r="GL30" i="1"/>
  <c r="GO30" i="1"/>
  <c r="GP30" i="1"/>
  <c r="GV30" i="1"/>
  <c r="GX30" i="1"/>
  <c r="HC30" i="1"/>
  <c r="C31" i="1"/>
  <c r="D31" i="1"/>
  <c r="I31" i="1"/>
  <c r="GX31" i="1" s="1"/>
  <c r="K31" i="1"/>
  <c r="Q31" i="1"/>
  <c r="S31" i="1"/>
  <c r="U31" i="1"/>
  <c r="AC31" i="1"/>
  <c r="AD31" i="1"/>
  <c r="AE31" i="1"/>
  <c r="AF31" i="1"/>
  <c r="AG31" i="1"/>
  <c r="AH31" i="1"/>
  <c r="AI31" i="1"/>
  <c r="AJ31" i="1"/>
  <c r="CT31" i="1"/>
  <c r="CU31" i="1"/>
  <c r="T31" i="1" s="1"/>
  <c r="CV31" i="1"/>
  <c r="CW31" i="1"/>
  <c r="V31" i="1" s="1"/>
  <c r="CX31" i="1"/>
  <c r="W31" i="1" s="1"/>
  <c r="GL31" i="1"/>
  <c r="GO31" i="1"/>
  <c r="GP31" i="1"/>
  <c r="GV31" i="1"/>
  <c r="HC31" i="1"/>
  <c r="C32" i="1"/>
  <c r="D32" i="1"/>
  <c r="I32" i="1"/>
  <c r="P32" i="1" s="1"/>
  <c r="CP32" i="1" s="1"/>
  <c r="O32" i="1" s="1"/>
  <c r="K32" i="1"/>
  <c r="Q32" i="1"/>
  <c r="R32" i="1"/>
  <c r="T32" i="1"/>
  <c r="V32" i="1"/>
  <c r="AC32" i="1"/>
  <c r="AD32" i="1"/>
  <c r="AE32" i="1"/>
  <c r="AF32" i="1"/>
  <c r="S32" i="1" s="1"/>
  <c r="AG32" i="1"/>
  <c r="AH32" i="1"/>
  <c r="AI32" i="1"/>
  <c r="AJ32" i="1"/>
  <c r="CQ32" i="1"/>
  <c r="CR32" i="1"/>
  <c r="CS32" i="1"/>
  <c r="CT32" i="1"/>
  <c r="CU32" i="1"/>
  <c r="CV32" i="1"/>
  <c r="U32" i="1" s="1"/>
  <c r="CW32" i="1"/>
  <c r="CX32" i="1"/>
  <c r="W32" i="1" s="1"/>
  <c r="GL32" i="1"/>
  <c r="GO32" i="1"/>
  <c r="GP32" i="1"/>
  <c r="GV32" i="1"/>
  <c r="HC32" i="1"/>
  <c r="GX32" i="1" s="1"/>
  <c r="C33" i="1"/>
  <c r="D33" i="1"/>
  <c r="I33" i="1"/>
  <c r="K33" i="1"/>
  <c r="P33" i="1"/>
  <c r="Q33" i="1"/>
  <c r="R33" i="1"/>
  <c r="AC33" i="1"/>
  <c r="AE33" i="1"/>
  <c r="CR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CS33" i="1"/>
  <c r="CT33" i="1"/>
  <c r="GL33" i="1"/>
  <c r="GO33" i="1"/>
  <c r="GP33" i="1"/>
  <c r="GV33" i="1"/>
  <c r="HC33" i="1"/>
  <c r="GX33" i="1" s="1"/>
  <c r="I34" i="1"/>
  <c r="P34" i="1"/>
  <c r="Q34" i="1"/>
  <c r="R34" i="1"/>
  <c r="W34" i="1"/>
  <c r="AC34" i="1"/>
  <c r="AE34" i="1"/>
  <c r="CR34" i="1" s="1"/>
  <c r="AF34" i="1"/>
  <c r="AG34" i="1"/>
  <c r="CU34" i="1" s="1"/>
  <c r="AH34" i="1"/>
  <c r="AI34" i="1"/>
  <c r="AJ34" i="1"/>
  <c r="CX34" i="1" s="1"/>
  <c r="CQ34" i="1"/>
  <c r="CV34" i="1"/>
  <c r="CW34" i="1"/>
  <c r="GL34" i="1"/>
  <c r="GO34" i="1"/>
  <c r="GP34" i="1"/>
  <c r="GV34" i="1"/>
  <c r="HC34" i="1"/>
  <c r="GX34" i="1" s="1"/>
  <c r="I35" i="1"/>
  <c r="S35" i="1"/>
  <c r="AC35" i="1"/>
  <c r="AD35" i="1"/>
  <c r="AB35" i="1" s="1"/>
  <c r="AE35" i="1"/>
  <c r="AF35" i="1"/>
  <c r="CT35" i="1" s="1"/>
  <c r="AG35" i="1"/>
  <c r="CU35" i="1" s="1"/>
  <c r="T35" i="1" s="1"/>
  <c r="AH35" i="1"/>
  <c r="CV35" i="1" s="1"/>
  <c r="AI35" i="1"/>
  <c r="AJ35" i="1"/>
  <c r="CR35" i="1"/>
  <c r="CS35" i="1"/>
  <c r="CW35" i="1"/>
  <c r="CX35" i="1"/>
  <c r="GL35" i="1"/>
  <c r="GO35" i="1"/>
  <c r="GP35" i="1"/>
  <c r="GV35" i="1"/>
  <c r="HC35" i="1" s="1"/>
  <c r="GX35" i="1" s="1"/>
  <c r="C36" i="1"/>
  <c r="D36" i="1"/>
  <c r="I36" i="1"/>
  <c r="I38" i="1" s="1"/>
  <c r="K36" i="1"/>
  <c r="AC36" i="1"/>
  <c r="AE36" i="1"/>
  <c r="AD36" i="1" s="1"/>
  <c r="AF36" i="1"/>
  <c r="AG36" i="1"/>
  <c r="CU36" i="1" s="1"/>
  <c r="AH36" i="1"/>
  <c r="CV36" i="1" s="1"/>
  <c r="U36" i="1" s="1"/>
  <c r="AI36" i="1"/>
  <c r="AJ36" i="1"/>
  <c r="CR36" i="1"/>
  <c r="CS36" i="1"/>
  <c r="CT36" i="1"/>
  <c r="CW36" i="1"/>
  <c r="V36" i="1" s="1"/>
  <c r="CX36" i="1"/>
  <c r="GL36" i="1"/>
  <c r="GO36" i="1"/>
  <c r="GP36" i="1"/>
  <c r="GV36" i="1"/>
  <c r="HC36" i="1" s="1"/>
  <c r="GX36" i="1" s="1"/>
  <c r="C37" i="1"/>
  <c r="D37" i="1"/>
  <c r="I37" i="1"/>
  <c r="K37" i="1"/>
  <c r="Q37" i="1"/>
  <c r="R37" i="1"/>
  <c r="S37" i="1"/>
  <c r="CY37" i="1" s="1"/>
  <c r="X37" i="1" s="1"/>
  <c r="T37" i="1"/>
  <c r="V37" i="1"/>
  <c r="AC37" i="1"/>
  <c r="AD37" i="1"/>
  <c r="AE37" i="1"/>
  <c r="AF37" i="1"/>
  <c r="AG37" i="1"/>
  <c r="AH37" i="1"/>
  <c r="CV37" i="1" s="1"/>
  <c r="U37" i="1" s="1"/>
  <c r="AI37" i="1"/>
  <c r="AJ37" i="1"/>
  <c r="CX37" i="1" s="1"/>
  <c r="W37" i="1" s="1"/>
  <c r="CR37" i="1"/>
  <c r="CS37" i="1"/>
  <c r="CT37" i="1"/>
  <c r="CU37" i="1"/>
  <c r="CW37" i="1"/>
  <c r="CZ37" i="1"/>
  <c r="Y37" i="1" s="1"/>
  <c r="GL37" i="1"/>
  <c r="GO37" i="1"/>
  <c r="GP37" i="1"/>
  <c r="GV37" i="1"/>
  <c r="GX37" i="1"/>
  <c r="HC37" i="1"/>
  <c r="AC38" i="1"/>
  <c r="AB38" i="1" s="1"/>
  <c r="AD38" i="1"/>
  <c r="AE38" i="1"/>
  <c r="AF38" i="1"/>
  <c r="AG38" i="1"/>
  <c r="CU38" i="1" s="1"/>
  <c r="AH38" i="1"/>
  <c r="CV38" i="1" s="1"/>
  <c r="U38" i="1" s="1"/>
  <c r="AI38" i="1"/>
  <c r="CW38" i="1" s="1"/>
  <c r="AJ38" i="1"/>
  <c r="CX38" i="1" s="1"/>
  <c r="CQ38" i="1"/>
  <c r="CR38" i="1"/>
  <c r="CS38" i="1"/>
  <c r="GL38" i="1"/>
  <c r="GO38" i="1"/>
  <c r="GP38" i="1"/>
  <c r="GV38" i="1"/>
  <c r="HC38" i="1"/>
  <c r="I39" i="1"/>
  <c r="Q39" i="1" s="1"/>
  <c r="AC39" i="1"/>
  <c r="P39" i="1" s="1"/>
  <c r="AD39" i="1"/>
  <c r="AE39" i="1"/>
  <c r="R39" i="1" s="1"/>
  <c r="AF39" i="1"/>
  <c r="S39" i="1" s="1"/>
  <c r="AG39" i="1"/>
  <c r="CU39" i="1" s="1"/>
  <c r="T39" i="1" s="1"/>
  <c r="AH39" i="1"/>
  <c r="CV39" i="1" s="1"/>
  <c r="U39" i="1" s="1"/>
  <c r="AI39" i="1"/>
  <c r="CW39" i="1" s="1"/>
  <c r="AJ39" i="1"/>
  <c r="CX39" i="1" s="1"/>
  <c r="GL39" i="1"/>
  <c r="GO39" i="1"/>
  <c r="GP39" i="1"/>
  <c r="GV39" i="1"/>
  <c r="HC39" i="1"/>
  <c r="GX39" i="1" s="1"/>
  <c r="C40" i="1"/>
  <c r="D40" i="1"/>
  <c r="I40" i="1"/>
  <c r="K40" i="1"/>
  <c r="S40" i="1"/>
  <c r="T40" i="1"/>
  <c r="AB40" i="1"/>
  <c r="AC40" i="1"/>
  <c r="AD40" i="1"/>
  <c r="AE40" i="1"/>
  <c r="AF40" i="1"/>
  <c r="AG40" i="1"/>
  <c r="AH40" i="1"/>
  <c r="AI40" i="1"/>
  <c r="AJ40" i="1"/>
  <c r="CX40" i="1" s="1"/>
  <c r="W40" i="1" s="1"/>
  <c r="CT40" i="1"/>
  <c r="CU40" i="1"/>
  <c r="CV40" i="1"/>
  <c r="U40" i="1" s="1"/>
  <c r="CW40" i="1"/>
  <c r="V40" i="1" s="1"/>
  <c r="GL40" i="1"/>
  <c r="GO40" i="1"/>
  <c r="GP40" i="1"/>
  <c r="GV40" i="1"/>
  <c r="HC40" i="1"/>
  <c r="GX40" i="1" s="1"/>
  <c r="C41" i="1"/>
  <c r="D41" i="1"/>
  <c r="I41" i="1"/>
  <c r="K41" i="1"/>
  <c r="P41" i="1"/>
  <c r="Q41" i="1"/>
  <c r="R41" i="1"/>
  <c r="S41" i="1"/>
  <c r="T41" i="1"/>
  <c r="U41" i="1"/>
  <c r="V41" i="1"/>
  <c r="AC41" i="1"/>
  <c r="AD41" i="1"/>
  <c r="AB41" i="1" s="1"/>
  <c r="AE41" i="1"/>
  <c r="AF41" i="1"/>
  <c r="AG41" i="1"/>
  <c r="AH41" i="1"/>
  <c r="AI41" i="1"/>
  <c r="CW41" i="1" s="1"/>
  <c r="AJ41" i="1"/>
  <c r="CX41" i="1" s="1"/>
  <c r="W41" i="1" s="1"/>
  <c r="CQ41" i="1"/>
  <c r="CR41" i="1"/>
  <c r="CS41" i="1"/>
  <c r="CT41" i="1"/>
  <c r="CU41" i="1"/>
  <c r="CV41" i="1"/>
  <c r="GL41" i="1"/>
  <c r="GO41" i="1"/>
  <c r="GP41" i="1"/>
  <c r="GV41" i="1"/>
  <c r="HC41" i="1" s="1"/>
  <c r="GX41" i="1" s="1"/>
  <c r="I42" i="1"/>
  <c r="P42" i="1"/>
  <c r="CP42" i="1" s="1"/>
  <c r="O42" i="1" s="1"/>
  <c r="Q42" i="1"/>
  <c r="S42" i="1"/>
  <c r="AC42" i="1"/>
  <c r="AE42" i="1"/>
  <c r="AD42" i="1" s="1"/>
  <c r="AB42" i="1" s="1"/>
  <c r="AF42" i="1"/>
  <c r="CT42" i="1" s="1"/>
  <c r="AG42" i="1"/>
  <c r="CU42" i="1" s="1"/>
  <c r="T42" i="1" s="1"/>
  <c r="AH42" i="1"/>
  <c r="CV42" i="1" s="1"/>
  <c r="U42" i="1" s="1"/>
  <c r="AI42" i="1"/>
  <c r="CW42" i="1" s="1"/>
  <c r="V42" i="1" s="1"/>
  <c r="AJ42" i="1"/>
  <c r="CQ42" i="1"/>
  <c r="CR42" i="1"/>
  <c r="CS42" i="1"/>
  <c r="CX42" i="1"/>
  <c r="W42" i="1" s="1"/>
  <c r="GL42" i="1"/>
  <c r="GO42" i="1"/>
  <c r="GP42" i="1"/>
  <c r="GV42" i="1"/>
  <c r="HC42" i="1"/>
  <c r="GX42" i="1" s="1"/>
  <c r="I43" i="1"/>
  <c r="Q43" i="1" s="1"/>
  <c r="P43" i="1"/>
  <c r="AC43" i="1"/>
  <c r="CQ43" i="1" s="1"/>
  <c r="AD43" i="1"/>
  <c r="AE43" i="1"/>
  <c r="R43" i="1" s="1"/>
  <c r="AF43" i="1"/>
  <c r="S43" i="1" s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GL43" i="1"/>
  <c r="GO43" i="1"/>
  <c r="GP43" i="1"/>
  <c r="GV43" i="1"/>
  <c r="HC43" i="1" s="1"/>
  <c r="GX43" i="1"/>
  <c r="D44" i="1"/>
  <c r="I44" i="1"/>
  <c r="K44" i="1"/>
  <c r="Q44" i="1"/>
  <c r="R44" i="1"/>
  <c r="S44" i="1"/>
  <c r="CZ44" i="1" s="1"/>
  <c r="Y44" i="1" s="1"/>
  <c r="AB44" i="1"/>
  <c r="AC44" i="1"/>
  <c r="AD44" i="1"/>
  <c r="AE44" i="1"/>
  <c r="AF44" i="1"/>
  <c r="AG44" i="1"/>
  <c r="AH44" i="1"/>
  <c r="AI44" i="1"/>
  <c r="AJ44" i="1"/>
  <c r="CR44" i="1"/>
  <c r="CS44" i="1"/>
  <c r="CT44" i="1"/>
  <c r="CU44" i="1"/>
  <c r="T44" i="1" s="1"/>
  <c r="CV44" i="1"/>
  <c r="U44" i="1" s="1"/>
  <c r="CW44" i="1"/>
  <c r="V44" i="1" s="1"/>
  <c r="CX44" i="1"/>
  <c r="W44" i="1" s="1"/>
  <c r="CY44" i="1"/>
  <c r="X44" i="1" s="1"/>
  <c r="GL44" i="1"/>
  <c r="GO44" i="1"/>
  <c r="GP44" i="1"/>
  <c r="GV44" i="1"/>
  <c r="HC44" i="1" s="1"/>
  <c r="GX44" i="1" s="1"/>
  <c r="D45" i="1"/>
  <c r="I45" i="1"/>
  <c r="K45" i="1"/>
  <c r="AC45" i="1"/>
  <c r="AE45" i="1"/>
  <c r="AD45" i="1" s="1"/>
  <c r="AF45" i="1"/>
  <c r="AG45" i="1"/>
  <c r="AH45" i="1"/>
  <c r="CV45" i="1" s="1"/>
  <c r="U45" i="1" s="1"/>
  <c r="AI45" i="1"/>
  <c r="CW45" i="1" s="1"/>
  <c r="V45" i="1" s="1"/>
  <c r="AJ45" i="1"/>
  <c r="CX45" i="1" s="1"/>
  <c r="CR45" i="1"/>
  <c r="CS45" i="1"/>
  <c r="CT45" i="1"/>
  <c r="CU45" i="1"/>
  <c r="T45" i="1" s="1"/>
  <c r="GL45" i="1"/>
  <c r="GO45" i="1"/>
  <c r="GP45" i="1"/>
  <c r="GV45" i="1"/>
  <c r="HC45" i="1"/>
  <c r="D46" i="1"/>
  <c r="I46" i="1"/>
  <c r="Q46" i="1" s="1"/>
  <c r="K46" i="1"/>
  <c r="P46" i="1"/>
  <c r="U46" i="1"/>
  <c r="AC46" i="1"/>
  <c r="CQ46" i="1" s="1"/>
  <c r="AD46" i="1"/>
  <c r="AE46" i="1"/>
  <c r="AF46" i="1"/>
  <c r="AG46" i="1"/>
  <c r="CU46" i="1" s="1"/>
  <c r="T46" i="1" s="1"/>
  <c r="AH46" i="1"/>
  <c r="CV46" i="1" s="1"/>
  <c r="AI46" i="1"/>
  <c r="CW46" i="1" s="1"/>
  <c r="AJ46" i="1"/>
  <c r="CT46" i="1"/>
  <c r="CX46" i="1"/>
  <c r="GL46" i="1"/>
  <c r="GO46" i="1"/>
  <c r="GP46" i="1"/>
  <c r="GV46" i="1"/>
  <c r="HC46" i="1" s="1"/>
  <c r="GX46" i="1"/>
  <c r="D47" i="1"/>
  <c r="I47" i="1"/>
  <c r="K47" i="1"/>
  <c r="Q47" i="1"/>
  <c r="R47" i="1"/>
  <c r="S47" i="1"/>
  <c r="AC47" i="1"/>
  <c r="AD47" i="1"/>
  <c r="AE47" i="1"/>
  <c r="AF47" i="1"/>
  <c r="AG47" i="1"/>
  <c r="AH47" i="1"/>
  <c r="AI47" i="1"/>
  <c r="CW47" i="1" s="1"/>
  <c r="V47" i="1" s="1"/>
  <c r="AJ47" i="1"/>
  <c r="CR47" i="1"/>
  <c r="CS47" i="1"/>
  <c r="CT47" i="1"/>
  <c r="CU47" i="1"/>
  <c r="T47" i="1" s="1"/>
  <c r="CV47" i="1"/>
  <c r="U47" i="1" s="1"/>
  <c r="CX47" i="1"/>
  <c r="W47" i="1" s="1"/>
  <c r="GL47" i="1"/>
  <c r="GO47" i="1"/>
  <c r="GP47" i="1"/>
  <c r="GV47" i="1"/>
  <c r="HC47" i="1" s="1"/>
  <c r="GX47" i="1" s="1"/>
  <c r="D48" i="1"/>
  <c r="I48" i="1"/>
  <c r="K48" i="1"/>
  <c r="R48" i="1"/>
  <c r="S48" i="1"/>
  <c r="CY48" i="1" s="1"/>
  <c r="X48" i="1" s="1"/>
  <c r="U48" i="1"/>
  <c r="AC48" i="1"/>
  <c r="AE48" i="1"/>
  <c r="AD48" i="1" s="1"/>
  <c r="AF48" i="1"/>
  <c r="AG48" i="1"/>
  <c r="CU48" i="1" s="1"/>
  <c r="T48" i="1" s="1"/>
  <c r="AH48" i="1"/>
  <c r="CV48" i="1" s="1"/>
  <c r="AI48" i="1"/>
  <c r="CW48" i="1" s="1"/>
  <c r="V48" i="1" s="1"/>
  <c r="AJ48" i="1"/>
  <c r="CX48" i="1" s="1"/>
  <c r="CQ48" i="1"/>
  <c r="CR48" i="1"/>
  <c r="CS48" i="1"/>
  <c r="CT48" i="1"/>
  <c r="CZ48" i="1"/>
  <c r="Y48" i="1" s="1"/>
  <c r="GL48" i="1"/>
  <c r="GO48" i="1"/>
  <c r="GP48" i="1"/>
  <c r="GV48" i="1"/>
  <c r="HC48" i="1"/>
  <c r="D49" i="1"/>
  <c r="I49" i="1"/>
  <c r="Q49" i="1" s="1"/>
  <c r="K49" i="1"/>
  <c r="P49" i="1"/>
  <c r="AC49" i="1"/>
  <c r="CQ49" i="1" s="1"/>
  <c r="AD49" i="1"/>
  <c r="AE49" i="1"/>
  <c r="R49" i="1" s="1"/>
  <c r="AF49" i="1"/>
  <c r="S49" i="1" s="1"/>
  <c r="AG49" i="1"/>
  <c r="CU49" i="1" s="1"/>
  <c r="T49" i="1" s="1"/>
  <c r="AH49" i="1"/>
  <c r="CV49" i="1" s="1"/>
  <c r="U49" i="1" s="1"/>
  <c r="AI49" i="1"/>
  <c r="CW49" i="1" s="1"/>
  <c r="V49" i="1" s="1"/>
  <c r="AJ49" i="1"/>
  <c r="CX49" i="1" s="1"/>
  <c r="W49" i="1" s="1"/>
  <c r="CT49" i="1"/>
  <c r="GL49" i="1"/>
  <c r="GO49" i="1"/>
  <c r="GP49" i="1"/>
  <c r="GV49" i="1"/>
  <c r="HC49" i="1" s="1"/>
  <c r="GX49" i="1" s="1"/>
  <c r="C50" i="1"/>
  <c r="D50" i="1"/>
  <c r="I50" i="1"/>
  <c r="K50" i="1"/>
  <c r="Q50" i="1"/>
  <c r="R50" i="1"/>
  <c r="S50" i="1"/>
  <c r="AB50" i="1"/>
  <c r="AC50" i="1"/>
  <c r="P50" i="1" s="1"/>
  <c r="CP50" i="1" s="1"/>
  <c r="O50" i="1" s="1"/>
  <c r="AE50" i="1"/>
  <c r="AD50" i="1" s="1"/>
  <c r="AF50" i="1"/>
  <c r="AG50" i="1"/>
  <c r="AH50" i="1"/>
  <c r="CV50" i="1" s="1"/>
  <c r="U50" i="1" s="1"/>
  <c r="AI50" i="1"/>
  <c r="AJ50" i="1"/>
  <c r="CQ50" i="1"/>
  <c r="CR50" i="1"/>
  <c r="CS50" i="1"/>
  <c r="CT50" i="1"/>
  <c r="CU50" i="1"/>
  <c r="T50" i="1" s="1"/>
  <c r="CW50" i="1"/>
  <c r="V50" i="1" s="1"/>
  <c r="CX50" i="1"/>
  <c r="W50" i="1" s="1"/>
  <c r="CY50" i="1"/>
  <c r="X50" i="1" s="1"/>
  <c r="CZ50" i="1"/>
  <c r="Y50" i="1" s="1"/>
  <c r="GL50" i="1"/>
  <c r="GO50" i="1"/>
  <c r="GP50" i="1"/>
  <c r="GV50" i="1"/>
  <c r="GX50" i="1"/>
  <c r="HC50" i="1"/>
  <c r="C51" i="1"/>
  <c r="D51" i="1"/>
  <c r="I51" i="1"/>
  <c r="K51" i="1"/>
  <c r="P51" i="1"/>
  <c r="S51" i="1"/>
  <c r="T51" i="1"/>
  <c r="AC51" i="1"/>
  <c r="AB51" i="1" s="1"/>
  <c r="AE51" i="1"/>
  <c r="AD51" i="1" s="1"/>
  <c r="AF51" i="1"/>
  <c r="CT51" i="1" s="1"/>
  <c r="AG51" i="1"/>
  <c r="CU51" i="1" s="1"/>
  <c r="AH51" i="1"/>
  <c r="CV51" i="1" s="1"/>
  <c r="U51" i="1" s="1"/>
  <c r="AI51" i="1"/>
  <c r="CW51" i="1" s="1"/>
  <c r="V51" i="1" s="1"/>
  <c r="AJ51" i="1"/>
  <c r="CQ51" i="1"/>
  <c r="CX51" i="1"/>
  <c r="W51" i="1" s="1"/>
  <c r="GL51" i="1"/>
  <c r="GO51" i="1"/>
  <c r="GP51" i="1"/>
  <c r="GV51" i="1"/>
  <c r="HC51" i="1" s="1"/>
  <c r="GX51" i="1" s="1"/>
  <c r="I52" i="1"/>
  <c r="Q52" i="1" s="1"/>
  <c r="AC52" i="1"/>
  <c r="CQ52" i="1" s="1"/>
  <c r="AD52" i="1"/>
  <c r="AE52" i="1"/>
  <c r="AF52" i="1"/>
  <c r="AG52" i="1"/>
  <c r="CU52" i="1" s="1"/>
  <c r="AH52" i="1"/>
  <c r="CV52" i="1" s="1"/>
  <c r="U52" i="1" s="1"/>
  <c r="AI52" i="1"/>
  <c r="CW52" i="1" s="1"/>
  <c r="AJ52" i="1"/>
  <c r="CT52" i="1"/>
  <c r="CX52" i="1"/>
  <c r="GL52" i="1"/>
  <c r="GO52" i="1"/>
  <c r="GP52" i="1"/>
  <c r="GV52" i="1"/>
  <c r="HC52" i="1" s="1"/>
  <c r="GX52" i="1" s="1"/>
  <c r="AC53" i="1"/>
  <c r="AE53" i="1"/>
  <c r="AF53" i="1"/>
  <c r="AG53" i="1"/>
  <c r="AH53" i="1"/>
  <c r="AI53" i="1"/>
  <c r="AJ53" i="1"/>
  <c r="CU53" i="1"/>
  <c r="CV53" i="1"/>
  <c r="CW53" i="1"/>
  <c r="CX53" i="1"/>
  <c r="GL53" i="1"/>
  <c r="GO53" i="1"/>
  <c r="GP53" i="1"/>
  <c r="GV53" i="1"/>
  <c r="HC53" i="1"/>
  <c r="C54" i="1"/>
  <c r="D54" i="1"/>
  <c r="I54" i="1"/>
  <c r="K54" i="1"/>
  <c r="P54" i="1"/>
  <c r="Q54" i="1"/>
  <c r="R54" i="1"/>
  <c r="S54" i="1"/>
  <c r="T54" i="1"/>
  <c r="AC54" i="1"/>
  <c r="AB54" i="1" s="1"/>
  <c r="AD54" i="1"/>
  <c r="AE54" i="1"/>
  <c r="AF54" i="1"/>
  <c r="AG54" i="1"/>
  <c r="AH54" i="1"/>
  <c r="AI54" i="1"/>
  <c r="CW54" i="1" s="1"/>
  <c r="V54" i="1" s="1"/>
  <c r="AJ54" i="1"/>
  <c r="CX54" i="1" s="1"/>
  <c r="W54" i="1" s="1"/>
  <c r="CP54" i="1"/>
  <c r="O54" i="1" s="1"/>
  <c r="CQ54" i="1"/>
  <c r="CR54" i="1"/>
  <c r="CS54" i="1"/>
  <c r="CT54" i="1"/>
  <c r="CU54" i="1"/>
  <c r="CV54" i="1"/>
  <c r="U54" i="1" s="1"/>
  <c r="GL54" i="1"/>
  <c r="GO54" i="1"/>
  <c r="GP54" i="1"/>
  <c r="GV54" i="1"/>
  <c r="GX54" i="1"/>
  <c r="HC54" i="1"/>
  <c r="C55" i="1"/>
  <c r="D55" i="1"/>
  <c r="I55" i="1"/>
  <c r="P55" i="1" s="1"/>
  <c r="K55" i="1"/>
  <c r="AC55" i="1"/>
  <c r="AE55" i="1"/>
  <c r="AF55" i="1"/>
  <c r="AG55" i="1"/>
  <c r="CU55" i="1" s="1"/>
  <c r="AH55" i="1"/>
  <c r="AI55" i="1"/>
  <c r="CW55" i="1" s="1"/>
  <c r="AJ55" i="1"/>
  <c r="CX55" i="1" s="1"/>
  <c r="W55" i="1" s="1"/>
  <c r="CV55" i="1"/>
  <c r="GL55" i="1"/>
  <c r="GO55" i="1"/>
  <c r="GP55" i="1"/>
  <c r="GV55" i="1"/>
  <c r="HC55" i="1" s="1"/>
  <c r="AC56" i="1"/>
  <c r="AE56" i="1"/>
  <c r="AF56" i="1"/>
  <c r="CT56" i="1" s="1"/>
  <c r="AG56" i="1"/>
  <c r="AH56" i="1"/>
  <c r="AI56" i="1"/>
  <c r="AJ56" i="1"/>
  <c r="CU56" i="1"/>
  <c r="CV56" i="1"/>
  <c r="CW56" i="1"/>
  <c r="CX56" i="1"/>
  <c r="GL56" i="1"/>
  <c r="GO56" i="1"/>
  <c r="GP56" i="1"/>
  <c r="GV56" i="1"/>
  <c r="HC56" i="1"/>
  <c r="AC57" i="1"/>
  <c r="AE57" i="1"/>
  <c r="AD57" i="1" s="1"/>
  <c r="AB57" i="1" s="1"/>
  <c r="AF57" i="1"/>
  <c r="AG57" i="1"/>
  <c r="CU57" i="1" s="1"/>
  <c r="AH57" i="1"/>
  <c r="AI57" i="1"/>
  <c r="AJ57" i="1"/>
  <c r="CX57" i="1" s="1"/>
  <c r="CQ57" i="1"/>
  <c r="CR57" i="1"/>
  <c r="CS57" i="1"/>
  <c r="CT57" i="1"/>
  <c r="CV57" i="1"/>
  <c r="CW57" i="1"/>
  <c r="GL57" i="1"/>
  <c r="GO57" i="1"/>
  <c r="GP57" i="1"/>
  <c r="GV57" i="1"/>
  <c r="HC57" i="1"/>
  <c r="C58" i="1"/>
  <c r="D58" i="1"/>
  <c r="I58" i="1"/>
  <c r="K58" i="1"/>
  <c r="AC58" i="1"/>
  <c r="P58" i="1" s="1"/>
  <c r="AD58" i="1"/>
  <c r="AB58" i="1" s="1"/>
  <c r="AE58" i="1"/>
  <c r="CS58" i="1" s="1"/>
  <c r="AF58" i="1"/>
  <c r="CT58" i="1" s="1"/>
  <c r="AG58" i="1"/>
  <c r="CU58" i="1" s="1"/>
  <c r="AH58" i="1"/>
  <c r="CV58" i="1" s="1"/>
  <c r="AI58" i="1"/>
  <c r="AJ58" i="1"/>
  <c r="CX58" i="1" s="1"/>
  <c r="W58" i="1" s="1"/>
  <c r="CQ58" i="1"/>
  <c r="CR58" i="1"/>
  <c r="CW58" i="1"/>
  <c r="GL58" i="1"/>
  <c r="GO58" i="1"/>
  <c r="GP58" i="1"/>
  <c r="GV58" i="1"/>
  <c r="HC58" i="1"/>
  <c r="GX58" i="1" s="1"/>
  <c r="C59" i="1"/>
  <c r="D59" i="1"/>
  <c r="I59" i="1"/>
  <c r="K59" i="1"/>
  <c r="Q59" i="1"/>
  <c r="S59" i="1"/>
  <c r="CY59" i="1" s="1"/>
  <c r="X59" i="1" s="1"/>
  <c r="T59" i="1"/>
  <c r="W59" i="1"/>
  <c r="AC59" i="1"/>
  <c r="AD59" i="1"/>
  <c r="AE59" i="1"/>
  <c r="R59" i="1" s="1"/>
  <c r="AF59" i="1"/>
  <c r="AG59" i="1"/>
  <c r="AH59" i="1"/>
  <c r="AI59" i="1"/>
  <c r="AJ59" i="1"/>
  <c r="CR59" i="1"/>
  <c r="CS59" i="1"/>
  <c r="CT59" i="1"/>
  <c r="CU59" i="1"/>
  <c r="CV59" i="1"/>
  <c r="U59" i="1" s="1"/>
  <c r="CW59" i="1"/>
  <c r="V59" i="1" s="1"/>
  <c r="CX59" i="1"/>
  <c r="GL59" i="1"/>
  <c r="GO59" i="1"/>
  <c r="GP59" i="1"/>
  <c r="GV59" i="1"/>
  <c r="HC59" i="1"/>
  <c r="GX59" i="1" s="1"/>
  <c r="AB60" i="1"/>
  <c r="AC60" i="1"/>
  <c r="AD60" i="1"/>
  <c r="AE60" i="1"/>
  <c r="AF60" i="1"/>
  <c r="AG60" i="1"/>
  <c r="AH60" i="1"/>
  <c r="AI60" i="1"/>
  <c r="CW60" i="1" s="1"/>
  <c r="AJ60" i="1"/>
  <c r="CX60" i="1" s="1"/>
  <c r="CQ60" i="1"/>
  <c r="CR60" i="1"/>
  <c r="CS60" i="1"/>
  <c r="CT60" i="1"/>
  <c r="CU60" i="1"/>
  <c r="CV60" i="1"/>
  <c r="GL60" i="1"/>
  <c r="GO60" i="1"/>
  <c r="GP60" i="1"/>
  <c r="GV60" i="1"/>
  <c r="HC60" i="1"/>
  <c r="I61" i="1"/>
  <c r="P61" i="1"/>
  <c r="Q61" i="1"/>
  <c r="CP61" i="1" s="1"/>
  <c r="O61" i="1" s="1"/>
  <c r="R61" i="1"/>
  <c r="CZ61" i="1" s="1"/>
  <c r="Y61" i="1" s="1"/>
  <c r="S61" i="1"/>
  <c r="U61" i="1"/>
  <c r="V61" i="1"/>
  <c r="AC61" i="1"/>
  <c r="AD61" i="1"/>
  <c r="AE61" i="1"/>
  <c r="AF61" i="1"/>
  <c r="AG61" i="1"/>
  <c r="AH61" i="1"/>
  <c r="CV61" i="1" s="1"/>
  <c r="AI61" i="1"/>
  <c r="CW61" i="1" s="1"/>
  <c r="AJ61" i="1"/>
  <c r="CX61" i="1" s="1"/>
  <c r="CQ61" i="1"/>
  <c r="CR61" i="1"/>
  <c r="CS61" i="1"/>
  <c r="CT61" i="1"/>
  <c r="CU61" i="1"/>
  <c r="T61" i="1" s="1"/>
  <c r="GL61" i="1"/>
  <c r="GO61" i="1"/>
  <c r="GP61" i="1"/>
  <c r="GV61" i="1"/>
  <c r="HC61" i="1"/>
  <c r="GX61" i="1" s="1"/>
  <c r="C62" i="1"/>
  <c r="D62" i="1"/>
  <c r="I62" i="1"/>
  <c r="K62" i="1"/>
  <c r="V62" i="1"/>
  <c r="W62" i="1"/>
  <c r="AC62" i="1"/>
  <c r="AE62" i="1"/>
  <c r="AF62" i="1"/>
  <c r="AG62" i="1"/>
  <c r="AH62" i="1"/>
  <c r="CV62" i="1" s="1"/>
  <c r="U62" i="1" s="1"/>
  <c r="AI62" i="1"/>
  <c r="AJ62" i="1"/>
  <c r="CS62" i="1"/>
  <c r="CT62" i="1"/>
  <c r="CU62" i="1"/>
  <c r="T62" i="1" s="1"/>
  <c r="CW62" i="1"/>
  <c r="CX62" i="1"/>
  <c r="GL62" i="1"/>
  <c r="GO62" i="1"/>
  <c r="GP62" i="1"/>
  <c r="GV62" i="1"/>
  <c r="HC62" i="1" s="1"/>
  <c r="C63" i="1"/>
  <c r="D63" i="1"/>
  <c r="I63" i="1"/>
  <c r="K63" i="1"/>
  <c r="P63" i="1"/>
  <c r="Q63" i="1"/>
  <c r="R63" i="1"/>
  <c r="S63" i="1"/>
  <c r="CZ63" i="1" s="1"/>
  <c r="U63" i="1"/>
  <c r="W63" i="1"/>
  <c r="Y63" i="1"/>
  <c r="AC63" i="1"/>
  <c r="AE63" i="1"/>
  <c r="AD63" i="1" s="1"/>
  <c r="AB63" i="1" s="1"/>
  <c r="AF63" i="1"/>
  <c r="AG63" i="1"/>
  <c r="CU63" i="1" s="1"/>
  <c r="T63" i="1" s="1"/>
  <c r="AH63" i="1"/>
  <c r="AI63" i="1"/>
  <c r="AJ63" i="1"/>
  <c r="CP63" i="1"/>
  <c r="O63" i="1" s="1"/>
  <c r="GM63" i="1" s="1"/>
  <c r="GN63" i="1" s="1"/>
  <c r="CQ63" i="1"/>
  <c r="CR63" i="1"/>
  <c r="CS63" i="1"/>
  <c r="CT63" i="1"/>
  <c r="CV63" i="1"/>
  <c r="CW63" i="1"/>
  <c r="V63" i="1" s="1"/>
  <c r="CX63" i="1"/>
  <c r="CY63" i="1"/>
  <c r="X63" i="1" s="1"/>
  <c r="GL63" i="1"/>
  <c r="GO63" i="1"/>
  <c r="GP63" i="1"/>
  <c r="GV63" i="1"/>
  <c r="GX63" i="1"/>
  <c r="HC63" i="1"/>
  <c r="AC64" i="1"/>
  <c r="AB64" i="1" s="1"/>
  <c r="AD64" i="1"/>
  <c r="AE64" i="1"/>
  <c r="CR64" i="1" s="1"/>
  <c r="AF64" i="1"/>
  <c r="AG64" i="1"/>
  <c r="AH64" i="1"/>
  <c r="CV64" i="1" s="1"/>
  <c r="AI64" i="1"/>
  <c r="CW64" i="1" s="1"/>
  <c r="AJ64" i="1"/>
  <c r="CX64" i="1" s="1"/>
  <c r="CT64" i="1"/>
  <c r="CU64" i="1"/>
  <c r="GL64" i="1"/>
  <c r="GO64" i="1"/>
  <c r="GP64" i="1"/>
  <c r="GV64" i="1"/>
  <c r="HC64" i="1" s="1"/>
  <c r="AC65" i="1"/>
  <c r="CQ65" i="1" s="1"/>
  <c r="AE65" i="1"/>
  <c r="AF65" i="1"/>
  <c r="AG65" i="1"/>
  <c r="CU65" i="1" s="1"/>
  <c r="AH65" i="1"/>
  <c r="CV65" i="1" s="1"/>
  <c r="AI65" i="1"/>
  <c r="AJ65" i="1"/>
  <c r="CW65" i="1"/>
  <c r="CX65" i="1"/>
  <c r="GL65" i="1"/>
  <c r="GO65" i="1"/>
  <c r="GP65" i="1"/>
  <c r="GV65" i="1"/>
  <c r="HC65" i="1" s="1"/>
  <c r="C66" i="1"/>
  <c r="D66" i="1"/>
  <c r="I66" i="1"/>
  <c r="K66" i="1"/>
  <c r="S66" i="1"/>
  <c r="V66" i="1"/>
  <c r="AC66" i="1"/>
  <c r="AE66" i="1"/>
  <c r="AF66" i="1"/>
  <c r="AG66" i="1"/>
  <c r="AH66" i="1"/>
  <c r="AI66" i="1"/>
  <c r="AJ66" i="1"/>
  <c r="CQ66" i="1"/>
  <c r="CT66" i="1"/>
  <c r="CU66" i="1"/>
  <c r="T66" i="1" s="1"/>
  <c r="CV66" i="1"/>
  <c r="U66" i="1" s="1"/>
  <c r="CW66" i="1"/>
  <c r="CX66" i="1"/>
  <c r="W66" i="1" s="1"/>
  <c r="GL66" i="1"/>
  <c r="GO66" i="1"/>
  <c r="GP66" i="1"/>
  <c r="GV66" i="1"/>
  <c r="GX66" i="1"/>
  <c r="HC66" i="1"/>
  <c r="C67" i="1"/>
  <c r="D67" i="1"/>
  <c r="I67" i="1"/>
  <c r="K67" i="1"/>
  <c r="S67" i="1"/>
  <c r="T67" i="1"/>
  <c r="U67" i="1"/>
  <c r="V67" i="1"/>
  <c r="AC67" i="1"/>
  <c r="AE67" i="1"/>
  <c r="CR67" i="1" s="1"/>
  <c r="AF67" i="1"/>
  <c r="AG67" i="1"/>
  <c r="AH67" i="1"/>
  <c r="CV67" i="1" s="1"/>
  <c r="AI67" i="1"/>
  <c r="CW67" i="1" s="1"/>
  <c r="AJ67" i="1"/>
  <c r="CX67" i="1" s="1"/>
  <c r="W67" i="1" s="1"/>
  <c r="CT67" i="1"/>
  <c r="CU67" i="1"/>
  <c r="GL67" i="1"/>
  <c r="GO67" i="1"/>
  <c r="GP67" i="1"/>
  <c r="GV67" i="1"/>
  <c r="HC67" i="1" s="1"/>
  <c r="GX67" i="1" s="1"/>
  <c r="I68" i="1"/>
  <c r="P68" i="1"/>
  <c r="W68" i="1"/>
  <c r="AC68" i="1"/>
  <c r="CQ68" i="1" s="1"/>
  <c r="AE68" i="1"/>
  <c r="AF68" i="1"/>
  <c r="AG68" i="1"/>
  <c r="CU68" i="1" s="1"/>
  <c r="T68" i="1" s="1"/>
  <c r="AH68" i="1"/>
  <c r="AI68" i="1"/>
  <c r="CW68" i="1" s="1"/>
  <c r="V68" i="1" s="1"/>
  <c r="AJ68" i="1"/>
  <c r="CV68" i="1"/>
  <c r="U68" i="1" s="1"/>
  <c r="CX68" i="1"/>
  <c r="GL68" i="1"/>
  <c r="GO68" i="1"/>
  <c r="GP68" i="1"/>
  <c r="GV68" i="1"/>
  <c r="HC68" i="1"/>
  <c r="GX68" i="1" s="1"/>
  <c r="I69" i="1"/>
  <c r="S69" i="1" s="1"/>
  <c r="AC69" i="1"/>
  <c r="AD69" i="1"/>
  <c r="AE69" i="1"/>
  <c r="AF69" i="1"/>
  <c r="CT69" i="1" s="1"/>
  <c r="AG69" i="1"/>
  <c r="CU69" i="1" s="1"/>
  <c r="AH69" i="1"/>
  <c r="CV69" i="1" s="1"/>
  <c r="AI69" i="1"/>
  <c r="AJ69" i="1"/>
  <c r="CR69" i="1"/>
  <c r="CW69" i="1"/>
  <c r="CX69" i="1"/>
  <c r="GL69" i="1"/>
  <c r="GO69" i="1"/>
  <c r="GP69" i="1"/>
  <c r="GV69" i="1"/>
  <c r="HC69" i="1"/>
  <c r="C70" i="1"/>
  <c r="D70" i="1"/>
  <c r="I70" i="1"/>
  <c r="K70" i="1"/>
  <c r="P70" i="1"/>
  <c r="CP70" i="1" s="1"/>
  <c r="O70" i="1" s="1"/>
  <c r="Q70" i="1"/>
  <c r="R70" i="1"/>
  <c r="W70" i="1"/>
  <c r="AC70" i="1"/>
  <c r="AB70" i="1" s="1"/>
  <c r="AE70" i="1"/>
  <c r="AD70" i="1" s="1"/>
  <c r="AF70" i="1"/>
  <c r="S70" i="1" s="1"/>
  <c r="AG70" i="1"/>
  <c r="AH70" i="1"/>
  <c r="AI70" i="1"/>
  <c r="AJ70" i="1"/>
  <c r="CQ70" i="1"/>
  <c r="CR70" i="1"/>
  <c r="CS70" i="1"/>
  <c r="CT70" i="1"/>
  <c r="CU70" i="1"/>
  <c r="T70" i="1" s="1"/>
  <c r="CV70" i="1"/>
  <c r="U70" i="1" s="1"/>
  <c r="CW70" i="1"/>
  <c r="V70" i="1" s="1"/>
  <c r="CX70" i="1"/>
  <c r="GL70" i="1"/>
  <c r="GO70" i="1"/>
  <c r="GP70" i="1"/>
  <c r="GV70" i="1"/>
  <c r="GX70" i="1"/>
  <c r="HC70" i="1"/>
  <c r="C71" i="1"/>
  <c r="D71" i="1"/>
  <c r="I71" i="1"/>
  <c r="K71" i="1"/>
  <c r="P71" i="1"/>
  <c r="Q71" i="1"/>
  <c r="CP71" i="1" s="1"/>
  <c r="O71" i="1" s="1"/>
  <c r="R71" i="1"/>
  <c r="W71" i="1"/>
  <c r="AC71" i="1"/>
  <c r="AB71" i="1" s="1"/>
  <c r="AD71" i="1"/>
  <c r="AE71" i="1"/>
  <c r="CR71" i="1" s="1"/>
  <c r="AF71" i="1"/>
  <c r="S71" i="1" s="1"/>
  <c r="AG71" i="1"/>
  <c r="CU71" i="1" s="1"/>
  <c r="T71" i="1" s="1"/>
  <c r="AH71" i="1"/>
  <c r="CV71" i="1" s="1"/>
  <c r="U71" i="1" s="1"/>
  <c r="AI71" i="1"/>
  <c r="CW71" i="1" s="1"/>
  <c r="V71" i="1" s="1"/>
  <c r="AJ71" i="1"/>
  <c r="CX71" i="1" s="1"/>
  <c r="CQ71" i="1"/>
  <c r="GL71" i="1"/>
  <c r="GO71" i="1"/>
  <c r="GP71" i="1"/>
  <c r="GV71" i="1"/>
  <c r="HC71" i="1"/>
  <c r="GX71" i="1" s="1"/>
  <c r="I72" i="1"/>
  <c r="AC72" i="1"/>
  <c r="AD72" i="1"/>
  <c r="AE72" i="1"/>
  <c r="AF72" i="1"/>
  <c r="CT72" i="1" s="1"/>
  <c r="AG72" i="1"/>
  <c r="CU72" i="1" s="1"/>
  <c r="AH72" i="1"/>
  <c r="CV72" i="1" s="1"/>
  <c r="AI72" i="1"/>
  <c r="AJ72" i="1"/>
  <c r="CW72" i="1"/>
  <c r="CX72" i="1"/>
  <c r="GL72" i="1"/>
  <c r="GO72" i="1"/>
  <c r="GP72" i="1"/>
  <c r="GV72" i="1"/>
  <c r="HC72" i="1"/>
  <c r="AB73" i="1"/>
  <c r="AC73" i="1"/>
  <c r="AD73" i="1"/>
  <c r="AE73" i="1"/>
  <c r="AF73" i="1"/>
  <c r="AG73" i="1"/>
  <c r="AH73" i="1"/>
  <c r="AI73" i="1"/>
  <c r="CW73" i="1" s="1"/>
  <c r="AJ73" i="1"/>
  <c r="CR73" i="1"/>
  <c r="CS73" i="1"/>
  <c r="CT73" i="1"/>
  <c r="CU73" i="1"/>
  <c r="CV73" i="1"/>
  <c r="CX73" i="1"/>
  <c r="GL73" i="1"/>
  <c r="GO73" i="1"/>
  <c r="GP73" i="1"/>
  <c r="GV73" i="1"/>
  <c r="HC73" i="1" s="1"/>
  <c r="C74" i="1"/>
  <c r="D74" i="1"/>
  <c r="I74" i="1"/>
  <c r="K74" i="1"/>
  <c r="P74" i="1"/>
  <c r="Q74" i="1"/>
  <c r="R74" i="1"/>
  <c r="S74" i="1"/>
  <c r="CZ74" i="1" s="1"/>
  <c r="Y74" i="1" s="1"/>
  <c r="U74" i="1"/>
  <c r="AC74" i="1"/>
  <c r="AE74" i="1"/>
  <c r="AD74" i="1" s="1"/>
  <c r="AB74" i="1" s="1"/>
  <c r="AF74" i="1"/>
  <c r="AG74" i="1"/>
  <c r="CU74" i="1" s="1"/>
  <c r="T74" i="1" s="1"/>
  <c r="AH74" i="1"/>
  <c r="CV74" i="1" s="1"/>
  <c r="AI74" i="1"/>
  <c r="CW74" i="1" s="1"/>
  <c r="V74" i="1" s="1"/>
  <c r="AJ74" i="1"/>
  <c r="CX74" i="1" s="1"/>
  <c r="W74" i="1" s="1"/>
  <c r="CQ74" i="1"/>
  <c r="CR74" i="1"/>
  <c r="CS74" i="1"/>
  <c r="CT74" i="1"/>
  <c r="GL74" i="1"/>
  <c r="GO74" i="1"/>
  <c r="GP74" i="1"/>
  <c r="GV74" i="1"/>
  <c r="HC74" i="1"/>
  <c r="GX74" i="1" s="1"/>
  <c r="C75" i="1"/>
  <c r="D75" i="1"/>
  <c r="I75" i="1"/>
  <c r="S75" i="1" s="1"/>
  <c r="K75" i="1"/>
  <c r="AC75" i="1"/>
  <c r="AE75" i="1"/>
  <c r="CR75" i="1" s="1"/>
  <c r="AF75" i="1"/>
  <c r="CT75" i="1" s="1"/>
  <c r="AG75" i="1"/>
  <c r="CU75" i="1" s="1"/>
  <c r="AH75" i="1"/>
  <c r="CV75" i="1" s="1"/>
  <c r="U75" i="1" s="1"/>
  <c r="AI75" i="1"/>
  <c r="AJ75" i="1"/>
  <c r="CW75" i="1"/>
  <c r="CX75" i="1"/>
  <c r="GL75" i="1"/>
  <c r="GO75" i="1"/>
  <c r="GP75" i="1"/>
  <c r="GV75" i="1"/>
  <c r="HC75" i="1"/>
  <c r="AC76" i="1"/>
  <c r="AD76" i="1"/>
  <c r="AE76" i="1"/>
  <c r="AF76" i="1"/>
  <c r="AG76" i="1"/>
  <c r="AH76" i="1"/>
  <c r="AI76" i="1"/>
  <c r="AJ76" i="1"/>
  <c r="CR76" i="1"/>
  <c r="CS76" i="1"/>
  <c r="CT76" i="1"/>
  <c r="CU76" i="1"/>
  <c r="CV76" i="1"/>
  <c r="CW76" i="1"/>
  <c r="CX76" i="1"/>
  <c r="GL76" i="1"/>
  <c r="GO76" i="1"/>
  <c r="GP76" i="1"/>
  <c r="GV76" i="1"/>
  <c r="HC76" i="1" s="1"/>
  <c r="AC77" i="1"/>
  <c r="AE77" i="1"/>
  <c r="AF77" i="1"/>
  <c r="AG77" i="1"/>
  <c r="AH77" i="1"/>
  <c r="AI77" i="1"/>
  <c r="AJ77" i="1"/>
  <c r="CX77" i="1" s="1"/>
  <c r="CQ77" i="1"/>
  <c r="CS77" i="1"/>
  <c r="CT77" i="1"/>
  <c r="CU77" i="1"/>
  <c r="CV77" i="1"/>
  <c r="CW77" i="1"/>
  <c r="GL77" i="1"/>
  <c r="GO77" i="1"/>
  <c r="GP77" i="1"/>
  <c r="GV77" i="1"/>
  <c r="HC77" i="1" s="1"/>
  <c r="C78" i="1"/>
  <c r="D78" i="1"/>
  <c r="I78" i="1"/>
  <c r="P78" i="1" s="1"/>
  <c r="K78" i="1"/>
  <c r="AC78" i="1"/>
  <c r="CQ78" i="1" s="1"/>
  <c r="AE78" i="1"/>
  <c r="AF78" i="1"/>
  <c r="AG78" i="1"/>
  <c r="CU78" i="1" s="1"/>
  <c r="T78" i="1" s="1"/>
  <c r="AH78" i="1"/>
  <c r="CV78" i="1" s="1"/>
  <c r="AI78" i="1"/>
  <c r="CW78" i="1" s="1"/>
  <c r="V78" i="1" s="1"/>
  <c r="AJ78" i="1"/>
  <c r="CX78" i="1" s="1"/>
  <c r="GL78" i="1"/>
  <c r="GO78" i="1"/>
  <c r="GP78" i="1"/>
  <c r="GV78" i="1"/>
  <c r="HC78" i="1" s="1"/>
  <c r="GX78" i="1" s="1"/>
  <c r="C79" i="1"/>
  <c r="D79" i="1"/>
  <c r="I79" i="1"/>
  <c r="K79" i="1"/>
  <c r="Q79" i="1"/>
  <c r="R79" i="1"/>
  <c r="S79" i="1"/>
  <c r="AC79" i="1"/>
  <c r="AD79" i="1"/>
  <c r="AE79" i="1"/>
  <c r="AF79" i="1"/>
  <c r="AG79" i="1"/>
  <c r="AH79" i="1"/>
  <c r="AI79" i="1"/>
  <c r="CW79" i="1" s="1"/>
  <c r="V79" i="1" s="1"/>
  <c r="AJ79" i="1"/>
  <c r="CR79" i="1"/>
  <c r="CS79" i="1"/>
  <c r="CT79" i="1"/>
  <c r="CU79" i="1"/>
  <c r="T79" i="1" s="1"/>
  <c r="CV79" i="1"/>
  <c r="U79" i="1" s="1"/>
  <c r="CX79" i="1"/>
  <c r="W79" i="1" s="1"/>
  <c r="CY79" i="1"/>
  <c r="X79" i="1" s="1"/>
  <c r="CZ79" i="1"/>
  <c r="Y79" i="1" s="1"/>
  <c r="GL79" i="1"/>
  <c r="GO79" i="1"/>
  <c r="GP79" i="1"/>
  <c r="GV79" i="1"/>
  <c r="HC79" i="1" s="1"/>
  <c r="GX79" i="1" s="1"/>
  <c r="AC80" i="1"/>
  <c r="AE80" i="1"/>
  <c r="AF80" i="1"/>
  <c r="AG80" i="1"/>
  <c r="AH80" i="1"/>
  <c r="AI80" i="1"/>
  <c r="AJ80" i="1"/>
  <c r="CX80" i="1" s="1"/>
  <c r="CQ80" i="1"/>
  <c r="CR80" i="1"/>
  <c r="CS80" i="1"/>
  <c r="CT80" i="1"/>
  <c r="CU80" i="1"/>
  <c r="CV80" i="1"/>
  <c r="CW80" i="1"/>
  <c r="GL80" i="1"/>
  <c r="GO80" i="1"/>
  <c r="GP80" i="1"/>
  <c r="GV80" i="1"/>
  <c r="HC80" i="1" s="1"/>
  <c r="I81" i="1"/>
  <c r="P81" i="1"/>
  <c r="CP81" i="1" s="1"/>
  <c r="O81" i="1" s="1"/>
  <c r="Q81" i="1"/>
  <c r="S81" i="1"/>
  <c r="AC81" i="1"/>
  <c r="AE81" i="1"/>
  <c r="AD81" i="1" s="1"/>
  <c r="AB81" i="1" s="1"/>
  <c r="AF81" i="1"/>
  <c r="CT81" i="1" s="1"/>
  <c r="AG81" i="1"/>
  <c r="CU81" i="1" s="1"/>
  <c r="T81" i="1" s="1"/>
  <c r="AH81" i="1"/>
  <c r="CV81" i="1" s="1"/>
  <c r="U81" i="1" s="1"/>
  <c r="AI81" i="1"/>
  <c r="CW81" i="1" s="1"/>
  <c r="V81" i="1" s="1"/>
  <c r="AJ81" i="1"/>
  <c r="CX81" i="1" s="1"/>
  <c r="W81" i="1" s="1"/>
  <c r="CQ81" i="1"/>
  <c r="CR81" i="1"/>
  <c r="GL81" i="1"/>
  <c r="GO81" i="1"/>
  <c r="GP81" i="1"/>
  <c r="GV81" i="1"/>
  <c r="HC81" i="1"/>
  <c r="GX81" i="1" s="1"/>
  <c r="C82" i="1"/>
  <c r="D82" i="1"/>
  <c r="I82" i="1"/>
  <c r="V82" i="1" s="1"/>
  <c r="K82" i="1"/>
  <c r="R82" i="1"/>
  <c r="AC82" i="1"/>
  <c r="AE82" i="1"/>
  <c r="AF82" i="1"/>
  <c r="AG82" i="1"/>
  <c r="AH82" i="1"/>
  <c r="AI82" i="1"/>
  <c r="AJ82" i="1"/>
  <c r="CQ82" i="1"/>
  <c r="CU82" i="1"/>
  <c r="CV82" i="1"/>
  <c r="CW82" i="1"/>
  <c r="CX82" i="1"/>
  <c r="W82" i="1" s="1"/>
  <c r="GL82" i="1"/>
  <c r="BZ95" i="1" s="1"/>
  <c r="GO82" i="1"/>
  <c r="CC95" i="1" s="1"/>
  <c r="GP82" i="1"/>
  <c r="GV82" i="1"/>
  <c r="HC82" i="1" s="1"/>
  <c r="C83" i="1"/>
  <c r="D83" i="1"/>
  <c r="I83" i="1"/>
  <c r="K83" i="1"/>
  <c r="P83" i="1"/>
  <c r="R83" i="1"/>
  <c r="S83" i="1"/>
  <c r="U83" i="1"/>
  <c r="W83" i="1"/>
  <c r="AC83" i="1"/>
  <c r="AE83" i="1"/>
  <c r="CR83" i="1" s="1"/>
  <c r="AF83" i="1"/>
  <c r="AG83" i="1"/>
  <c r="AH83" i="1"/>
  <c r="AI83" i="1"/>
  <c r="CW83" i="1" s="1"/>
  <c r="V83" i="1" s="1"/>
  <c r="AJ83" i="1"/>
  <c r="CX83" i="1" s="1"/>
  <c r="CQ83" i="1"/>
  <c r="CS83" i="1"/>
  <c r="CT83" i="1"/>
  <c r="CU83" i="1"/>
  <c r="T83" i="1" s="1"/>
  <c r="CV83" i="1"/>
  <c r="GL83" i="1"/>
  <c r="GO83" i="1"/>
  <c r="GP83" i="1"/>
  <c r="GV83" i="1"/>
  <c r="HC83" i="1" s="1"/>
  <c r="GX83" i="1" s="1"/>
  <c r="AC84" i="1"/>
  <c r="AE84" i="1"/>
  <c r="AD84" i="1" s="1"/>
  <c r="AB84" i="1" s="1"/>
  <c r="AF84" i="1"/>
  <c r="CT84" i="1" s="1"/>
  <c r="AG84" i="1"/>
  <c r="CU84" i="1" s="1"/>
  <c r="AH84" i="1"/>
  <c r="CV84" i="1" s="1"/>
  <c r="AI84" i="1"/>
  <c r="CW84" i="1" s="1"/>
  <c r="AJ84" i="1"/>
  <c r="CX84" i="1" s="1"/>
  <c r="CQ84" i="1"/>
  <c r="GL84" i="1"/>
  <c r="GO84" i="1"/>
  <c r="GP84" i="1"/>
  <c r="GV84" i="1"/>
  <c r="HC84" i="1"/>
  <c r="I85" i="1"/>
  <c r="P85" i="1"/>
  <c r="AC85" i="1"/>
  <c r="CQ85" i="1" s="1"/>
  <c r="AE85" i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T85" i="1"/>
  <c r="CX85" i="1"/>
  <c r="W85" i="1" s="1"/>
  <c r="GL85" i="1"/>
  <c r="GO85" i="1"/>
  <c r="FU95" i="1" s="1"/>
  <c r="GP85" i="1"/>
  <c r="GV85" i="1"/>
  <c r="HC85" i="1" s="1"/>
  <c r="GX85" i="1"/>
  <c r="C86" i="1"/>
  <c r="D86" i="1"/>
  <c r="I86" i="1"/>
  <c r="K86" i="1"/>
  <c r="Q86" i="1"/>
  <c r="R86" i="1"/>
  <c r="CZ86" i="1" s="1"/>
  <c r="Y86" i="1" s="1"/>
  <c r="S86" i="1"/>
  <c r="AC86" i="1"/>
  <c r="P86" i="1" s="1"/>
  <c r="AE86" i="1"/>
  <c r="AD86" i="1" s="1"/>
  <c r="AB86" i="1" s="1"/>
  <c r="AF86" i="1"/>
  <c r="AG86" i="1"/>
  <c r="AH86" i="1"/>
  <c r="CV86" i="1" s="1"/>
  <c r="U86" i="1" s="1"/>
  <c r="AI86" i="1"/>
  <c r="AJ86" i="1"/>
  <c r="CQ86" i="1"/>
  <c r="CR86" i="1"/>
  <c r="CS86" i="1"/>
  <c r="CT86" i="1"/>
  <c r="CU86" i="1"/>
  <c r="T86" i="1" s="1"/>
  <c r="CW86" i="1"/>
  <c r="V86" i="1" s="1"/>
  <c r="CX86" i="1"/>
  <c r="W86" i="1" s="1"/>
  <c r="GL86" i="1"/>
  <c r="GO86" i="1"/>
  <c r="GP86" i="1"/>
  <c r="GV86" i="1"/>
  <c r="HC86" i="1" s="1"/>
  <c r="GX86" i="1" s="1"/>
  <c r="C87" i="1"/>
  <c r="D87" i="1"/>
  <c r="I87" i="1"/>
  <c r="K87" i="1"/>
  <c r="P87" i="1"/>
  <c r="R87" i="1"/>
  <c r="AC87" i="1"/>
  <c r="AE87" i="1"/>
  <c r="AD87" i="1" s="1"/>
  <c r="AF87" i="1"/>
  <c r="CT87" i="1" s="1"/>
  <c r="AG87" i="1"/>
  <c r="CU87" i="1" s="1"/>
  <c r="T87" i="1" s="1"/>
  <c r="AH87" i="1"/>
  <c r="CV87" i="1" s="1"/>
  <c r="U87" i="1" s="1"/>
  <c r="AI87" i="1"/>
  <c r="CW87" i="1" s="1"/>
  <c r="V87" i="1" s="1"/>
  <c r="AJ87" i="1"/>
  <c r="CX87" i="1" s="1"/>
  <c r="W87" i="1" s="1"/>
  <c r="CQ87" i="1"/>
  <c r="CR87" i="1"/>
  <c r="GL87" i="1"/>
  <c r="GO87" i="1"/>
  <c r="GP87" i="1"/>
  <c r="GV87" i="1"/>
  <c r="HC87" i="1"/>
  <c r="GX87" i="1" s="1"/>
  <c r="I88" i="1"/>
  <c r="Q88" i="1" s="1"/>
  <c r="U88" i="1"/>
  <c r="AB88" i="1"/>
  <c r="AC88" i="1"/>
  <c r="CQ88" i="1" s="1"/>
  <c r="AD88" i="1"/>
  <c r="AE88" i="1"/>
  <c r="AF88" i="1"/>
  <c r="CT88" i="1" s="1"/>
  <c r="AG88" i="1"/>
  <c r="CU88" i="1" s="1"/>
  <c r="AH88" i="1"/>
  <c r="CV88" i="1" s="1"/>
  <c r="AI88" i="1"/>
  <c r="CW88" i="1" s="1"/>
  <c r="V88" i="1" s="1"/>
  <c r="AJ88" i="1"/>
  <c r="CX88" i="1" s="1"/>
  <c r="W88" i="1" s="1"/>
  <c r="GL88" i="1"/>
  <c r="GO88" i="1"/>
  <c r="GP88" i="1"/>
  <c r="GV88" i="1"/>
  <c r="HC88" i="1" s="1"/>
  <c r="GX88" i="1"/>
  <c r="AC89" i="1"/>
  <c r="AD89" i="1"/>
  <c r="AE89" i="1"/>
  <c r="AF89" i="1"/>
  <c r="AG89" i="1"/>
  <c r="AH89" i="1"/>
  <c r="AI89" i="1"/>
  <c r="AJ89" i="1"/>
  <c r="CT89" i="1"/>
  <c r="CU89" i="1"/>
  <c r="CV89" i="1"/>
  <c r="CW89" i="1"/>
  <c r="CX89" i="1"/>
  <c r="GL89" i="1"/>
  <c r="GO89" i="1"/>
  <c r="GP89" i="1"/>
  <c r="GV89" i="1"/>
  <c r="HC89" i="1"/>
  <c r="C90" i="1"/>
  <c r="D90" i="1"/>
  <c r="I90" i="1"/>
  <c r="K90" i="1"/>
  <c r="P90" i="1"/>
  <c r="Q90" i="1"/>
  <c r="CP90" i="1" s="1"/>
  <c r="O90" i="1" s="1"/>
  <c r="R90" i="1"/>
  <c r="S90" i="1"/>
  <c r="AC90" i="1"/>
  <c r="AB90" i="1" s="1"/>
  <c r="AD90" i="1"/>
  <c r="AE90" i="1"/>
  <c r="AF90" i="1"/>
  <c r="AG90" i="1"/>
  <c r="AH90" i="1"/>
  <c r="CV90" i="1" s="1"/>
  <c r="U90" i="1" s="1"/>
  <c r="AI90" i="1"/>
  <c r="CW90" i="1" s="1"/>
  <c r="V90" i="1" s="1"/>
  <c r="AJ90" i="1"/>
  <c r="CX90" i="1" s="1"/>
  <c r="W90" i="1" s="1"/>
  <c r="CQ90" i="1"/>
  <c r="CR90" i="1"/>
  <c r="CS90" i="1"/>
  <c r="CT90" i="1"/>
  <c r="CU90" i="1"/>
  <c r="T90" i="1" s="1"/>
  <c r="GL90" i="1"/>
  <c r="GO90" i="1"/>
  <c r="GP90" i="1"/>
  <c r="GV90" i="1"/>
  <c r="HC90" i="1" s="1"/>
  <c r="GX90" i="1" s="1"/>
  <c r="C91" i="1"/>
  <c r="D91" i="1"/>
  <c r="I91" i="1"/>
  <c r="P91" i="1" s="1"/>
  <c r="K91" i="1"/>
  <c r="AC91" i="1"/>
  <c r="CQ91" i="1" s="1"/>
  <c r="AD91" i="1"/>
  <c r="AB91" i="1" s="1"/>
  <c r="AE91" i="1"/>
  <c r="AF91" i="1"/>
  <c r="AG91" i="1"/>
  <c r="CU91" i="1" s="1"/>
  <c r="T91" i="1" s="1"/>
  <c r="AH91" i="1"/>
  <c r="CV91" i="1" s="1"/>
  <c r="AI91" i="1"/>
  <c r="CW91" i="1" s="1"/>
  <c r="AJ91" i="1"/>
  <c r="CX91" i="1" s="1"/>
  <c r="W91" i="1" s="1"/>
  <c r="CT91" i="1"/>
  <c r="GL91" i="1"/>
  <c r="GO91" i="1"/>
  <c r="GP91" i="1"/>
  <c r="GV91" i="1"/>
  <c r="HC91" i="1" s="1"/>
  <c r="GX91" i="1" s="1"/>
  <c r="AC92" i="1"/>
  <c r="AD92" i="1"/>
  <c r="AE92" i="1"/>
  <c r="AF92" i="1"/>
  <c r="AG92" i="1"/>
  <c r="AH92" i="1"/>
  <c r="AI92" i="1"/>
  <c r="AJ92" i="1"/>
  <c r="CT92" i="1"/>
  <c r="CU92" i="1"/>
  <c r="CV92" i="1"/>
  <c r="CW92" i="1"/>
  <c r="CX92" i="1"/>
  <c r="GL92" i="1"/>
  <c r="GO92" i="1"/>
  <c r="GP92" i="1"/>
  <c r="GV92" i="1"/>
  <c r="HC92" i="1"/>
  <c r="AB93" i="1"/>
  <c r="AC93" i="1"/>
  <c r="AD93" i="1"/>
  <c r="AE93" i="1"/>
  <c r="AF93" i="1"/>
  <c r="AG93" i="1"/>
  <c r="CU93" i="1" s="1"/>
  <c r="AH93" i="1"/>
  <c r="AI93" i="1"/>
  <c r="AJ93" i="1"/>
  <c r="CQ93" i="1"/>
  <c r="CR93" i="1"/>
  <c r="CS93" i="1"/>
  <c r="CT93" i="1"/>
  <c r="CV93" i="1"/>
  <c r="CW93" i="1"/>
  <c r="CX93" i="1"/>
  <c r="GL93" i="1"/>
  <c r="GO93" i="1"/>
  <c r="GP93" i="1"/>
  <c r="GV93" i="1"/>
  <c r="HC93" i="1"/>
  <c r="B95" i="1"/>
  <c r="B26" i="1" s="1"/>
  <c r="C95" i="1"/>
  <c r="C26" i="1" s="1"/>
  <c r="D95" i="1"/>
  <c r="D26" i="1" s="1"/>
  <c r="F95" i="1"/>
  <c r="F26" i="1" s="1"/>
  <c r="G95" i="1"/>
  <c r="G26" i="1" s="1"/>
  <c r="BB95" i="1"/>
  <c r="BB26" i="1" s="1"/>
  <c r="BC95" i="1"/>
  <c r="BX95" i="1"/>
  <c r="BY95" i="1"/>
  <c r="CD95" i="1"/>
  <c r="CI95" i="1"/>
  <c r="CK95" i="1"/>
  <c r="CK26" i="1" s="1"/>
  <c r="CL95" i="1"/>
  <c r="CL26" i="1" s="1"/>
  <c r="CM95" i="1"/>
  <c r="CM26" i="1" s="1"/>
  <c r="ET95" i="1"/>
  <c r="EV95" i="1"/>
  <c r="EV26" i="1" s="1"/>
  <c r="FP95" i="1"/>
  <c r="FP26" i="1" s="1"/>
  <c r="FQ95" i="1"/>
  <c r="FQ26" i="1" s="1"/>
  <c r="FR95" i="1"/>
  <c r="FR26" i="1" s="1"/>
  <c r="FV95" i="1"/>
  <c r="GC95" i="1"/>
  <c r="GC26" i="1" s="1"/>
  <c r="GD95" i="1"/>
  <c r="GD26" i="1" s="1"/>
  <c r="GE95" i="1"/>
  <c r="GE26" i="1" s="1"/>
  <c r="F108" i="1"/>
  <c r="P120" i="1"/>
  <c r="D125" i="1"/>
  <c r="E127" i="1"/>
  <c r="Z127" i="1"/>
  <c r="AA127" i="1"/>
  <c r="AK127" i="1"/>
  <c r="AM127" i="1"/>
  <c r="AN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R127" i="1"/>
  <c r="DS127" i="1"/>
  <c r="EE127" i="1"/>
  <c r="EF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D129" i="1"/>
  <c r="I129" i="1"/>
  <c r="Q129" i="1" s="1"/>
  <c r="K129" i="1"/>
  <c r="P129" i="1"/>
  <c r="AC129" i="1"/>
  <c r="AE129" i="1"/>
  <c r="AF129" i="1"/>
  <c r="CT129" i="1" s="1"/>
  <c r="AG129" i="1"/>
  <c r="AH129" i="1"/>
  <c r="AI129" i="1"/>
  <c r="CW129" i="1" s="1"/>
  <c r="V129" i="1" s="1"/>
  <c r="AJ129" i="1"/>
  <c r="CX129" i="1" s="1"/>
  <c r="W129" i="1" s="1"/>
  <c r="CQ129" i="1"/>
  <c r="CU129" i="1"/>
  <c r="T129" i="1" s="1"/>
  <c r="CV129" i="1"/>
  <c r="U129" i="1" s="1"/>
  <c r="GL129" i="1"/>
  <c r="GO129" i="1"/>
  <c r="GP129" i="1"/>
  <c r="GV129" i="1"/>
  <c r="GX129" i="1"/>
  <c r="HC129" i="1"/>
  <c r="D130" i="1"/>
  <c r="I130" i="1"/>
  <c r="K130" i="1"/>
  <c r="P130" i="1"/>
  <c r="U130" i="1"/>
  <c r="V130" i="1"/>
  <c r="AC130" i="1"/>
  <c r="AE130" i="1"/>
  <c r="AF130" i="1"/>
  <c r="AG130" i="1"/>
  <c r="CU130" i="1" s="1"/>
  <c r="T130" i="1" s="1"/>
  <c r="AH130" i="1"/>
  <c r="AI130" i="1"/>
  <c r="AJ130" i="1"/>
  <c r="CQ130" i="1"/>
  <c r="CV130" i="1"/>
  <c r="CW130" i="1"/>
  <c r="CX130" i="1"/>
  <c r="W130" i="1" s="1"/>
  <c r="GL130" i="1"/>
  <c r="GO130" i="1"/>
  <c r="GP130" i="1"/>
  <c r="GV130" i="1"/>
  <c r="GX130" i="1"/>
  <c r="HC130" i="1"/>
  <c r="D131" i="1"/>
  <c r="I131" i="1"/>
  <c r="Q131" i="1" s="1"/>
  <c r="K131" i="1"/>
  <c r="P131" i="1"/>
  <c r="S131" i="1"/>
  <c r="AC131" i="1"/>
  <c r="AB131" i="1" s="1"/>
  <c r="AD131" i="1"/>
  <c r="AE131" i="1"/>
  <c r="R131" i="1" s="1"/>
  <c r="AF131" i="1"/>
  <c r="CT131" i="1" s="1"/>
  <c r="AG131" i="1"/>
  <c r="CU131" i="1" s="1"/>
  <c r="T131" i="1" s="1"/>
  <c r="AH131" i="1"/>
  <c r="AI131" i="1"/>
  <c r="AJ131" i="1"/>
  <c r="CQ131" i="1"/>
  <c r="CR131" i="1"/>
  <c r="CS131" i="1"/>
  <c r="CV131" i="1"/>
  <c r="U131" i="1" s="1"/>
  <c r="CW131" i="1"/>
  <c r="V131" i="1" s="1"/>
  <c r="CX131" i="1"/>
  <c r="W131" i="1" s="1"/>
  <c r="GL131" i="1"/>
  <c r="GO131" i="1"/>
  <c r="GP131" i="1"/>
  <c r="GV131" i="1"/>
  <c r="HC131" i="1" s="1"/>
  <c r="GX131" i="1" s="1"/>
  <c r="D132" i="1"/>
  <c r="I132" i="1"/>
  <c r="P132" i="1" s="1"/>
  <c r="K132" i="1"/>
  <c r="Q132" i="1"/>
  <c r="R132" i="1"/>
  <c r="S132" i="1"/>
  <c r="AC132" i="1"/>
  <c r="AD132" i="1"/>
  <c r="AB132" i="1" s="1"/>
  <c r="AE132" i="1"/>
  <c r="CS132" i="1" s="1"/>
  <c r="AF132" i="1"/>
  <c r="CT132" i="1" s="1"/>
  <c r="AG132" i="1"/>
  <c r="CU132" i="1" s="1"/>
  <c r="T132" i="1" s="1"/>
  <c r="AH132" i="1"/>
  <c r="CV132" i="1" s="1"/>
  <c r="U132" i="1" s="1"/>
  <c r="AI132" i="1"/>
  <c r="AJ132" i="1"/>
  <c r="CQ132" i="1"/>
  <c r="CR132" i="1"/>
  <c r="CW132" i="1"/>
  <c r="V132" i="1" s="1"/>
  <c r="CX132" i="1"/>
  <c r="W132" i="1" s="1"/>
  <c r="GL132" i="1"/>
  <c r="GO132" i="1"/>
  <c r="GP132" i="1"/>
  <c r="GV132" i="1"/>
  <c r="HC132" i="1"/>
  <c r="GX132" i="1" s="1"/>
  <c r="C133" i="1"/>
  <c r="D133" i="1"/>
  <c r="I133" i="1"/>
  <c r="K133" i="1"/>
  <c r="P133" i="1"/>
  <c r="U133" i="1"/>
  <c r="AC133" i="1"/>
  <c r="AD133" i="1"/>
  <c r="AE133" i="1"/>
  <c r="AF133" i="1"/>
  <c r="AG133" i="1"/>
  <c r="CU133" i="1" s="1"/>
  <c r="T133" i="1" s="1"/>
  <c r="AH133" i="1"/>
  <c r="AI133" i="1"/>
  <c r="AJ133" i="1"/>
  <c r="CQ133" i="1"/>
  <c r="CV133" i="1"/>
  <c r="CW133" i="1"/>
  <c r="V133" i="1" s="1"/>
  <c r="CX133" i="1"/>
  <c r="W133" i="1" s="1"/>
  <c r="GL133" i="1"/>
  <c r="GO133" i="1"/>
  <c r="GP133" i="1"/>
  <c r="GV133" i="1"/>
  <c r="HC133" i="1"/>
  <c r="GX133" i="1" s="1"/>
  <c r="C134" i="1"/>
  <c r="D134" i="1"/>
  <c r="I134" i="1"/>
  <c r="K134" i="1"/>
  <c r="Q134" i="1"/>
  <c r="R134" i="1"/>
  <c r="U134" i="1"/>
  <c r="V134" i="1"/>
  <c r="W134" i="1"/>
  <c r="AC134" i="1"/>
  <c r="P134" i="1" s="1"/>
  <c r="CP134" i="1" s="1"/>
  <c r="O134" i="1" s="1"/>
  <c r="AD134" i="1"/>
  <c r="AB134" i="1" s="1"/>
  <c r="AE134" i="1"/>
  <c r="CR134" i="1" s="1"/>
  <c r="AF134" i="1"/>
  <c r="S134" i="1" s="1"/>
  <c r="AG134" i="1"/>
  <c r="AH134" i="1"/>
  <c r="AI134" i="1"/>
  <c r="AJ134" i="1"/>
  <c r="CQ134" i="1"/>
  <c r="CT134" i="1"/>
  <c r="CU134" i="1"/>
  <c r="T134" i="1" s="1"/>
  <c r="CV134" i="1"/>
  <c r="CW134" i="1"/>
  <c r="CX134" i="1"/>
  <c r="GL134" i="1"/>
  <c r="GO134" i="1"/>
  <c r="GP134" i="1"/>
  <c r="GV134" i="1"/>
  <c r="HC134" i="1"/>
  <c r="GX134" i="1" s="1"/>
  <c r="I135" i="1"/>
  <c r="P135" i="1" s="1"/>
  <c r="CP135" i="1" s="1"/>
  <c r="O135" i="1" s="1"/>
  <c r="Q135" i="1"/>
  <c r="R135" i="1"/>
  <c r="S135" i="1"/>
  <c r="AC135" i="1"/>
  <c r="AD135" i="1"/>
  <c r="AB135" i="1" s="1"/>
  <c r="AE135" i="1"/>
  <c r="AF135" i="1"/>
  <c r="CT135" i="1" s="1"/>
  <c r="AG135" i="1"/>
  <c r="CU135" i="1" s="1"/>
  <c r="T135" i="1" s="1"/>
  <c r="AH135" i="1"/>
  <c r="CV135" i="1" s="1"/>
  <c r="U135" i="1" s="1"/>
  <c r="AI135" i="1"/>
  <c r="AJ135" i="1"/>
  <c r="CQ135" i="1"/>
  <c r="CR135" i="1"/>
  <c r="CS135" i="1"/>
  <c r="CW135" i="1"/>
  <c r="V135" i="1" s="1"/>
  <c r="CX135" i="1"/>
  <c r="W135" i="1" s="1"/>
  <c r="GL135" i="1"/>
  <c r="GO135" i="1"/>
  <c r="GP135" i="1"/>
  <c r="GV135" i="1"/>
  <c r="HC135" i="1"/>
  <c r="GX135" i="1" s="1"/>
  <c r="I136" i="1"/>
  <c r="AC136" i="1"/>
  <c r="AD136" i="1"/>
  <c r="AE136" i="1"/>
  <c r="AF136" i="1"/>
  <c r="AG136" i="1"/>
  <c r="CU136" i="1" s="1"/>
  <c r="T136" i="1" s="1"/>
  <c r="AH136" i="1"/>
  <c r="CV136" i="1" s="1"/>
  <c r="AI136" i="1"/>
  <c r="AJ136" i="1"/>
  <c r="CR136" i="1"/>
  <c r="CS136" i="1"/>
  <c r="CT136" i="1"/>
  <c r="CW136" i="1"/>
  <c r="V136" i="1" s="1"/>
  <c r="CX136" i="1"/>
  <c r="W136" i="1" s="1"/>
  <c r="GL136" i="1"/>
  <c r="GO136" i="1"/>
  <c r="GP136" i="1"/>
  <c r="GV136" i="1"/>
  <c r="HC136" i="1" s="1"/>
  <c r="GX136" i="1" s="1"/>
  <c r="D137" i="1"/>
  <c r="I137" i="1"/>
  <c r="Q137" i="1" s="1"/>
  <c r="K137" i="1"/>
  <c r="R137" i="1"/>
  <c r="AC137" i="1"/>
  <c r="P137" i="1" s="1"/>
  <c r="AE137" i="1"/>
  <c r="AD137" i="1" s="1"/>
  <c r="AB137" i="1" s="1"/>
  <c r="AF137" i="1"/>
  <c r="S137" i="1" s="1"/>
  <c r="CY137" i="1" s="1"/>
  <c r="X137" i="1" s="1"/>
  <c r="AG137" i="1"/>
  <c r="AH137" i="1"/>
  <c r="CV137" i="1" s="1"/>
  <c r="U137" i="1" s="1"/>
  <c r="AI137" i="1"/>
  <c r="CW137" i="1" s="1"/>
  <c r="V137" i="1" s="1"/>
  <c r="AJ137" i="1"/>
  <c r="CQ137" i="1"/>
  <c r="CR137" i="1"/>
  <c r="CS137" i="1"/>
  <c r="CT137" i="1"/>
  <c r="CU137" i="1"/>
  <c r="T137" i="1" s="1"/>
  <c r="CX137" i="1"/>
  <c r="W137" i="1" s="1"/>
  <c r="GL137" i="1"/>
  <c r="GO137" i="1"/>
  <c r="GP137" i="1"/>
  <c r="GV137" i="1"/>
  <c r="HC137" i="1" s="1"/>
  <c r="GX137" i="1" s="1"/>
  <c r="D138" i="1"/>
  <c r="I138" i="1"/>
  <c r="Q138" i="1" s="1"/>
  <c r="K138" i="1"/>
  <c r="P138" i="1"/>
  <c r="CP138" i="1" s="1"/>
  <c r="O138" i="1" s="1"/>
  <c r="S138" i="1"/>
  <c r="T138" i="1"/>
  <c r="U138" i="1"/>
  <c r="AC138" i="1"/>
  <c r="CQ138" i="1" s="1"/>
  <c r="AD138" i="1"/>
  <c r="AE138" i="1"/>
  <c r="R138" i="1" s="1"/>
  <c r="AF138" i="1"/>
  <c r="AB138" i="1" s="1"/>
  <c r="AG138" i="1"/>
  <c r="CU138" i="1" s="1"/>
  <c r="AH138" i="1"/>
  <c r="CV138" i="1" s="1"/>
  <c r="AI138" i="1"/>
  <c r="CW138" i="1" s="1"/>
  <c r="V138" i="1" s="1"/>
  <c r="AJ138" i="1"/>
  <c r="CX138" i="1" s="1"/>
  <c r="W138" i="1" s="1"/>
  <c r="CR138" i="1"/>
  <c r="CS138" i="1"/>
  <c r="CT138" i="1"/>
  <c r="GL138" i="1"/>
  <c r="GO138" i="1"/>
  <c r="GP138" i="1"/>
  <c r="GV138" i="1"/>
  <c r="HC138" i="1" s="1"/>
  <c r="GX138" i="1" s="1"/>
  <c r="C139" i="1"/>
  <c r="D139" i="1"/>
  <c r="I139" i="1"/>
  <c r="K139" i="1"/>
  <c r="W139" i="1"/>
  <c r="AC139" i="1"/>
  <c r="P139" i="1" s="1"/>
  <c r="AE139" i="1"/>
  <c r="AD139" i="1" s="1"/>
  <c r="AB139" i="1" s="1"/>
  <c r="AF139" i="1"/>
  <c r="AG139" i="1"/>
  <c r="CU139" i="1" s="1"/>
  <c r="AH139" i="1"/>
  <c r="AI139" i="1"/>
  <c r="AJ139" i="1"/>
  <c r="CR139" i="1"/>
  <c r="CS139" i="1"/>
  <c r="CV139" i="1"/>
  <c r="U139" i="1" s="1"/>
  <c r="CW139" i="1"/>
  <c r="V139" i="1" s="1"/>
  <c r="CX139" i="1"/>
  <c r="GL139" i="1"/>
  <c r="GO139" i="1"/>
  <c r="GP139" i="1"/>
  <c r="GV139" i="1"/>
  <c r="HC139" i="1"/>
  <c r="GX139" i="1" s="1"/>
  <c r="C140" i="1"/>
  <c r="D140" i="1"/>
  <c r="I140" i="1"/>
  <c r="K140" i="1"/>
  <c r="P140" i="1"/>
  <c r="W140" i="1"/>
  <c r="AC140" i="1"/>
  <c r="AD140" i="1"/>
  <c r="AE140" i="1"/>
  <c r="R140" i="1" s="1"/>
  <c r="AF140" i="1"/>
  <c r="AG140" i="1"/>
  <c r="CU140" i="1" s="1"/>
  <c r="T140" i="1" s="1"/>
  <c r="AH140" i="1"/>
  <c r="AI140" i="1"/>
  <c r="AJ140" i="1"/>
  <c r="CQ140" i="1"/>
  <c r="CR140" i="1"/>
  <c r="CS140" i="1"/>
  <c r="CV140" i="1"/>
  <c r="U140" i="1" s="1"/>
  <c r="CW140" i="1"/>
  <c r="V140" i="1" s="1"/>
  <c r="CX140" i="1"/>
  <c r="GL140" i="1"/>
  <c r="GO140" i="1"/>
  <c r="GP140" i="1"/>
  <c r="GV140" i="1"/>
  <c r="HC140" i="1" s="1"/>
  <c r="GX140" i="1" s="1"/>
  <c r="C141" i="1"/>
  <c r="D141" i="1"/>
  <c r="I141" i="1"/>
  <c r="I143" i="1" s="1"/>
  <c r="Q143" i="1" s="1"/>
  <c r="K141" i="1"/>
  <c r="P141" i="1"/>
  <c r="Q141" i="1"/>
  <c r="R141" i="1"/>
  <c r="AC141" i="1"/>
  <c r="AE141" i="1"/>
  <c r="AD141" i="1" s="1"/>
  <c r="AF141" i="1"/>
  <c r="AG141" i="1"/>
  <c r="CU141" i="1" s="1"/>
  <c r="T141" i="1" s="1"/>
  <c r="AH141" i="1"/>
  <c r="AI141" i="1"/>
  <c r="AJ141" i="1"/>
  <c r="CX141" i="1" s="1"/>
  <c r="W141" i="1" s="1"/>
  <c r="CQ141" i="1"/>
  <c r="CV141" i="1"/>
  <c r="U141" i="1" s="1"/>
  <c r="CW141" i="1"/>
  <c r="V141" i="1" s="1"/>
  <c r="GL141" i="1"/>
  <c r="GO141" i="1"/>
  <c r="GP141" i="1"/>
  <c r="GV141" i="1"/>
  <c r="GX141" i="1"/>
  <c r="HC141" i="1"/>
  <c r="C142" i="1"/>
  <c r="D142" i="1"/>
  <c r="I142" i="1"/>
  <c r="K142" i="1"/>
  <c r="T142" i="1"/>
  <c r="W142" i="1"/>
  <c r="AC142" i="1"/>
  <c r="AE142" i="1"/>
  <c r="AF142" i="1"/>
  <c r="S142" i="1" s="1"/>
  <c r="AG142" i="1"/>
  <c r="AH142" i="1"/>
  <c r="AI142" i="1"/>
  <c r="AJ142" i="1"/>
  <c r="CX142" i="1" s="1"/>
  <c r="CU142" i="1"/>
  <c r="CV142" i="1"/>
  <c r="U142" i="1" s="1"/>
  <c r="CW142" i="1"/>
  <c r="V142" i="1" s="1"/>
  <c r="GL142" i="1"/>
  <c r="GO142" i="1"/>
  <c r="GP142" i="1"/>
  <c r="GV142" i="1"/>
  <c r="GX142" i="1"/>
  <c r="HC142" i="1"/>
  <c r="P143" i="1"/>
  <c r="S143" i="1"/>
  <c r="AC143" i="1"/>
  <c r="AD143" i="1"/>
  <c r="AB143" i="1" s="1"/>
  <c r="AE143" i="1"/>
  <c r="R143" i="1" s="1"/>
  <c r="AF143" i="1"/>
  <c r="CT143" i="1" s="1"/>
  <c r="AG143" i="1"/>
  <c r="CU143" i="1" s="1"/>
  <c r="T143" i="1" s="1"/>
  <c r="AH143" i="1"/>
  <c r="AI143" i="1"/>
  <c r="AJ143" i="1"/>
  <c r="CQ143" i="1"/>
  <c r="CR143" i="1"/>
  <c r="CS143" i="1"/>
  <c r="CV143" i="1"/>
  <c r="U143" i="1" s="1"/>
  <c r="CW143" i="1"/>
  <c r="V143" i="1" s="1"/>
  <c r="CX143" i="1"/>
  <c r="W143" i="1" s="1"/>
  <c r="GL143" i="1"/>
  <c r="GO143" i="1"/>
  <c r="GP143" i="1"/>
  <c r="GV143" i="1"/>
  <c r="HC143" i="1" s="1"/>
  <c r="GX143" i="1"/>
  <c r="I144" i="1"/>
  <c r="Q144" i="1" s="1"/>
  <c r="P144" i="1"/>
  <c r="T144" i="1"/>
  <c r="U144" i="1"/>
  <c r="AC144" i="1"/>
  <c r="CQ144" i="1" s="1"/>
  <c r="AD144" i="1"/>
  <c r="AE144" i="1"/>
  <c r="R144" i="1" s="1"/>
  <c r="AF144" i="1"/>
  <c r="CT144" i="1" s="1"/>
  <c r="AG144" i="1"/>
  <c r="AH144" i="1"/>
  <c r="CV144" i="1" s="1"/>
  <c r="AI144" i="1"/>
  <c r="CW144" i="1" s="1"/>
  <c r="V144" i="1" s="1"/>
  <c r="AJ144" i="1"/>
  <c r="CX144" i="1" s="1"/>
  <c r="W144" i="1" s="1"/>
  <c r="CR144" i="1"/>
  <c r="CS144" i="1"/>
  <c r="CU144" i="1"/>
  <c r="GL144" i="1"/>
  <c r="GO144" i="1"/>
  <c r="GP144" i="1"/>
  <c r="GV144" i="1"/>
  <c r="HC144" i="1" s="1"/>
  <c r="GX144" i="1" s="1"/>
  <c r="C145" i="1"/>
  <c r="D145" i="1"/>
  <c r="I145" i="1"/>
  <c r="K145" i="1"/>
  <c r="AC145" i="1"/>
  <c r="AE145" i="1"/>
  <c r="AD145" i="1" s="1"/>
  <c r="AF145" i="1"/>
  <c r="CT145" i="1" s="1"/>
  <c r="AG145" i="1"/>
  <c r="CU145" i="1" s="1"/>
  <c r="AH145" i="1"/>
  <c r="AI145" i="1"/>
  <c r="AJ145" i="1"/>
  <c r="CR145" i="1"/>
  <c r="CS145" i="1"/>
  <c r="CV145" i="1"/>
  <c r="U145" i="1" s="1"/>
  <c r="CW145" i="1"/>
  <c r="CX145" i="1"/>
  <c r="GL145" i="1"/>
  <c r="GO145" i="1"/>
  <c r="GP145" i="1"/>
  <c r="GV145" i="1"/>
  <c r="HC145" i="1"/>
  <c r="C146" i="1"/>
  <c r="D146" i="1"/>
  <c r="I146" i="1"/>
  <c r="K146" i="1"/>
  <c r="P146" i="1"/>
  <c r="S146" i="1"/>
  <c r="T146" i="1"/>
  <c r="W146" i="1"/>
  <c r="AC146" i="1"/>
  <c r="AD146" i="1"/>
  <c r="AE146" i="1"/>
  <c r="AF146" i="1"/>
  <c r="CT146" i="1" s="1"/>
  <c r="AG146" i="1"/>
  <c r="CU146" i="1" s="1"/>
  <c r="AH146" i="1"/>
  <c r="AI146" i="1"/>
  <c r="AJ146" i="1"/>
  <c r="CQ146" i="1"/>
  <c r="CR146" i="1"/>
  <c r="CS146" i="1"/>
  <c r="CV146" i="1"/>
  <c r="U146" i="1" s="1"/>
  <c r="CW146" i="1"/>
  <c r="V146" i="1" s="1"/>
  <c r="CX146" i="1"/>
  <c r="GL146" i="1"/>
  <c r="GO146" i="1"/>
  <c r="GP146" i="1"/>
  <c r="GV146" i="1"/>
  <c r="GX146" i="1"/>
  <c r="HC146" i="1"/>
  <c r="AC147" i="1"/>
  <c r="CQ147" i="1" s="1"/>
  <c r="AD147" i="1"/>
  <c r="AB147" i="1" s="1"/>
  <c r="AE147" i="1"/>
  <c r="AF147" i="1"/>
  <c r="CT147" i="1" s="1"/>
  <c r="AG147" i="1"/>
  <c r="CU147" i="1" s="1"/>
  <c r="AH147" i="1"/>
  <c r="CV147" i="1" s="1"/>
  <c r="AI147" i="1"/>
  <c r="CW147" i="1" s="1"/>
  <c r="AJ147" i="1"/>
  <c r="CX147" i="1" s="1"/>
  <c r="CR147" i="1"/>
  <c r="CS147" i="1"/>
  <c r="GL147" i="1"/>
  <c r="GO147" i="1"/>
  <c r="GP147" i="1"/>
  <c r="GV147" i="1"/>
  <c r="HC147" i="1" s="1"/>
  <c r="AC148" i="1"/>
  <c r="CQ148" i="1" s="1"/>
  <c r="AE148" i="1"/>
  <c r="CS148" i="1" s="1"/>
  <c r="AF148" i="1"/>
  <c r="AG148" i="1"/>
  <c r="AH148" i="1"/>
  <c r="AI148" i="1"/>
  <c r="AJ148" i="1"/>
  <c r="CX148" i="1" s="1"/>
  <c r="CU148" i="1"/>
  <c r="CV148" i="1"/>
  <c r="CW148" i="1"/>
  <c r="GL148" i="1"/>
  <c r="GO148" i="1"/>
  <c r="GP148" i="1"/>
  <c r="GV148" i="1"/>
  <c r="HC148" i="1" s="1"/>
  <c r="C149" i="1"/>
  <c r="D149" i="1"/>
  <c r="I149" i="1"/>
  <c r="Q149" i="1" s="1"/>
  <c r="K149" i="1"/>
  <c r="S149" i="1"/>
  <c r="CZ149" i="1" s="1"/>
  <c r="Y149" i="1" s="1"/>
  <c r="W149" i="1"/>
  <c r="AC149" i="1"/>
  <c r="AD149" i="1"/>
  <c r="AE149" i="1"/>
  <c r="R149" i="1" s="1"/>
  <c r="CY149" i="1" s="1"/>
  <c r="X149" i="1" s="1"/>
  <c r="AF149" i="1"/>
  <c r="AG149" i="1"/>
  <c r="CU149" i="1" s="1"/>
  <c r="T149" i="1" s="1"/>
  <c r="AH149" i="1"/>
  <c r="AI149" i="1"/>
  <c r="CW149" i="1" s="1"/>
  <c r="AJ149" i="1"/>
  <c r="CX149" i="1" s="1"/>
  <c r="CR149" i="1"/>
  <c r="CS149" i="1"/>
  <c r="CT149" i="1"/>
  <c r="CV149" i="1"/>
  <c r="GL149" i="1"/>
  <c r="GO149" i="1"/>
  <c r="GP149" i="1"/>
  <c r="GV149" i="1"/>
  <c r="HC149" i="1"/>
  <c r="GX149" i="1" s="1"/>
  <c r="C150" i="1"/>
  <c r="D150" i="1"/>
  <c r="I150" i="1"/>
  <c r="Q150" i="1" s="1"/>
  <c r="K150" i="1"/>
  <c r="P150" i="1"/>
  <c r="AC150" i="1"/>
  <c r="CQ150" i="1" s="1"/>
  <c r="AD150" i="1"/>
  <c r="AB150" i="1" s="1"/>
  <c r="AE150" i="1"/>
  <c r="R150" i="1" s="1"/>
  <c r="AF150" i="1"/>
  <c r="CT150" i="1" s="1"/>
  <c r="AG150" i="1"/>
  <c r="CU150" i="1" s="1"/>
  <c r="T150" i="1" s="1"/>
  <c r="AH150" i="1"/>
  <c r="CV150" i="1" s="1"/>
  <c r="U150" i="1" s="1"/>
  <c r="AI150" i="1"/>
  <c r="CW150" i="1" s="1"/>
  <c r="V150" i="1" s="1"/>
  <c r="AJ150" i="1"/>
  <c r="CX150" i="1" s="1"/>
  <c r="W150" i="1" s="1"/>
  <c r="CR150" i="1"/>
  <c r="CS150" i="1"/>
  <c r="GL150" i="1"/>
  <c r="GO150" i="1"/>
  <c r="GP150" i="1"/>
  <c r="GV150" i="1"/>
  <c r="HC150" i="1" s="1"/>
  <c r="GX150" i="1"/>
  <c r="AC151" i="1"/>
  <c r="CQ151" i="1" s="1"/>
  <c r="AE151" i="1"/>
  <c r="AF151" i="1"/>
  <c r="AG151" i="1"/>
  <c r="AH151" i="1"/>
  <c r="AI151" i="1"/>
  <c r="AJ151" i="1"/>
  <c r="CX151" i="1" s="1"/>
  <c r="CU151" i="1"/>
  <c r="CV151" i="1"/>
  <c r="CW151" i="1"/>
  <c r="GL151" i="1"/>
  <c r="GO151" i="1"/>
  <c r="GP151" i="1"/>
  <c r="GV151" i="1"/>
  <c r="HC151" i="1" s="1"/>
  <c r="I152" i="1"/>
  <c r="P152" i="1"/>
  <c r="V152" i="1"/>
  <c r="AC152" i="1"/>
  <c r="AE152" i="1"/>
  <c r="AF152" i="1"/>
  <c r="AG152" i="1"/>
  <c r="AH152" i="1"/>
  <c r="AI152" i="1"/>
  <c r="AJ152" i="1"/>
  <c r="CX152" i="1" s="1"/>
  <c r="W152" i="1" s="1"/>
  <c r="CQ152" i="1"/>
  <c r="CS152" i="1"/>
  <c r="CU152" i="1"/>
  <c r="T152" i="1" s="1"/>
  <c r="CV152" i="1"/>
  <c r="U152" i="1" s="1"/>
  <c r="CW152" i="1"/>
  <c r="GL152" i="1"/>
  <c r="GO152" i="1"/>
  <c r="GP152" i="1"/>
  <c r="GV152" i="1"/>
  <c r="HC152" i="1" s="1"/>
  <c r="GX152" i="1"/>
  <c r="C153" i="1"/>
  <c r="D153" i="1"/>
  <c r="I153" i="1"/>
  <c r="K153" i="1"/>
  <c r="R153" i="1"/>
  <c r="S153" i="1"/>
  <c r="CY153" i="1" s="1"/>
  <c r="X153" i="1" s="1"/>
  <c r="AC153" i="1"/>
  <c r="AE153" i="1"/>
  <c r="AF153" i="1"/>
  <c r="CT153" i="1" s="1"/>
  <c r="AG153" i="1"/>
  <c r="AH153" i="1"/>
  <c r="AI153" i="1"/>
  <c r="AJ153" i="1"/>
  <c r="CX153" i="1" s="1"/>
  <c r="W153" i="1" s="1"/>
  <c r="CQ153" i="1"/>
  <c r="CR153" i="1"/>
  <c r="CU153" i="1"/>
  <c r="T153" i="1" s="1"/>
  <c r="CV153" i="1"/>
  <c r="U153" i="1" s="1"/>
  <c r="CW153" i="1"/>
  <c r="V153" i="1" s="1"/>
  <c r="GL153" i="1"/>
  <c r="GO153" i="1"/>
  <c r="GP153" i="1"/>
  <c r="GV153" i="1"/>
  <c r="HC153" i="1" s="1"/>
  <c r="C154" i="1"/>
  <c r="D154" i="1"/>
  <c r="I154" i="1"/>
  <c r="K154" i="1"/>
  <c r="P154" i="1"/>
  <c r="T154" i="1"/>
  <c r="V154" i="1"/>
  <c r="AC154" i="1"/>
  <c r="AE154" i="1"/>
  <c r="AF154" i="1"/>
  <c r="AG154" i="1"/>
  <c r="AH154" i="1"/>
  <c r="AI154" i="1"/>
  <c r="AJ154" i="1"/>
  <c r="CX154" i="1" s="1"/>
  <c r="W154" i="1" s="1"/>
  <c r="CQ154" i="1"/>
  <c r="CU154" i="1"/>
  <c r="CV154" i="1"/>
  <c r="U154" i="1" s="1"/>
  <c r="CW154" i="1"/>
  <c r="GL154" i="1"/>
  <c r="GO154" i="1"/>
  <c r="GP154" i="1"/>
  <c r="GV154" i="1"/>
  <c r="HC154" i="1" s="1"/>
  <c r="GX154" i="1" s="1"/>
  <c r="AC155" i="1"/>
  <c r="AE155" i="1"/>
  <c r="AF155" i="1"/>
  <c r="AG155" i="1"/>
  <c r="AH155" i="1"/>
  <c r="AI155" i="1"/>
  <c r="AJ155" i="1"/>
  <c r="CX155" i="1" s="1"/>
  <c r="CQ155" i="1"/>
  <c r="CS155" i="1"/>
  <c r="CU155" i="1"/>
  <c r="CV155" i="1"/>
  <c r="CW155" i="1"/>
  <c r="GL155" i="1"/>
  <c r="GO155" i="1"/>
  <c r="GP155" i="1"/>
  <c r="GV155" i="1"/>
  <c r="HC155" i="1" s="1"/>
  <c r="I156" i="1"/>
  <c r="Q156" i="1" s="1"/>
  <c r="P156" i="1"/>
  <c r="R156" i="1"/>
  <c r="U156" i="1"/>
  <c r="V156" i="1"/>
  <c r="AC156" i="1"/>
  <c r="CQ156" i="1" s="1"/>
  <c r="AE156" i="1"/>
  <c r="AD156" i="1" s="1"/>
  <c r="AF156" i="1"/>
  <c r="AG156" i="1"/>
  <c r="AH156" i="1"/>
  <c r="CV156" i="1" s="1"/>
  <c r="AI156" i="1"/>
  <c r="CW156" i="1" s="1"/>
  <c r="AJ156" i="1"/>
  <c r="CR156" i="1"/>
  <c r="CS156" i="1"/>
  <c r="CT156" i="1"/>
  <c r="CU156" i="1"/>
  <c r="T156" i="1" s="1"/>
  <c r="CX156" i="1"/>
  <c r="W156" i="1" s="1"/>
  <c r="GL156" i="1"/>
  <c r="GO156" i="1"/>
  <c r="GP156" i="1"/>
  <c r="GV156" i="1"/>
  <c r="HC156" i="1" s="1"/>
  <c r="GX156" i="1" s="1"/>
  <c r="C157" i="1"/>
  <c r="D157" i="1"/>
  <c r="I157" i="1"/>
  <c r="K157" i="1"/>
  <c r="AC157" i="1"/>
  <c r="AE157" i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X157" i="1"/>
  <c r="W157" i="1" s="1"/>
  <c r="GL157" i="1"/>
  <c r="GO157" i="1"/>
  <c r="GP157" i="1"/>
  <c r="GV157" i="1"/>
  <c r="HC157" i="1"/>
  <c r="GX157" i="1" s="1"/>
  <c r="C158" i="1"/>
  <c r="D158" i="1"/>
  <c r="I158" i="1"/>
  <c r="K158" i="1"/>
  <c r="W158" i="1"/>
  <c r="AC158" i="1"/>
  <c r="AD158" i="1"/>
  <c r="AE158" i="1"/>
  <c r="CR158" i="1" s="1"/>
  <c r="AF158" i="1"/>
  <c r="AG158" i="1"/>
  <c r="AH158" i="1"/>
  <c r="AI158" i="1"/>
  <c r="AJ158" i="1"/>
  <c r="CX158" i="1" s="1"/>
  <c r="CQ158" i="1"/>
  <c r="CS158" i="1"/>
  <c r="CU158" i="1"/>
  <c r="T158" i="1" s="1"/>
  <c r="CV158" i="1"/>
  <c r="CW158" i="1"/>
  <c r="GL158" i="1"/>
  <c r="GO158" i="1"/>
  <c r="GP158" i="1"/>
  <c r="GV158" i="1"/>
  <c r="GX158" i="1"/>
  <c r="HC158" i="1"/>
  <c r="I159" i="1"/>
  <c r="Q159" i="1" s="1"/>
  <c r="P159" i="1"/>
  <c r="AC159" i="1"/>
  <c r="AB159" i="1" s="1"/>
  <c r="AD159" i="1"/>
  <c r="AE159" i="1"/>
  <c r="AF159" i="1"/>
  <c r="AG159" i="1"/>
  <c r="AH159" i="1"/>
  <c r="CV159" i="1" s="1"/>
  <c r="AI159" i="1"/>
  <c r="CW159" i="1" s="1"/>
  <c r="V159" i="1" s="1"/>
  <c r="AJ159" i="1"/>
  <c r="CX159" i="1" s="1"/>
  <c r="W159" i="1" s="1"/>
  <c r="CQ159" i="1"/>
  <c r="CR159" i="1"/>
  <c r="CS159" i="1"/>
  <c r="CT159" i="1"/>
  <c r="CU159" i="1"/>
  <c r="T159" i="1" s="1"/>
  <c r="GL159" i="1"/>
  <c r="GO159" i="1"/>
  <c r="GP159" i="1"/>
  <c r="GV159" i="1"/>
  <c r="HC159" i="1" s="1"/>
  <c r="AC160" i="1"/>
  <c r="AD160" i="1"/>
  <c r="AE160" i="1"/>
  <c r="AF160" i="1"/>
  <c r="AG160" i="1"/>
  <c r="AH160" i="1"/>
  <c r="AI160" i="1"/>
  <c r="CW160" i="1" s="1"/>
  <c r="AJ160" i="1"/>
  <c r="CX160" i="1" s="1"/>
  <c r="CQ160" i="1"/>
  <c r="CR160" i="1"/>
  <c r="CS160" i="1"/>
  <c r="CT160" i="1"/>
  <c r="CU160" i="1"/>
  <c r="CV160" i="1"/>
  <c r="GL160" i="1"/>
  <c r="GO160" i="1"/>
  <c r="GP160" i="1"/>
  <c r="GV160" i="1"/>
  <c r="HC160" i="1" s="1"/>
  <c r="C161" i="1"/>
  <c r="D161" i="1"/>
  <c r="I161" i="1"/>
  <c r="K161" i="1"/>
  <c r="P161" i="1"/>
  <c r="S161" i="1"/>
  <c r="U161" i="1"/>
  <c r="AC161" i="1"/>
  <c r="CQ161" i="1" s="1"/>
  <c r="AE161" i="1"/>
  <c r="CR161" i="1" s="1"/>
  <c r="AF161" i="1"/>
  <c r="AG161" i="1"/>
  <c r="AH161" i="1"/>
  <c r="AI161" i="1"/>
  <c r="CW161" i="1" s="1"/>
  <c r="V161" i="1" s="1"/>
  <c r="AJ161" i="1"/>
  <c r="CT161" i="1"/>
  <c r="CU161" i="1"/>
  <c r="T161" i="1" s="1"/>
  <c r="CV161" i="1"/>
  <c r="CX161" i="1"/>
  <c r="W161" i="1" s="1"/>
  <c r="GL161" i="1"/>
  <c r="GO161" i="1"/>
  <c r="GP161" i="1"/>
  <c r="GV161" i="1"/>
  <c r="HC161" i="1" s="1"/>
  <c r="GX161" i="1" s="1"/>
  <c r="C162" i="1"/>
  <c r="D162" i="1"/>
  <c r="I162" i="1"/>
  <c r="R162" i="1" s="1"/>
  <c r="K162" i="1"/>
  <c r="P162" i="1"/>
  <c r="V162" i="1"/>
  <c r="AC162" i="1"/>
  <c r="AD162" i="1"/>
  <c r="AE162" i="1"/>
  <c r="AF162" i="1"/>
  <c r="AB162" i="1" s="1"/>
  <c r="AG162" i="1"/>
  <c r="AH162" i="1"/>
  <c r="AI162" i="1"/>
  <c r="AJ162" i="1"/>
  <c r="CQ162" i="1"/>
  <c r="CR162" i="1"/>
  <c r="CS162" i="1"/>
  <c r="CT162" i="1"/>
  <c r="CU162" i="1"/>
  <c r="T162" i="1" s="1"/>
  <c r="CV162" i="1"/>
  <c r="U162" i="1" s="1"/>
  <c r="CW162" i="1"/>
  <c r="CX162" i="1"/>
  <c r="W162" i="1" s="1"/>
  <c r="GL162" i="1"/>
  <c r="GO162" i="1"/>
  <c r="GP162" i="1"/>
  <c r="GV162" i="1"/>
  <c r="HC162" i="1" s="1"/>
  <c r="I163" i="1"/>
  <c r="Q163" i="1"/>
  <c r="R163" i="1"/>
  <c r="S163" i="1"/>
  <c r="V163" i="1"/>
  <c r="AB163" i="1"/>
  <c r="AC163" i="1"/>
  <c r="AD163" i="1"/>
  <c r="AE163" i="1"/>
  <c r="AF163" i="1"/>
  <c r="AG163" i="1"/>
  <c r="AH163" i="1"/>
  <c r="AI163" i="1"/>
  <c r="CW163" i="1" s="1"/>
  <c r="AJ163" i="1"/>
  <c r="CQ163" i="1"/>
  <c r="CR163" i="1"/>
  <c r="CS163" i="1"/>
  <c r="CT163" i="1"/>
  <c r="CU163" i="1"/>
  <c r="T163" i="1" s="1"/>
  <c r="CV163" i="1"/>
  <c r="U163" i="1" s="1"/>
  <c r="CX163" i="1"/>
  <c r="W163" i="1" s="1"/>
  <c r="CY163" i="1"/>
  <c r="X163" i="1" s="1"/>
  <c r="CZ163" i="1"/>
  <c r="Y163" i="1" s="1"/>
  <c r="GL163" i="1"/>
  <c r="GO163" i="1"/>
  <c r="GP163" i="1"/>
  <c r="GV163" i="1"/>
  <c r="HC163" i="1" s="1"/>
  <c r="GX163" i="1" s="1"/>
  <c r="AC164" i="1"/>
  <c r="AD164" i="1"/>
  <c r="AB164" i="1" s="1"/>
  <c r="AE164" i="1"/>
  <c r="CS164" i="1" s="1"/>
  <c r="AF164" i="1"/>
  <c r="AG164" i="1"/>
  <c r="AH164" i="1"/>
  <c r="AI164" i="1"/>
  <c r="AJ164" i="1"/>
  <c r="CX164" i="1" s="1"/>
  <c r="CQ164" i="1"/>
  <c r="CR164" i="1"/>
  <c r="CT164" i="1"/>
  <c r="CU164" i="1"/>
  <c r="CV164" i="1"/>
  <c r="CW164" i="1"/>
  <c r="GL164" i="1"/>
  <c r="GO164" i="1"/>
  <c r="GP164" i="1"/>
  <c r="GV164" i="1"/>
  <c r="HC164" i="1" s="1"/>
  <c r="C165" i="1"/>
  <c r="D165" i="1"/>
  <c r="I165" i="1"/>
  <c r="K165" i="1"/>
  <c r="P165" i="1"/>
  <c r="Q165" i="1"/>
  <c r="R165" i="1"/>
  <c r="S165" i="1"/>
  <c r="AC165" i="1"/>
  <c r="AD165" i="1"/>
  <c r="AB165" i="1" s="1"/>
  <c r="AE165" i="1"/>
  <c r="AF165" i="1"/>
  <c r="AG165" i="1"/>
  <c r="AH165" i="1"/>
  <c r="CV165" i="1" s="1"/>
  <c r="U165" i="1" s="1"/>
  <c r="AI165" i="1"/>
  <c r="AJ165" i="1"/>
  <c r="CX165" i="1" s="1"/>
  <c r="W165" i="1" s="1"/>
  <c r="CP165" i="1"/>
  <c r="O165" i="1" s="1"/>
  <c r="CQ165" i="1"/>
  <c r="CR165" i="1"/>
  <c r="CS165" i="1"/>
  <c r="CT165" i="1"/>
  <c r="CU165" i="1"/>
  <c r="T165" i="1" s="1"/>
  <c r="CW165" i="1"/>
  <c r="V165" i="1" s="1"/>
  <c r="GL165" i="1"/>
  <c r="GO165" i="1"/>
  <c r="GP165" i="1"/>
  <c r="GV165" i="1"/>
  <c r="HC165" i="1"/>
  <c r="GX165" i="1" s="1"/>
  <c r="C166" i="1"/>
  <c r="D166" i="1"/>
  <c r="I166" i="1"/>
  <c r="K166" i="1"/>
  <c r="Q166" i="1"/>
  <c r="W166" i="1"/>
  <c r="AC166" i="1"/>
  <c r="AE166" i="1"/>
  <c r="AF166" i="1"/>
  <c r="AG166" i="1"/>
  <c r="CU166" i="1" s="1"/>
  <c r="T166" i="1" s="1"/>
  <c r="AH166" i="1"/>
  <c r="CV166" i="1" s="1"/>
  <c r="U166" i="1" s="1"/>
  <c r="AI166" i="1"/>
  <c r="CW166" i="1" s="1"/>
  <c r="AJ166" i="1"/>
  <c r="CX166" i="1"/>
  <c r="GL166" i="1"/>
  <c r="GO166" i="1"/>
  <c r="GP166" i="1"/>
  <c r="GV166" i="1"/>
  <c r="HC166" i="1" s="1"/>
  <c r="GX166" i="1" s="1"/>
  <c r="I167" i="1"/>
  <c r="Q167" i="1" s="1"/>
  <c r="T167" i="1"/>
  <c r="AC167" i="1"/>
  <c r="AE167" i="1"/>
  <c r="AF167" i="1"/>
  <c r="AG167" i="1"/>
  <c r="CU167" i="1" s="1"/>
  <c r="AH167" i="1"/>
  <c r="CV167" i="1" s="1"/>
  <c r="AI167" i="1"/>
  <c r="AJ167" i="1"/>
  <c r="CS167" i="1"/>
  <c r="CW167" i="1"/>
  <c r="V167" i="1" s="1"/>
  <c r="CX167" i="1"/>
  <c r="GL167" i="1"/>
  <c r="GO167" i="1"/>
  <c r="GP167" i="1"/>
  <c r="GV167" i="1"/>
  <c r="HC167" i="1" s="1"/>
  <c r="AC168" i="1"/>
  <c r="CQ168" i="1" s="1"/>
  <c r="AD168" i="1"/>
  <c r="AE168" i="1"/>
  <c r="CS168" i="1" s="1"/>
  <c r="AF168" i="1"/>
  <c r="AG168" i="1"/>
  <c r="AH168" i="1"/>
  <c r="AI168" i="1"/>
  <c r="AJ168" i="1"/>
  <c r="CX168" i="1" s="1"/>
  <c r="CT168" i="1"/>
  <c r="CU168" i="1"/>
  <c r="CV168" i="1"/>
  <c r="CW168" i="1"/>
  <c r="GL168" i="1"/>
  <c r="GO168" i="1"/>
  <c r="GP168" i="1"/>
  <c r="GV168" i="1"/>
  <c r="HC168" i="1"/>
  <c r="C169" i="1"/>
  <c r="D169" i="1"/>
  <c r="I169" i="1"/>
  <c r="K169" i="1"/>
  <c r="AC169" i="1"/>
  <c r="AB169" i="1" s="1"/>
  <c r="AD169" i="1"/>
  <c r="AE169" i="1"/>
  <c r="AF169" i="1"/>
  <c r="AG169" i="1"/>
  <c r="CU169" i="1" s="1"/>
  <c r="T169" i="1" s="1"/>
  <c r="AH169" i="1"/>
  <c r="CV169" i="1" s="1"/>
  <c r="U169" i="1" s="1"/>
  <c r="AI169" i="1"/>
  <c r="CW169" i="1" s="1"/>
  <c r="V169" i="1" s="1"/>
  <c r="AJ169" i="1"/>
  <c r="CX169" i="1" s="1"/>
  <c r="CR169" i="1"/>
  <c r="CS169" i="1"/>
  <c r="CT169" i="1"/>
  <c r="GL169" i="1"/>
  <c r="GO169" i="1"/>
  <c r="GP169" i="1"/>
  <c r="GV169" i="1"/>
  <c r="HC169" i="1"/>
  <c r="GX169" i="1" s="1"/>
  <c r="C170" i="1"/>
  <c r="D170" i="1"/>
  <c r="I170" i="1"/>
  <c r="K170" i="1"/>
  <c r="T170" i="1"/>
  <c r="AC170" i="1"/>
  <c r="AE170" i="1"/>
  <c r="AF170" i="1"/>
  <c r="AG170" i="1"/>
  <c r="CU170" i="1" s="1"/>
  <c r="AH170" i="1"/>
  <c r="CV170" i="1" s="1"/>
  <c r="AI170" i="1"/>
  <c r="AJ170" i="1"/>
  <c r="CS170" i="1"/>
  <c r="CW170" i="1"/>
  <c r="V170" i="1" s="1"/>
  <c r="CX170" i="1"/>
  <c r="W170" i="1" s="1"/>
  <c r="GL170" i="1"/>
  <c r="GO170" i="1"/>
  <c r="GP170" i="1"/>
  <c r="GV170" i="1"/>
  <c r="HC170" i="1" s="1"/>
  <c r="AC171" i="1"/>
  <c r="CQ171" i="1" s="1"/>
  <c r="AD171" i="1"/>
  <c r="AE171" i="1"/>
  <c r="CS171" i="1" s="1"/>
  <c r="AF171" i="1"/>
  <c r="AG171" i="1"/>
  <c r="AH171" i="1"/>
  <c r="AI171" i="1"/>
  <c r="AJ171" i="1"/>
  <c r="CX171" i="1" s="1"/>
  <c r="CT171" i="1"/>
  <c r="CU171" i="1"/>
  <c r="CV171" i="1"/>
  <c r="CW171" i="1"/>
  <c r="GL171" i="1"/>
  <c r="GO171" i="1"/>
  <c r="GP171" i="1"/>
  <c r="GV171" i="1"/>
  <c r="HC171" i="1"/>
  <c r="AC172" i="1"/>
  <c r="AD172" i="1"/>
  <c r="AE172" i="1"/>
  <c r="AF172" i="1"/>
  <c r="AG172" i="1"/>
  <c r="AH172" i="1"/>
  <c r="AI172" i="1"/>
  <c r="AJ172" i="1"/>
  <c r="CX172" i="1" s="1"/>
  <c r="CQ172" i="1"/>
  <c r="CR172" i="1"/>
  <c r="CS172" i="1"/>
  <c r="CT172" i="1"/>
  <c r="CU172" i="1"/>
  <c r="CV172" i="1"/>
  <c r="CW172" i="1"/>
  <c r="GL172" i="1"/>
  <c r="GO172" i="1"/>
  <c r="GP172" i="1"/>
  <c r="GV172" i="1"/>
  <c r="HC172" i="1"/>
  <c r="C173" i="1"/>
  <c r="D173" i="1"/>
  <c r="I173" i="1"/>
  <c r="K173" i="1"/>
  <c r="AC173" i="1"/>
  <c r="AE173" i="1"/>
  <c r="AF173" i="1"/>
  <c r="AG173" i="1"/>
  <c r="CU173" i="1" s="1"/>
  <c r="AH173" i="1"/>
  <c r="AI173" i="1"/>
  <c r="CW173" i="1" s="1"/>
  <c r="AJ173" i="1"/>
  <c r="CX173" i="1" s="1"/>
  <c r="W173" i="1" s="1"/>
  <c r="CQ173" i="1"/>
  <c r="CV173" i="1"/>
  <c r="GL173" i="1"/>
  <c r="GO173" i="1"/>
  <c r="GP173" i="1"/>
  <c r="GV173" i="1"/>
  <c r="HC173" i="1" s="1"/>
  <c r="GX173" i="1" s="1"/>
  <c r="C174" i="1"/>
  <c r="D174" i="1"/>
  <c r="I174" i="1"/>
  <c r="K174" i="1"/>
  <c r="V174" i="1"/>
  <c r="AC174" i="1"/>
  <c r="CQ174" i="1" s="1"/>
  <c r="AE174" i="1"/>
  <c r="AF174" i="1"/>
  <c r="S174" i="1" s="1"/>
  <c r="AG174" i="1"/>
  <c r="AH174" i="1"/>
  <c r="AI174" i="1"/>
  <c r="AJ174" i="1"/>
  <c r="CT174" i="1"/>
  <c r="CU174" i="1"/>
  <c r="T174" i="1" s="1"/>
  <c r="CV174" i="1"/>
  <c r="U174" i="1" s="1"/>
  <c r="CW174" i="1"/>
  <c r="CX174" i="1"/>
  <c r="W174" i="1" s="1"/>
  <c r="GL174" i="1"/>
  <c r="GO174" i="1"/>
  <c r="GP174" i="1"/>
  <c r="GV174" i="1"/>
  <c r="GX174" i="1"/>
  <c r="HC174" i="1"/>
  <c r="AC175" i="1"/>
  <c r="AD175" i="1"/>
  <c r="AE175" i="1"/>
  <c r="AF175" i="1"/>
  <c r="AG175" i="1"/>
  <c r="AH175" i="1"/>
  <c r="AI175" i="1"/>
  <c r="AJ175" i="1"/>
  <c r="CX175" i="1" s="1"/>
  <c r="CQ175" i="1"/>
  <c r="CR175" i="1"/>
  <c r="CS175" i="1"/>
  <c r="CU175" i="1"/>
  <c r="CV175" i="1"/>
  <c r="CW175" i="1"/>
  <c r="GL175" i="1"/>
  <c r="GO175" i="1"/>
  <c r="GP175" i="1"/>
  <c r="GV175" i="1"/>
  <c r="HC175" i="1"/>
  <c r="I176" i="1"/>
  <c r="R176" i="1" s="1"/>
  <c r="P176" i="1"/>
  <c r="AB176" i="1"/>
  <c r="AC176" i="1"/>
  <c r="AE176" i="1"/>
  <c r="AD176" i="1" s="1"/>
  <c r="AF176" i="1"/>
  <c r="AG176" i="1"/>
  <c r="CU176" i="1" s="1"/>
  <c r="T176" i="1" s="1"/>
  <c r="AH176" i="1"/>
  <c r="CV176" i="1" s="1"/>
  <c r="U176" i="1" s="1"/>
  <c r="AI176" i="1"/>
  <c r="CW176" i="1" s="1"/>
  <c r="V176" i="1" s="1"/>
  <c r="AJ176" i="1"/>
  <c r="CX176" i="1" s="1"/>
  <c r="W176" i="1" s="1"/>
  <c r="CQ176" i="1"/>
  <c r="CR176" i="1"/>
  <c r="CS176" i="1"/>
  <c r="CT176" i="1"/>
  <c r="GL176" i="1"/>
  <c r="GO176" i="1"/>
  <c r="GP176" i="1"/>
  <c r="GV176" i="1"/>
  <c r="HC176" i="1" s="1"/>
  <c r="GX176" i="1" s="1"/>
  <c r="C177" i="1"/>
  <c r="D177" i="1"/>
  <c r="I177" i="1"/>
  <c r="K177" i="1"/>
  <c r="S177" i="1"/>
  <c r="W177" i="1"/>
  <c r="AC177" i="1"/>
  <c r="AD177" i="1"/>
  <c r="AB177" i="1" s="1"/>
  <c r="AE177" i="1"/>
  <c r="AF177" i="1"/>
  <c r="CT177" i="1" s="1"/>
  <c r="AG177" i="1"/>
  <c r="CU177" i="1" s="1"/>
  <c r="AH177" i="1"/>
  <c r="AI177" i="1"/>
  <c r="AJ177" i="1"/>
  <c r="CR177" i="1"/>
  <c r="CV177" i="1"/>
  <c r="CW177" i="1"/>
  <c r="CX177" i="1"/>
  <c r="GL177" i="1"/>
  <c r="GO177" i="1"/>
  <c r="GP177" i="1"/>
  <c r="GV177" i="1"/>
  <c r="HC177" i="1"/>
  <c r="C178" i="1"/>
  <c r="D178" i="1"/>
  <c r="I178" i="1"/>
  <c r="CX344" i="3" s="1"/>
  <c r="K178" i="1"/>
  <c r="P178" i="1"/>
  <c r="R178" i="1"/>
  <c r="AC178" i="1"/>
  <c r="AD178" i="1"/>
  <c r="AE178" i="1"/>
  <c r="AF178" i="1"/>
  <c r="S178" i="1" s="1"/>
  <c r="AG178" i="1"/>
  <c r="AH178" i="1"/>
  <c r="AI178" i="1"/>
  <c r="AJ178" i="1"/>
  <c r="CQ178" i="1"/>
  <c r="CR178" i="1"/>
  <c r="CS178" i="1"/>
  <c r="CU178" i="1"/>
  <c r="T178" i="1" s="1"/>
  <c r="CV178" i="1"/>
  <c r="U178" i="1" s="1"/>
  <c r="CW178" i="1"/>
  <c r="V178" i="1" s="1"/>
  <c r="CX178" i="1"/>
  <c r="W178" i="1" s="1"/>
  <c r="GL178" i="1"/>
  <c r="GO178" i="1"/>
  <c r="GP178" i="1"/>
  <c r="GV178" i="1"/>
  <c r="GX178" i="1"/>
  <c r="HC178" i="1"/>
  <c r="AC179" i="1"/>
  <c r="AD179" i="1"/>
  <c r="AE179" i="1"/>
  <c r="AF179" i="1"/>
  <c r="CT179" i="1" s="1"/>
  <c r="AG179" i="1"/>
  <c r="CU179" i="1" s="1"/>
  <c r="AH179" i="1"/>
  <c r="CV179" i="1" s="1"/>
  <c r="AI179" i="1"/>
  <c r="CW179" i="1" s="1"/>
  <c r="AJ179" i="1"/>
  <c r="CX179" i="1" s="1"/>
  <c r="CQ179" i="1"/>
  <c r="CR179" i="1"/>
  <c r="CS179" i="1"/>
  <c r="GL179" i="1"/>
  <c r="GO179" i="1"/>
  <c r="GP179" i="1"/>
  <c r="GV179" i="1"/>
  <c r="HC179" i="1" s="1"/>
  <c r="I180" i="1"/>
  <c r="P180" i="1" s="1"/>
  <c r="AB180" i="1"/>
  <c r="AC180" i="1"/>
  <c r="CQ180" i="1" s="1"/>
  <c r="AD180" i="1"/>
  <c r="AE180" i="1"/>
  <c r="AF180" i="1"/>
  <c r="AG180" i="1"/>
  <c r="AH180" i="1"/>
  <c r="CV180" i="1" s="1"/>
  <c r="AI180" i="1"/>
  <c r="CW180" i="1" s="1"/>
  <c r="AJ180" i="1"/>
  <c r="CX180" i="1" s="1"/>
  <c r="CU180" i="1"/>
  <c r="GL180" i="1"/>
  <c r="GO180" i="1"/>
  <c r="GP180" i="1"/>
  <c r="GV180" i="1"/>
  <c r="HC180" i="1" s="1"/>
  <c r="GX180" i="1" s="1"/>
  <c r="C181" i="1"/>
  <c r="D181" i="1"/>
  <c r="I181" i="1"/>
  <c r="Q181" i="1" s="1"/>
  <c r="K181" i="1"/>
  <c r="S181" i="1"/>
  <c r="AB181" i="1"/>
  <c r="AC181" i="1"/>
  <c r="AD181" i="1"/>
  <c r="AE181" i="1"/>
  <c r="R181" i="1" s="1"/>
  <c r="AF181" i="1"/>
  <c r="AG181" i="1"/>
  <c r="AH181" i="1"/>
  <c r="AI181" i="1"/>
  <c r="AJ181" i="1"/>
  <c r="CR181" i="1"/>
  <c r="CS181" i="1"/>
  <c r="CT181" i="1"/>
  <c r="CU181" i="1"/>
  <c r="T181" i="1" s="1"/>
  <c r="CV181" i="1"/>
  <c r="U181" i="1" s="1"/>
  <c r="CW181" i="1"/>
  <c r="V181" i="1" s="1"/>
  <c r="CX181" i="1"/>
  <c r="W181" i="1" s="1"/>
  <c r="CY181" i="1"/>
  <c r="X181" i="1" s="1"/>
  <c r="CZ181" i="1"/>
  <c r="Y181" i="1" s="1"/>
  <c r="GL181" i="1"/>
  <c r="GO181" i="1"/>
  <c r="GP181" i="1"/>
  <c r="GV181" i="1"/>
  <c r="HC181" i="1" s="1"/>
  <c r="GX181" i="1" s="1"/>
  <c r="C182" i="1"/>
  <c r="D182" i="1"/>
  <c r="I182" i="1"/>
  <c r="I184" i="1" s="1"/>
  <c r="K182" i="1"/>
  <c r="P182" i="1"/>
  <c r="Q182" i="1"/>
  <c r="R182" i="1"/>
  <c r="AC182" i="1"/>
  <c r="AD182" i="1"/>
  <c r="AE182" i="1"/>
  <c r="AF182" i="1"/>
  <c r="CT182" i="1" s="1"/>
  <c r="AG182" i="1"/>
  <c r="CU182" i="1" s="1"/>
  <c r="T182" i="1" s="1"/>
  <c r="AH182" i="1"/>
  <c r="CV182" i="1" s="1"/>
  <c r="U182" i="1" s="1"/>
  <c r="AI182" i="1"/>
  <c r="CW182" i="1" s="1"/>
  <c r="V182" i="1" s="1"/>
  <c r="AJ182" i="1"/>
  <c r="CX182" i="1" s="1"/>
  <c r="W182" i="1" s="1"/>
  <c r="CQ182" i="1"/>
  <c r="CR182" i="1"/>
  <c r="CS182" i="1"/>
  <c r="GL182" i="1"/>
  <c r="GO182" i="1"/>
  <c r="GP182" i="1"/>
  <c r="GV182" i="1"/>
  <c r="HC182" i="1"/>
  <c r="GX182" i="1" s="1"/>
  <c r="I183" i="1"/>
  <c r="P183" i="1" s="1"/>
  <c r="Q183" i="1"/>
  <c r="AC183" i="1"/>
  <c r="CQ183" i="1" s="1"/>
  <c r="AE183" i="1"/>
  <c r="AF183" i="1"/>
  <c r="AG183" i="1"/>
  <c r="CU183" i="1" s="1"/>
  <c r="T183" i="1" s="1"/>
  <c r="AH183" i="1"/>
  <c r="CV183" i="1" s="1"/>
  <c r="AI183" i="1"/>
  <c r="CW183" i="1" s="1"/>
  <c r="AJ183" i="1"/>
  <c r="CX183" i="1" s="1"/>
  <c r="W183" i="1" s="1"/>
  <c r="GL183" i="1"/>
  <c r="GO183" i="1"/>
  <c r="GP183" i="1"/>
  <c r="GV183" i="1"/>
  <c r="HC183" i="1" s="1"/>
  <c r="GX183" i="1" s="1"/>
  <c r="V184" i="1"/>
  <c r="AC184" i="1"/>
  <c r="P184" i="1" s="1"/>
  <c r="AE184" i="1"/>
  <c r="AF184" i="1"/>
  <c r="AG184" i="1"/>
  <c r="AH184" i="1"/>
  <c r="AI184" i="1"/>
  <c r="AJ184" i="1"/>
  <c r="CQ184" i="1"/>
  <c r="CU184" i="1"/>
  <c r="T184" i="1" s="1"/>
  <c r="CV184" i="1"/>
  <c r="U184" i="1" s="1"/>
  <c r="CW184" i="1"/>
  <c r="CX184" i="1"/>
  <c r="W184" i="1" s="1"/>
  <c r="GL184" i="1"/>
  <c r="GO184" i="1"/>
  <c r="GP184" i="1"/>
  <c r="GV184" i="1"/>
  <c r="HC184" i="1" s="1"/>
  <c r="GX184" i="1" s="1"/>
  <c r="C185" i="1"/>
  <c r="D185" i="1"/>
  <c r="I185" i="1"/>
  <c r="K185" i="1"/>
  <c r="P185" i="1"/>
  <c r="Q185" i="1"/>
  <c r="CP185" i="1" s="1"/>
  <c r="O185" i="1" s="1"/>
  <c r="R185" i="1"/>
  <c r="S185" i="1"/>
  <c r="T185" i="1"/>
  <c r="AC185" i="1"/>
  <c r="AE185" i="1"/>
  <c r="AD185" i="1" s="1"/>
  <c r="AB185" i="1" s="1"/>
  <c r="AF185" i="1"/>
  <c r="AG185" i="1"/>
  <c r="AH185" i="1"/>
  <c r="AI185" i="1"/>
  <c r="CW185" i="1" s="1"/>
  <c r="V185" i="1" s="1"/>
  <c r="AJ185" i="1"/>
  <c r="CX185" i="1" s="1"/>
  <c r="W185" i="1" s="1"/>
  <c r="CQ185" i="1"/>
  <c r="CR185" i="1"/>
  <c r="CS185" i="1"/>
  <c r="CT185" i="1"/>
  <c r="CU185" i="1"/>
  <c r="CV185" i="1"/>
  <c r="U185" i="1" s="1"/>
  <c r="GL185" i="1"/>
  <c r="GO185" i="1"/>
  <c r="GP185" i="1"/>
  <c r="GV185" i="1"/>
  <c r="HC185" i="1"/>
  <c r="GX185" i="1" s="1"/>
  <c r="C186" i="1"/>
  <c r="D186" i="1"/>
  <c r="I186" i="1"/>
  <c r="CX348" i="3" s="1"/>
  <c r="K186" i="1"/>
  <c r="Q186" i="1"/>
  <c r="V186" i="1"/>
  <c r="AB186" i="1"/>
  <c r="AC186" i="1"/>
  <c r="CQ186" i="1" s="1"/>
  <c r="AD186" i="1"/>
  <c r="AE186" i="1"/>
  <c r="AF186" i="1"/>
  <c r="AG186" i="1"/>
  <c r="AH186" i="1"/>
  <c r="CV186" i="1" s="1"/>
  <c r="U186" i="1" s="1"/>
  <c r="AI186" i="1"/>
  <c r="CW186" i="1" s="1"/>
  <c r="AJ186" i="1"/>
  <c r="CX186" i="1" s="1"/>
  <c r="CU186" i="1"/>
  <c r="T186" i="1" s="1"/>
  <c r="GL186" i="1"/>
  <c r="GO186" i="1"/>
  <c r="GP186" i="1"/>
  <c r="GV186" i="1"/>
  <c r="HC186" i="1" s="1"/>
  <c r="GX186" i="1" s="1"/>
  <c r="I187" i="1"/>
  <c r="V187" i="1"/>
  <c r="AC187" i="1"/>
  <c r="P187" i="1" s="1"/>
  <c r="AE187" i="1"/>
  <c r="AF187" i="1"/>
  <c r="AG187" i="1"/>
  <c r="AH187" i="1"/>
  <c r="AI187" i="1"/>
  <c r="AJ187" i="1"/>
  <c r="CQ187" i="1"/>
  <c r="CU187" i="1"/>
  <c r="T187" i="1" s="1"/>
  <c r="CV187" i="1"/>
  <c r="U187" i="1" s="1"/>
  <c r="CW187" i="1"/>
  <c r="CX187" i="1"/>
  <c r="W187" i="1" s="1"/>
  <c r="GL187" i="1"/>
  <c r="GO187" i="1"/>
  <c r="GP187" i="1"/>
  <c r="GV187" i="1"/>
  <c r="HC187" i="1" s="1"/>
  <c r="GX187" i="1" s="1"/>
  <c r="I188" i="1"/>
  <c r="R188" i="1"/>
  <c r="T188" i="1"/>
  <c r="W188" i="1"/>
  <c r="AC188" i="1"/>
  <c r="AE188" i="1"/>
  <c r="AD188" i="1" s="1"/>
  <c r="AF188" i="1"/>
  <c r="AG188" i="1"/>
  <c r="AH188" i="1"/>
  <c r="AI188" i="1"/>
  <c r="AJ188" i="1"/>
  <c r="CQ188" i="1"/>
  <c r="CS188" i="1"/>
  <c r="CT188" i="1"/>
  <c r="CU188" i="1"/>
  <c r="CV188" i="1"/>
  <c r="U188" i="1" s="1"/>
  <c r="CW188" i="1"/>
  <c r="V188" i="1" s="1"/>
  <c r="CX188" i="1"/>
  <c r="GL188" i="1"/>
  <c r="GO188" i="1"/>
  <c r="GP188" i="1"/>
  <c r="GV188" i="1"/>
  <c r="HC188" i="1" s="1"/>
  <c r="C189" i="1"/>
  <c r="D189" i="1"/>
  <c r="I189" i="1"/>
  <c r="CX349" i="3" s="1"/>
  <c r="K189" i="1"/>
  <c r="P189" i="1"/>
  <c r="CP189" i="1" s="1"/>
  <c r="O189" i="1" s="1"/>
  <c r="Q189" i="1"/>
  <c r="S189" i="1"/>
  <c r="T189" i="1"/>
  <c r="AC189" i="1"/>
  <c r="AE189" i="1"/>
  <c r="AD189" i="1" s="1"/>
  <c r="AF189" i="1"/>
  <c r="CT189" i="1" s="1"/>
  <c r="AG189" i="1"/>
  <c r="CU189" i="1" s="1"/>
  <c r="AH189" i="1"/>
  <c r="CV189" i="1" s="1"/>
  <c r="AI189" i="1"/>
  <c r="CW189" i="1" s="1"/>
  <c r="AJ189" i="1"/>
  <c r="CQ189" i="1"/>
  <c r="CX189" i="1"/>
  <c r="GL189" i="1"/>
  <c r="GO189" i="1"/>
  <c r="GP189" i="1"/>
  <c r="GV189" i="1"/>
  <c r="HC189" i="1"/>
  <c r="GX189" i="1" s="1"/>
  <c r="C190" i="1"/>
  <c r="D190" i="1"/>
  <c r="I190" i="1"/>
  <c r="K190" i="1"/>
  <c r="V190" i="1"/>
  <c r="AC190" i="1"/>
  <c r="P190" i="1" s="1"/>
  <c r="AD190" i="1"/>
  <c r="AE190" i="1"/>
  <c r="CR190" i="1" s="1"/>
  <c r="AF190" i="1"/>
  <c r="AG190" i="1"/>
  <c r="CU190" i="1" s="1"/>
  <c r="T190" i="1" s="1"/>
  <c r="AH190" i="1"/>
  <c r="AI190" i="1"/>
  <c r="AJ190" i="1"/>
  <c r="CQ190" i="1"/>
  <c r="CV190" i="1"/>
  <c r="U190" i="1" s="1"/>
  <c r="CW190" i="1"/>
  <c r="CX190" i="1"/>
  <c r="W190" i="1" s="1"/>
  <c r="GL190" i="1"/>
  <c r="GO190" i="1"/>
  <c r="GP190" i="1"/>
  <c r="GV190" i="1"/>
  <c r="HC190" i="1" s="1"/>
  <c r="GX190" i="1" s="1"/>
  <c r="I191" i="1"/>
  <c r="Q191" i="1" s="1"/>
  <c r="AC191" i="1"/>
  <c r="AB191" i="1" s="1"/>
  <c r="AE191" i="1"/>
  <c r="AD191" i="1" s="1"/>
  <c r="AF191" i="1"/>
  <c r="AG191" i="1"/>
  <c r="AH191" i="1"/>
  <c r="AI191" i="1"/>
  <c r="AJ191" i="1"/>
  <c r="CX191" i="1" s="1"/>
  <c r="W191" i="1" s="1"/>
  <c r="CQ191" i="1"/>
  <c r="CR191" i="1"/>
  <c r="CS191" i="1"/>
  <c r="CT191" i="1"/>
  <c r="CU191" i="1"/>
  <c r="T191" i="1" s="1"/>
  <c r="CV191" i="1"/>
  <c r="U191" i="1" s="1"/>
  <c r="CW191" i="1"/>
  <c r="V191" i="1" s="1"/>
  <c r="GL191" i="1"/>
  <c r="GO191" i="1"/>
  <c r="GP191" i="1"/>
  <c r="GV191" i="1"/>
  <c r="HC191" i="1" s="1"/>
  <c r="I192" i="1"/>
  <c r="GX192" i="1" s="1"/>
  <c r="P192" i="1"/>
  <c r="R192" i="1"/>
  <c r="S192" i="1"/>
  <c r="W192" i="1"/>
  <c r="AC192" i="1"/>
  <c r="AB192" i="1" s="1"/>
  <c r="AD192" i="1"/>
  <c r="AE192" i="1"/>
  <c r="AF192" i="1"/>
  <c r="AG192" i="1"/>
  <c r="AH192" i="1"/>
  <c r="AI192" i="1"/>
  <c r="CW192" i="1" s="1"/>
  <c r="V192" i="1" s="1"/>
  <c r="AJ192" i="1"/>
  <c r="CX192" i="1" s="1"/>
  <c r="CQ192" i="1"/>
  <c r="CR192" i="1"/>
  <c r="CS192" i="1"/>
  <c r="CT192" i="1"/>
  <c r="CU192" i="1"/>
  <c r="T192" i="1" s="1"/>
  <c r="CV192" i="1"/>
  <c r="U192" i="1" s="1"/>
  <c r="GL192" i="1"/>
  <c r="GO192" i="1"/>
  <c r="GP192" i="1"/>
  <c r="GV192" i="1"/>
  <c r="HC192" i="1"/>
  <c r="B194" i="1"/>
  <c r="B127" i="1" s="1"/>
  <c r="C194" i="1"/>
  <c r="C127" i="1" s="1"/>
  <c r="D194" i="1"/>
  <c r="D127" i="1" s="1"/>
  <c r="F194" i="1"/>
  <c r="F127" i="1" s="1"/>
  <c r="G194" i="1"/>
  <c r="G127" i="1" s="1"/>
  <c r="T194" i="1"/>
  <c r="V194" i="1"/>
  <c r="X194" i="1"/>
  <c r="X127" i="1" s="1"/>
  <c r="AB194" i="1"/>
  <c r="AB127" i="1" s="1"/>
  <c r="AC194" i="1"/>
  <c r="CE194" i="1" s="1"/>
  <c r="AD194" i="1"/>
  <c r="AE194" i="1"/>
  <c r="AF194" i="1"/>
  <c r="AG194" i="1"/>
  <c r="AG127" i="1" s="1"/>
  <c r="AH194" i="1"/>
  <c r="AI194" i="1"/>
  <c r="AI127" i="1" s="1"/>
  <c r="AJ194" i="1"/>
  <c r="AJ127" i="1" s="1"/>
  <c r="AK194" i="1"/>
  <c r="AL194" i="1"/>
  <c r="AL127" i="1" s="1"/>
  <c r="AP194" i="1"/>
  <c r="AP127" i="1" s="1"/>
  <c r="AT194" i="1"/>
  <c r="AT127" i="1" s="1"/>
  <c r="AX194" i="1"/>
  <c r="AZ194" i="1"/>
  <c r="AZ127" i="1" s="1"/>
  <c r="BX194" i="1"/>
  <c r="BX127" i="1" s="1"/>
  <c r="BY194" i="1"/>
  <c r="BY127" i="1" s="1"/>
  <c r="BZ194" i="1"/>
  <c r="BZ127" i="1" s="1"/>
  <c r="CA194" i="1"/>
  <c r="CA127" i="1" s="1"/>
  <c r="CB194" i="1"/>
  <c r="CB127" i="1" s="1"/>
  <c r="CC194" i="1"/>
  <c r="CC127" i="1" s="1"/>
  <c r="CD194" i="1"/>
  <c r="CD127" i="1" s="1"/>
  <c r="CG194" i="1"/>
  <c r="CG127" i="1" s="1"/>
  <c r="CI194" i="1"/>
  <c r="CI127" i="1" s="1"/>
  <c r="CJ194" i="1"/>
  <c r="CJ127" i="1" s="1"/>
  <c r="CK194" i="1"/>
  <c r="CK127" i="1" s="1"/>
  <c r="CL194" i="1"/>
  <c r="CL127" i="1" s="1"/>
  <c r="CM194" i="1"/>
  <c r="DG194" i="1"/>
  <c r="DL194" i="1"/>
  <c r="DN194" i="1"/>
  <c r="DN127" i="1" s="1"/>
  <c r="DP194" i="1"/>
  <c r="DP127" i="1" s="1"/>
  <c r="DT194" i="1"/>
  <c r="DT127" i="1" s="1"/>
  <c r="DU194" i="1"/>
  <c r="DV194" i="1"/>
  <c r="DW194" i="1"/>
  <c r="DX194" i="1"/>
  <c r="DY194" i="1"/>
  <c r="DY127" i="1" s="1"/>
  <c r="DZ194" i="1"/>
  <c r="EA194" i="1"/>
  <c r="EA127" i="1" s="1"/>
  <c r="EB194" i="1"/>
  <c r="EB127" i="1" s="1"/>
  <c r="EC194" i="1"/>
  <c r="EC127" i="1" s="1"/>
  <c r="ED194" i="1"/>
  <c r="ED127" i="1" s="1"/>
  <c r="EH194" i="1"/>
  <c r="EH127" i="1" s="1"/>
  <c r="EI194" i="1"/>
  <c r="EI127" i="1" s="1"/>
  <c r="EJ194" i="1"/>
  <c r="EJ127" i="1" s="1"/>
  <c r="FP194" i="1"/>
  <c r="EG194" i="1" s="1"/>
  <c r="P198" i="1" s="1"/>
  <c r="FQ194" i="1"/>
  <c r="FQ127" i="1" s="1"/>
  <c r="FR194" i="1"/>
  <c r="FR127" i="1" s="1"/>
  <c r="FS194" i="1"/>
  <c r="FS127" i="1" s="1"/>
  <c r="FT194" i="1"/>
  <c r="FT127" i="1" s="1"/>
  <c r="FU194" i="1"/>
  <c r="FU127" i="1" s="1"/>
  <c r="FV194" i="1"/>
  <c r="FV127" i="1" s="1"/>
  <c r="FW194" i="1"/>
  <c r="FW127" i="1" s="1"/>
  <c r="FY194" i="1"/>
  <c r="FY127" i="1" s="1"/>
  <c r="FZ194" i="1"/>
  <c r="FZ127" i="1" s="1"/>
  <c r="GA194" i="1"/>
  <c r="GA127" i="1" s="1"/>
  <c r="GB194" i="1"/>
  <c r="GB127" i="1" s="1"/>
  <c r="GC194" i="1"/>
  <c r="GC127" i="1" s="1"/>
  <c r="GD194" i="1"/>
  <c r="GD127" i="1" s="1"/>
  <c r="GE194" i="1"/>
  <c r="F203" i="1"/>
  <c r="P204" i="1"/>
  <c r="F212" i="1"/>
  <c r="F220" i="1"/>
  <c r="B224" i="1"/>
  <c r="B22" i="1" s="1"/>
  <c r="C224" i="1"/>
  <c r="C22" i="1" s="1"/>
  <c r="D224" i="1"/>
  <c r="D22" i="1" s="1"/>
  <c r="F224" i="1"/>
  <c r="F22" i="1" s="1"/>
  <c r="G224" i="1"/>
  <c r="G22" i="1" s="1"/>
  <c r="B254" i="1"/>
  <c r="B18" i="1" s="1"/>
  <c r="C254" i="1"/>
  <c r="C18" i="1" s="1"/>
  <c r="D254" i="1"/>
  <c r="D18" i="1" s="1"/>
  <c r="F254" i="1"/>
  <c r="F18" i="1" s="1"/>
  <c r="G254" i="1"/>
  <c r="G18" i="1" s="1"/>
  <c r="F12" i="6"/>
  <c r="G12" i="6"/>
  <c r="K87" i="8" l="1"/>
  <c r="K77" i="8"/>
  <c r="I77" i="8"/>
  <c r="I87" i="8"/>
  <c r="H69" i="7"/>
  <c r="J59" i="7"/>
  <c r="J69" i="7"/>
  <c r="CY178" i="1"/>
  <c r="X178" i="1" s="1"/>
  <c r="CZ178" i="1"/>
  <c r="Y178" i="1" s="1"/>
  <c r="U175" i="1"/>
  <c r="T175" i="1"/>
  <c r="W175" i="1"/>
  <c r="U172" i="1"/>
  <c r="T172" i="1"/>
  <c r="CP183" i="1"/>
  <c r="O183" i="1" s="1"/>
  <c r="CY177" i="1"/>
  <c r="X177" i="1" s="1"/>
  <c r="CE127" i="1"/>
  <c r="AV194" i="1"/>
  <c r="W172" i="1"/>
  <c r="CX334" i="3"/>
  <c r="CU333" i="3"/>
  <c r="CV333" i="3"/>
  <c r="CX333" i="3"/>
  <c r="CW336" i="3"/>
  <c r="CX336" i="3"/>
  <c r="CW334" i="3"/>
  <c r="I175" i="1"/>
  <c r="P203" i="1"/>
  <c r="EQ194" i="1"/>
  <c r="CS190" i="1"/>
  <c r="V183" i="1"/>
  <c r="R177" i="1"/>
  <c r="CZ177" i="1" s="1"/>
  <c r="Y177" i="1" s="1"/>
  <c r="CS177" i="1"/>
  <c r="Q176" i="1"/>
  <c r="R173" i="1"/>
  <c r="CQ169" i="1"/>
  <c r="CY165" i="1"/>
  <c r="X165" i="1" s="1"/>
  <c r="GM165" i="1" s="1"/>
  <c r="GN165" i="1" s="1"/>
  <c r="CZ165" i="1"/>
  <c r="Y165" i="1" s="1"/>
  <c r="R159" i="1"/>
  <c r="S154" i="1"/>
  <c r="CT154" i="1"/>
  <c r="S82" i="1"/>
  <c r="CT82" i="1"/>
  <c r="CY192" i="1"/>
  <c r="X192" i="1" s="1"/>
  <c r="CZ192" i="1"/>
  <c r="Y192" i="1" s="1"/>
  <c r="Q173" i="1"/>
  <c r="CP159" i="1"/>
  <c r="O159" i="1" s="1"/>
  <c r="AD154" i="1"/>
  <c r="AB154" i="1" s="1"/>
  <c r="R154" i="1"/>
  <c r="CR154" i="1"/>
  <c r="CS154" i="1"/>
  <c r="Q154" i="1"/>
  <c r="V180" i="1"/>
  <c r="P222" i="1"/>
  <c r="BC194" i="1"/>
  <c r="AE127" i="1"/>
  <c r="R194" i="1"/>
  <c r="Q180" i="1"/>
  <c r="CP180" i="1" s="1"/>
  <c r="O180" i="1" s="1"/>
  <c r="P177" i="1"/>
  <c r="CQ177" i="1"/>
  <c r="Q174" i="1"/>
  <c r="R174" i="1"/>
  <c r="CZ174" i="1" s="1"/>
  <c r="Y174" i="1" s="1"/>
  <c r="CR174" i="1"/>
  <c r="P173" i="1"/>
  <c r="W169" i="1"/>
  <c r="S166" i="1"/>
  <c r="CT166" i="1"/>
  <c r="CS161" i="1"/>
  <c r="EP194" i="1"/>
  <c r="CW312" i="3"/>
  <c r="CU311" i="3"/>
  <c r="CW319" i="3"/>
  <c r="CV311" i="3"/>
  <c r="CX319" i="3"/>
  <c r="CX311" i="3"/>
  <c r="CW314" i="3"/>
  <c r="CX318" i="3"/>
  <c r="CX314" i="3"/>
  <c r="CX313" i="3"/>
  <c r="CW316" i="3"/>
  <c r="CX312" i="3"/>
  <c r="CX316" i="3"/>
  <c r="CX320" i="3"/>
  <c r="I171" i="1"/>
  <c r="CT158" i="1"/>
  <c r="S158" i="1"/>
  <c r="EN194" i="1"/>
  <c r="P215" i="1"/>
  <c r="DL127" i="1"/>
  <c r="BB194" i="1"/>
  <c r="AD127" i="1"/>
  <c r="Q194" i="1"/>
  <c r="R191" i="1"/>
  <c r="AB189" i="1"/>
  <c r="P186" i="1"/>
  <c r="CP186" i="1" s="1"/>
  <c r="O186" i="1" s="1"/>
  <c r="AD174" i="1"/>
  <c r="AB174" i="1" s="1"/>
  <c r="CR166" i="1"/>
  <c r="CS166" i="1"/>
  <c r="AD166" i="1"/>
  <c r="AB166" i="1" s="1"/>
  <c r="S162" i="1"/>
  <c r="AB158" i="1"/>
  <c r="EG127" i="1"/>
  <c r="AF127" i="1"/>
  <c r="S194" i="1"/>
  <c r="EL194" i="1"/>
  <c r="DG127" i="1"/>
  <c r="P196" i="1"/>
  <c r="BA194" i="1"/>
  <c r="AC127" i="1"/>
  <c r="P194" i="1"/>
  <c r="CF194" i="1"/>
  <c r="P191" i="1"/>
  <c r="P181" i="1"/>
  <c r="CP181" i="1" s="1"/>
  <c r="O181" i="1" s="1"/>
  <c r="GM181" i="1" s="1"/>
  <c r="GN181" i="1" s="1"/>
  <c r="CQ181" i="1"/>
  <c r="AB178" i="1"/>
  <c r="CW327" i="3"/>
  <c r="CX331" i="3"/>
  <c r="CX327" i="3"/>
  <c r="CU322" i="3"/>
  <c r="CX322" i="3"/>
  <c r="CX329" i="3"/>
  <c r="CV322" i="3"/>
  <c r="CX324" i="3"/>
  <c r="CW324" i="3"/>
  <c r="CX332" i="3"/>
  <c r="CW328" i="3"/>
  <c r="CX328" i="3"/>
  <c r="Q170" i="1"/>
  <c r="I172" i="1"/>
  <c r="V172" i="1" s="1"/>
  <c r="P166" i="1"/>
  <c r="CP166" i="1" s="1"/>
  <c r="O166" i="1" s="1"/>
  <c r="CT157" i="1"/>
  <c r="S157" i="1"/>
  <c r="AB142" i="1"/>
  <c r="CQ142" i="1"/>
  <c r="P142" i="1"/>
  <c r="S190" i="1"/>
  <c r="CT190" i="1"/>
  <c r="DF348" i="3"/>
  <c r="DJ348" i="3" s="1"/>
  <c r="DG348" i="3"/>
  <c r="DH348" i="3"/>
  <c r="DI348" i="3"/>
  <c r="CR171" i="1"/>
  <c r="R168" i="1"/>
  <c r="CR168" i="1"/>
  <c r="W167" i="1"/>
  <c r="R166" i="1"/>
  <c r="P157" i="1"/>
  <c r="CP157" i="1" s="1"/>
  <c r="O157" i="1" s="1"/>
  <c r="AB157" i="1"/>
  <c r="CQ157" i="1"/>
  <c r="CT130" i="1"/>
  <c r="S130" i="1"/>
  <c r="AD157" i="1"/>
  <c r="Q157" i="1"/>
  <c r="CR157" i="1"/>
  <c r="CS157" i="1"/>
  <c r="R157" i="1"/>
  <c r="AX127" i="1"/>
  <c r="F201" i="1"/>
  <c r="V127" i="1"/>
  <c r="F217" i="1"/>
  <c r="Q192" i="1"/>
  <c r="CP192" i="1" s="1"/>
  <c r="O192" i="1" s="1"/>
  <c r="GM192" i="1" s="1"/>
  <c r="GN192" i="1" s="1"/>
  <c r="R189" i="1"/>
  <c r="CY189" i="1" s="1"/>
  <c r="X189" i="1" s="1"/>
  <c r="GM189" i="1" s="1"/>
  <c r="GN189" i="1" s="1"/>
  <c r="Q188" i="1"/>
  <c r="S188" i="1"/>
  <c r="S187" i="1"/>
  <c r="CT187" i="1"/>
  <c r="S184" i="1"/>
  <c r="CT184" i="1"/>
  <c r="U173" i="1"/>
  <c r="CX289" i="3"/>
  <c r="CX288" i="3"/>
  <c r="CW287" i="3"/>
  <c r="CX287" i="3"/>
  <c r="CX290" i="3"/>
  <c r="CU286" i="3"/>
  <c r="Q158" i="1"/>
  <c r="P158" i="1"/>
  <c r="CP158" i="1" s="1"/>
  <c r="O158" i="1" s="1"/>
  <c r="V158" i="1"/>
  <c r="I160" i="1"/>
  <c r="F205" i="1"/>
  <c r="CY143" i="1"/>
  <c r="X143" i="1" s="1"/>
  <c r="CZ143" i="1"/>
  <c r="Y143" i="1" s="1"/>
  <c r="T127" i="1"/>
  <c r="F215" i="1"/>
  <c r="CR187" i="1"/>
  <c r="CS187" i="1"/>
  <c r="CR184" i="1"/>
  <c r="CS184" i="1"/>
  <c r="AB182" i="1"/>
  <c r="T180" i="1"/>
  <c r="GX177" i="1"/>
  <c r="Q177" i="1"/>
  <c r="AB175" i="1"/>
  <c r="CX298" i="3"/>
  <c r="CW297" i="3"/>
  <c r="CU296" i="3"/>
  <c r="CV296" i="3"/>
  <c r="CX296" i="3"/>
  <c r="Q162" i="1"/>
  <c r="I164" i="1"/>
  <c r="O194" i="1"/>
  <c r="AD187" i="1"/>
  <c r="AB171" i="1"/>
  <c r="AB168" i="1"/>
  <c r="R161" i="1"/>
  <c r="CY161" i="1" s="1"/>
  <c r="X161" i="1" s="1"/>
  <c r="AD161" i="1"/>
  <c r="AB161" i="1" s="1"/>
  <c r="AB179" i="1"/>
  <c r="P217" i="1"/>
  <c r="CH194" i="1"/>
  <c r="GX191" i="1"/>
  <c r="AB190" i="1"/>
  <c r="W189" i="1"/>
  <c r="CP187" i="1"/>
  <c r="O187" i="1" s="1"/>
  <c r="W186" i="1"/>
  <c r="W180" i="1"/>
  <c r="V177" i="1"/>
  <c r="CW308" i="3"/>
  <c r="CX310" i="3"/>
  <c r="CU306" i="3"/>
  <c r="CX306" i="3"/>
  <c r="CW309" i="3"/>
  <c r="I168" i="1"/>
  <c r="S168" i="1"/>
  <c r="CZ189" i="1"/>
  <c r="Y189" i="1" s="1"/>
  <c r="AD184" i="1"/>
  <c r="AB184" i="1" s="1"/>
  <c r="AR194" i="1"/>
  <c r="S191" i="1"/>
  <c r="CS189" i="1"/>
  <c r="AB187" i="1"/>
  <c r="U183" i="1"/>
  <c r="S182" i="1"/>
  <c r="CT178" i="1"/>
  <c r="U177" i="1"/>
  <c r="P174" i="1"/>
  <c r="CP174" i="1" s="1"/>
  <c r="O174" i="1" s="1"/>
  <c r="V173" i="1"/>
  <c r="U170" i="1"/>
  <c r="U167" i="1"/>
  <c r="U180" i="1"/>
  <c r="AB172" i="1"/>
  <c r="S169" i="1"/>
  <c r="CT140" i="1"/>
  <c r="S140" i="1"/>
  <c r="CM127" i="1"/>
  <c r="BD194" i="1"/>
  <c r="CR189" i="1"/>
  <c r="S183" i="1"/>
  <c r="CT183" i="1"/>
  <c r="CP178" i="1"/>
  <c r="O178" i="1" s="1"/>
  <c r="GM178" i="1" s="1"/>
  <c r="GN178" i="1" s="1"/>
  <c r="T173" i="1"/>
  <c r="EU194" i="1"/>
  <c r="S186" i="1"/>
  <c r="CT186" i="1"/>
  <c r="R183" i="1"/>
  <c r="CR183" i="1"/>
  <c r="CS183" i="1"/>
  <c r="S180" i="1"/>
  <c r="CT180" i="1"/>
  <c r="CS174" i="1"/>
  <c r="S173" i="1"/>
  <c r="CT173" i="1"/>
  <c r="R170" i="1"/>
  <c r="CR170" i="1"/>
  <c r="R169" i="1"/>
  <c r="R167" i="1"/>
  <c r="CR167" i="1"/>
  <c r="CQ166" i="1"/>
  <c r="GX159" i="1"/>
  <c r="AB156" i="1"/>
  <c r="P220" i="1"/>
  <c r="DZ127" i="1"/>
  <c r="DM194" i="1"/>
  <c r="DF349" i="3"/>
  <c r="DJ349" i="3" s="1"/>
  <c r="DG349" i="3"/>
  <c r="DH349" i="3"/>
  <c r="DI349" i="3"/>
  <c r="S170" i="1"/>
  <c r="CT170" i="1"/>
  <c r="S167" i="1"/>
  <c r="CT167" i="1"/>
  <c r="DX127" i="1"/>
  <c r="DK194" i="1"/>
  <c r="ET194" i="1"/>
  <c r="DW127" i="1"/>
  <c r="DJ194" i="1"/>
  <c r="R190" i="1"/>
  <c r="GX188" i="1"/>
  <c r="R187" i="1"/>
  <c r="R186" i="1"/>
  <c r="CR186" i="1"/>
  <c r="CS186" i="1"/>
  <c r="R184" i="1"/>
  <c r="AD183" i="1"/>
  <c r="AB183" i="1" s="1"/>
  <c r="R180" i="1"/>
  <c r="CR180" i="1"/>
  <c r="CS180" i="1"/>
  <c r="CT175" i="1"/>
  <c r="CR173" i="1"/>
  <c r="CS173" i="1"/>
  <c r="AD173" i="1"/>
  <c r="AD170" i="1"/>
  <c r="Q169" i="1"/>
  <c r="U168" i="1"/>
  <c r="AD167" i="1"/>
  <c r="AB167" i="1" s="1"/>
  <c r="GX162" i="1"/>
  <c r="CZ161" i="1"/>
  <c r="Y161" i="1" s="1"/>
  <c r="V189" i="1"/>
  <c r="P188" i="1"/>
  <c r="CP188" i="1" s="1"/>
  <c r="O188" i="1" s="1"/>
  <c r="Q187" i="1"/>
  <c r="T177" i="1"/>
  <c r="S176" i="1"/>
  <c r="AB173" i="1"/>
  <c r="GX170" i="1"/>
  <c r="P170" i="1"/>
  <c r="CQ170" i="1"/>
  <c r="P169" i="1"/>
  <c r="GX167" i="1"/>
  <c r="P167" i="1"/>
  <c r="CQ167" i="1"/>
  <c r="U159" i="1"/>
  <c r="CU271" i="3"/>
  <c r="CV271" i="3"/>
  <c r="CX275" i="3"/>
  <c r="CX271" i="3"/>
  <c r="CX273" i="3"/>
  <c r="Q153" i="1"/>
  <c r="I155" i="1"/>
  <c r="AB140" i="1"/>
  <c r="CP162" i="1"/>
  <c r="O162" i="1" s="1"/>
  <c r="ES194" i="1"/>
  <c r="DV127" i="1"/>
  <c r="DI194" i="1"/>
  <c r="EV194" i="1"/>
  <c r="GE127" i="1"/>
  <c r="ER194" i="1"/>
  <c r="DU127" i="1"/>
  <c r="DH194" i="1"/>
  <c r="FX194" i="1"/>
  <c r="AH127" i="1"/>
  <c r="U194" i="1"/>
  <c r="Q190" i="1"/>
  <c r="CP190" i="1" s="1"/>
  <c r="O190" i="1" s="1"/>
  <c r="U189" i="1"/>
  <c r="AB188" i="1"/>
  <c r="CY185" i="1"/>
  <c r="X185" i="1" s="1"/>
  <c r="GM185" i="1" s="1"/>
  <c r="GN185" i="1" s="1"/>
  <c r="CZ185" i="1"/>
  <c r="Y185" i="1" s="1"/>
  <c r="Q184" i="1"/>
  <c r="CP184" i="1" s="1"/>
  <c r="O184" i="1" s="1"/>
  <c r="I179" i="1"/>
  <c r="AB170" i="1"/>
  <c r="V166" i="1"/>
  <c r="S159" i="1"/>
  <c r="CT155" i="1"/>
  <c r="CZ153" i="1"/>
  <c r="Y153" i="1" s="1"/>
  <c r="AD151" i="1"/>
  <c r="AB151" i="1" s="1"/>
  <c r="CR151" i="1"/>
  <c r="CS151" i="1"/>
  <c r="CY134" i="1"/>
  <c r="X134" i="1" s="1"/>
  <c r="GM134" i="1" s="1"/>
  <c r="GN134" i="1" s="1"/>
  <c r="CZ134" i="1"/>
  <c r="Y134" i="1" s="1"/>
  <c r="W147" i="1"/>
  <c r="CU235" i="3"/>
  <c r="CW236" i="3"/>
  <c r="CX236" i="3"/>
  <c r="CW240" i="3"/>
  <c r="CX242" i="3"/>
  <c r="CX241" i="3"/>
  <c r="CX237" i="3"/>
  <c r="CW238" i="3"/>
  <c r="CX238" i="3"/>
  <c r="CX243" i="3"/>
  <c r="CW241" i="3"/>
  <c r="I147" i="1"/>
  <c r="GX147" i="1" s="1"/>
  <c r="CP143" i="1"/>
  <c r="O143" i="1" s="1"/>
  <c r="CR142" i="1"/>
  <c r="Q142" i="1"/>
  <c r="R142" i="1"/>
  <c r="CY142" i="1" s="1"/>
  <c r="X142" i="1" s="1"/>
  <c r="CZ135" i="1"/>
  <c r="Y135" i="1" s="1"/>
  <c r="CY135" i="1"/>
  <c r="X135" i="1" s="1"/>
  <c r="GM135" i="1" s="1"/>
  <c r="GN135" i="1" s="1"/>
  <c r="AD130" i="1"/>
  <c r="AB130" i="1" s="1"/>
  <c r="Q130" i="1"/>
  <c r="CP130" i="1" s="1"/>
  <c r="O130" i="1" s="1"/>
  <c r="R130" i="1"/>
  <c r="CR130" i="1"/>
  <c r="CS130" i="1"/>
  <c r="U77" i="1"/>
  <c r="V145" i="1"/>
  <c r="AD142" i="1"/>
  <c r="CY138" i="1"/>
  <c r="X138" i="1" s="1"/>
  <c r="GM138" i="1" s="1"/>
  <c r="GN138" i="1" s="1"/>
  <c r="CZ138" i="1"/>
  <c r="Y138" i="1" s="1"/>
  <c r="T77" i="1"/>
  <c r="ET26" i="1"/>
  <c r="P108" i="1"/>
  <c r="CQ149" i="1"/>
  <c r="P149" i="1"/>
  <c r="CP149" i="1" s="1"/>
  <c r="O149" i="1" s="1"/>
  <c r="GM149" i="1" s="1"/>
  <c r="GN149" i="1" s="1"/>
  <c r="CY146" i="1"/>
  <c r="X146" i="1" s="1"/>
  <c r="CZ146" i="1"/>
  <c r="Y146" i="1" s="1"/>
  <c r="AB144" i="1"/>
  <c r="AB149" i="1"/>
  <c r="CZ132" i="1"/>
  <c r="Y132" i="1" s="1"/>
  <c r="CY132" i="1"/>
  <c r="X132" i="1" s="1"/>
  <c r="FU26" i="1"/>
  <c r="EL95" i="1"/>
  <c r="W77" i="1"/>
  <c r="CT152" i="1"/>
  <c r="S152" i="1"/>
  <c r="EM194" i="1"/>
  <c r="DQ194" i="1"/>
  <c r="AU194" i="1"/>
  <c r="Y194" i="1"/>
  <c r="CR188" i="1"/>
  <c r="Q178" i="1"/>
  <c r="CW294" i="3"/>
  <c r="CX294" i="3"/>
  <c r="CU291" i="3"/>
  <c r="CX295" i="3"/>
  <c r="CX292" i="3"/>
  <c r="CW293" i="3"/>
  <c r="Q161" i="1"/>
  <c r="CP161" i="1" s="1"/>
  <c r="O161" i="1" s="1"/>
  <c r="GM161" i="1" s="1"/>
  <c r="GN161" i="1" s="1"/>
  <c r="AD152" i="1"/>
  <c r="AB152" i="1" s="1"/>
  <c r="Q152" i="1"/>
  <c r="CP152" i="1" s="1"/>
  <c r="O152" i="1" s="1"/>
  <c r="CR152" i="1"/>
  <c r="V149" i="1"/>
  <c r="U148" i="1"/>
  <c r="CP137" i="1"/>
  <c r="O137" i="1" s="1"/>
  <c r="GM137" i="1" s="1"/>
  <c r="GN137" i="1" s="1"/>
  <c r="AD129" i="1"/>
  <c r="AB129" i="1" s="1"/>
  <c r="R129" i="1"/>
  <c r="CR129" i="1"/>
  <c r="CS129" i="1"/>
  <c r="S144" i="1"/>
  <c r="S141" i="1"/>
  <c r="CT141" i="1"/>
  <c r="CI26" i="1"/>
  <c r="AZ95" i="1"/>
  <c r="V93" i="1"/>
  <c r="EK194" i="1"/>
  <c r="DO194" i="1"/>
  <c r="AS194" i="1"/>
  <c r="W194" i="1"/>
  <c r="AD155" i="1"/>
  <c r="AB155" i="1" s="1"/>
  <c r="CR155" i="1"/>
  <c r="U149" i="1"/>
  <c r="T145" i="1"/>
  <c r="T139" i="1"/>
  <c r="U136" i="1"/>
  <c r="GX145" i="1"/>
  <c r="AB141" i="1"/>
  <c r="S139" i="1"/>
  <c r="CT139" i="1"/>
  <c r="CP78" i="1"/>
  <c r="O78" i="1" s="1"/>
  <c r="CY75" i="1"/>
  <c r="X75" i="1" s="1"/>
  <c r="CZ75" i="1"/>
  <c r="Y75" i="1" s="1"/>
  <c r="AQ194" i="1"/>
  <c r="DF344" i="3"/>
  <c r="DJ344" i="3" s="1"/>
  <c r="DH344" i="3"/>
  <c r="DI344" i="3"/>
  <c r="DG344" i="3"/>
  <c r="CZ137" i="1"/>
  <c r="Y137" i="1" s="1"/>
  <c r="CQ89" i="1"/>
  <c r="AB89" i="1"/>
  <c r="CS153" i="1"/>
  <c r="AD153" i="1"/>
  <c r="CX254" i="3"/>
  <c r="CX257" i="3"/>
  <c r="CX260" i="3"/>
  <c r="CU253" i="3"/>
  <c r="CW256" i="3"/>
  <c r="CW259" i="3"/>
  <c r="CX261" i="3"/>
  <c r="CW257" i="3"/>
  <c r="CX258" i="3"/>
  <c r="CX256" i="3"/>
  <c r="I151" i="1"/>
  <c r="S151" i="1" s="1"/>
  <c r="S147" i="1"/>
  <c r="P145" i="1"/>
  <c r="CQ145" i="1"/>
  <c r="CS142" i="1"/>
  <c r="CT133" i="1"/>
  <c r="S133" i="1"/>
  <c r="AO194" i="1"/>
  <c r="P153" i="1"/>
  <c r="CP153" i="1" s="1"/>
  <c r="O153" i="1" s="1"/>
  <c r="GM153" i="1" s="1"/>
  <c r="GN153" i="1" s="1"/>
  <c r="AB153" i="1"/>
  <c r="R152" i="1"/>
  <c r="S150" i="1"/>
  <c r="AB145" i="1"/>
  <c r="CS133" i="1"/>
  <c r="Q133" i="1"/>
  <c r="R133" i="1"/>
  <c r="CR133" i="1"/>
  <c r="CY86" i="1"/>
  <c r="X86" i="1" s="1"/>
  <c r="GX153" i="1"/>
  <c r="W145" i="1"/>
  <c r="AB136" i="1"/>
  <c r="P136" i="1"/>
  <c r="CQ136" i="1"/>
  <c r="CP132" i="1"/>
  <c r="O132" i="1" s="1"/>
  <c r="GM132" i="1" s="1"/>
  <c r="GN132" i="1" s="1"/>
  <c r="CY131" i="1"/>
  <c r="X131" i="1" s="1"/>
  <c r="CZ131" i="1"/>
  <c r="Y131" i="1" s="1"/>
  <c r="CW339" i="3"/>
  <c r="CX339" i="3"/>
  <c r="CV338" i="3"/>
  <c r="CX338" i="3"/>
  <c r="CX342" i="3"/>
  <c r="CW341" i="3"/>
  <c r="CX341" i="3"/>
  <c r="CW340" i="3"/>
  <c r="CX340" i="3"/>
  <c r="CU338" i="3"/>
  <c r="R158" i="1"/>
  <c r="S148" i="1"/>
  <c r="CT148" i="1"/>
  <c r="S145" i="1"/>
  <c r="AB133" i="1"/>
  <c r="CP131" i="1"/>
  <c r="O131" i="1" s="1"/>
  <c r="GM131" i="1" s="1"/>
  <c r="GN131" i="1" s="1"/>
  <c r="P163" i="1"/>
  <c r="CP163" i="1" s="1"/>
  <c r="O163" i="1" s="1"/>
  <c r="GM163" i="1" s="1"/>
  <c r="GN163" i="1" s="1"/>
  <c r="AB160" i="1"/>
  <c r="U158" i="1"/>
  <c r="S156" i="1"/>
  <c r="CP156" i="1" s="1"/>
  <c r="O156" i="1" s="1"/>
  <c r="CT151" i="1"/>
  <c r="AD148" i="1"/>
  <c r="AB148" i="1" s="1"/>
  <c r="CR148" i="1"/>
  <c r="AB146" i="1"/>
  <c r="Q145" i="1"/>
  <c r="CU211" i="3"/>
  <c r="CW213" i="3"/>
  <c r="CV211" i="3"/>
  <c r="CX211" i="3"/>
  <c r="Q139" i="1"/>
  <c r="CP139" i="1" s="1"/>
  <c r="O139" i="1" s="1"/>
  <c r="Q136" i="1"/>
  <c r="R136" i="1"/>
  <c r="S136" i="1"/>
  <c r="BX26" i="1"/>
  <c r="AO95" i="1"/>
  <c r="R91" i="1"/>
  <c r="CR91" i="1"/>
  <c r="CS91" i="1"/>
  <c r="CY90" i="1"/>
  <c r="X90" i="1" s="1"/>
  <c r="GM90" i="1" s="1"/>
  <c r="GN90" i="1" s="1"/>
  <c r="CZ90" i="1"/>
  <c r="Y90" i="1" s="1"/>
  <c r="Q78" i="1"/>
  <c r="W76" i="1"/>
  <c r="P75" i="1"/>
  <c r="U72" i="1"/>
  <c r="CX252" i="3"/>
  <c r="CX245" i="3"/>
  <c r="CW248" i="3"/>
  <c r="CX248" i="3"/>
  <c r="CU244" i="3"/>
  <c r="CX247" i="3"/>
  <c r="CW250" i="3"/>
  <c r="CX246" i="3"/>
  <c r="CX244" i="3"/>
  <c r="CW245" i="3"/>
  <c r="CX250" i="3"/>
  <c r="CU215" i="3"/>
  <c r="CW218" i="3"/>
  <c r="CX218" i="3"/>
  <c r="CV215" i="3"/>
  <c r="CX215" i="3"/>
  <c r="CW217" i="3"/>
  <c r="GA95" i="1"/>
  <c r="BD95" i="1"/>
  <c r="BZ26" i="1"/>
  <c r="AQ95" i="1"/>
  <c r="CQ73" i="1"/>
  <c r="T72" i="1"/>
  <c r="Q66" i="1"/>
  <c r="CR66" i="1"/>
  <c r="CS66" i="1"/>
  <c r="AD66" i="1"/>
  <c r="AB66" i="1" s="1"/>
  <c r="U57" i="1"/>
  <c r="BC26" i="1"/>
  <c r="F111" i="1"/>
  <c r="V69" i="1"/>
  <c r="P66" i="1"/>
  <c r="R145" i="1"/>
  <c r="CQ139" i="1"/>
  <c r="R139" i="1"/>
  <c r="FY95" i="1"/>
  <c r="CX168" i="3"/>
  <c r="CU164" i="3"/>
  <c r="CW166" i="3"/>
  <c r="CV164" i="3"/>
  <c r="CX165" i="3"/>
  <c r="GX75" i="1"/>
  <c r="Q75" i="1"/>
  <c r="I77" i="1"/>
  <c r="V77" i="1" s="1"/>
  <c r="W75" i="1"/>
  <c r="R72" i="1"/>
  <c r="CS72" i="1"/>
  <c r="CY71" i="1"/>
  <c r="X71" i="1" s="1"/>
  <c r="GM71" i="1" s="1"/>
  <c r="GN71" i="1" s="1"/>
  <c r="CZ71" i="1"/>
  <c r="Y71" i="1" s="1"/>
  <c r="CY47" i="1"/>
  <c r="X47" i="1" s="1"/>
  <c r="CZ47" i="1"/>
  <c r="Y47" i="1" s="1"/>
  <c r="S129" i="1"/>
  <c r="FV26" i="1"/>
  <c r="EM95" i="1"/>
  <c r="EI95" i="1"/>
  <c r="CU179" i="3"/>
  <c r="CV179" i="3"/>
  <c r="CX180" i="3"/>
  <c r="Q82" i="1"/>
  <c r="CW171" i="3"/>
  <c r="CX171" i="3"/>
  <c r="CW170" i="3"/>
  <c r="CX170" i="3"/>
  <c r="CU169" i="3"/>
  <c r="I80" i="1"/>
  <c r="V80" i="1" s="1"/>
  <c r="CR65" i="1"/>
  <c r="CS65" i="1"/>
  <c r="R65" i="1"/>
  <c r="AD65" i="1"/>
  <c r="S55" i="1"/>
  <c r="CT55" i="1"/>
  <c r="CW229" i="3"/>
  <c r="CX229" i="3"/>
  <c r="CX233" i="3"/>
  <c r="CU227" i="3"/>
  <c r="CW230" i="3"/>
  <c r="CX230" i="3"/>
  <c r="CS141" i="1"/>
  <c r="EH95" i="1"/>
  <c r="U91" i="1"/>
  <c r="P88" i="1"/>
  <c r="CP88" i="1" s="1"/>
  <c r="O88" i="1" s="1"/>
  <c r="CP86" i="1"/>
  <c r="O86" i="1" s="1"/>
  <c r="AD77" i="1"/>
  <c r="AB77" i="1" s="1"/>
  <c r="R77" i="1"/>
  <c r="CR77" i="1"/>
  <c r="P72" i="1"/>
  <c r="R66" i="1"/>
  <c r="W38" i="1"/>
  <c r="CW303" i="3"/>
  <c r="CX303" i="3"/>
  <c r="CX305" i="3"/>
  <c r="CU301" i="3"/>
  <c r="CX301" i="3"/>
  <c r="CX302" i="3"/>
  <c r="CW302" i="3"/>
  <c r="CV301" i="3"/>
  <c r="CR141" i="1"/>
  <c r="CW195" i="3"/>
  <c r="CW197" i="3"/>
  <c r="CX197" i="3"/>
  <c r="CU193" i="3"/>
  <c r="CV193" i="3"/>
  <c r="CW198" i="3"/>
  <c r="CX193" i="3"/>
  <c r="CX198" i="3"/>
  <c r="CX195" i="3"/>
  <c r="CX199" i="3"/>
  <c r="EG95" i="1"/>
  <c r="Q85" i="1"/>
  <c r="CP85" i="1" s="1"/>
  <c r="O85" i="1" s="1"/>
  <c r="CY83" i="1"/>
  <c r="X83" i="1" s="1"/>
  <c r="CZ83" i="1"/>
  <c r="Y83" i="1" s="1"/>
  <c r="U82" i="1"/>
  <c r="S72" i="1"/>
  <c r="U69" i="1"/>
  <c r="T82" i="1"/>
  <c r="P79" i="1"/>
  <c r="CP79" i="1" s="1"/>
  <c r="O79" i="1" s="1"/>
  <c r="GM79" i="1" s="1"/>
  <c r="GN79" i="1" s="1"/>
  <c r="CQ79" i="1"/>
  <c r="GX77" i="1"/>
  <c r="GX72" i="1"/>
  <c r="Q72" i="1"/>
  <c r="W72" i="1"/>
  <c r="T69" i="1"/>
  <c r="GX64" i="1"/>
  <c r="Q38" i="1"/>
  <c r="R38" i="1"/>
  <c r="AB87" i="1"/>
  <c r="AB79" i="1"/>
  <c r="CU190" i="3"/>
  <c r="CV190" i="3"/>
  <c r="CX190" i="3"/>
  <c r="CX192" i="3"/>
  <c r="Q91" i="1"/>
  <c r="CP91" i="1" s="1"/>
  <c r="O91" i="1" s="1"/>
  <c r="I93" i="1"/>
  <c r="GX93" i="1" s="1"/>
  <c r="GX89" i="1"/>
  <c r="GB95" i="1" s="1"/>
  <c r="V75" i="1"/>
  <c r="R69" i="1"/>
  <c r="CZ69" i="1" s="1"/>
  <c r="Y69" i="1" s="1"/>
  <c r="CR68" i="1"/>
  <c r="CS68" i="1"/>
  <c r="Q68" i="1"/>
  <c r="R68" i="1"/>
  <c r="AD68" i="1"/>
  <c r="CQ67" i="1"/>
  <c r="P67" i="1"/>
  <c r="CP67" i="1" s="1"/>
  <c r="O67" i="1" s="1"/>
  <c r="I148" i="1"/>
  <c r="R148" i="1" s="1"/>
  <c r="CS134" i="1"/>
  <c r="CZ81" i="1"/>
  <c r="Y81" i="1" s="1"/>
  <c r="W78" i="1"/>
  <c r="GX45" i="1"/>
  <c r="Q45" i="1"/>
  <c r="R45" i="1"/>
  <c r="S45" i="1"/>
  <c r="CU276" i="3"/>
  <c r="CW278" i="3"/>
  <c r="CW277" i="3"/>
  <c r="CX277" i="3"/>
  <c r="CR89" i="1"/>
  <c r="CS89" i="1"/>
  <c r="R81" i="1"/>
  <c r="CY81" i="1" s="1"/>
  <c r="X81" i="1" s="1"/>
  <c r="GM81" i="1" s="1"/>
  <c r="GN81" i="1" s="1"/>
  <c r="CY74" i="1"/>
  <c r="X74" i="1" s="1"/>
  <c r="P69" i="1"/>
  <c r="CU219" i="3"/>
  <c r="CW222" i="3"/>
  <c r="CX222" i="3"/>
  <c r="CW220" i="3"/>
  <c r="CX220" i="3"/>
  <c r="CX225" i="3"/>
  <c r="CW221" i="3"/>
  <c r="EU95" i="1"/>
  <c r="CR92" i="1"/>
  <c r="CS92" i="1"/>
  <c r="S87" i="1"/>
  <c r="U78" i="1"/>
  <c r="CP68" i="1"/>
  <c r="O68" i="1" s="1"/>
  <c r="GM61" i="1"/>
  <c r="GN61" i="1" s="1"/>
  <c r="GX69" i="1"/>
  <c r="Q69" i="1"/>
  <c r="W69" i="1"/>
  <c r="GX57" i="1"/>
  <c r="P38" i="1"/>
  <c r="CX285" i="3"/>
  <c r="CU281" i="3"/>
  <c r="R146" i="1"/>
  <c r="CQ92" i="1"/>
  <c r="V91" i="1"/>
  <c r="Q87" i="1"/>
  <c r="GX82" i="1"/>
  <c r="CR82" i="1"/>
  <c r="CS82" i="1"/>
  <c r="S78" i="1"/>
  <c r="P76" i="1"/>
  <c r="CQ76" i="1"/>
  <c r="T75" i="1"/>
  <c r="V72" i="1"/>
  <c r="W64" i="1"/>
  <c r="CW267" i="3"/>
  <c r="CU262" i="3"/>
  <c r="CX267" i="3"/>
  <c r="CW264" i="3"/>
  <c r="CX264" i="3"/>
  <c r="CV262" i="3"/>
  <c r="CX262" i="3"/>
  <c r="CW268" i="3"/>
  <c r="CX268" i="3"/>
  <c r="CW265" i="3"/>
  <c r="CX265" i="3"/>
  <c r="Q146" i="1"/>
  <c r="CP146" i="1" s="1"/>
  <c r="O146" i="1" s="1"/>
  <c r="GM146" i="1" s="1"/>
  <c r="GN146" i="1" s="1"/>
  <c r="CT142" i="1"/>
  <c r="Q140" i="1"/>
  <c r="CP140" i="1" s="1"/>
  <c r="O140" i="1" s="1"/>
  <c r="CG95" i="1"/>
  <c r="AB92" i="1"/>
  <c r="T88" i="1"/>
  <c r="S85" i="1"/>
  <c r="AD82" i="1"/>
  <c r="AB82" i="1" s="1"/>
  <c r="CS81" i="1"/>
  <c r="AD80" i="1"/>
  <c r="AB80" i="1" s="1"/>
  <c r="R78" i="1"/>
  <c r="AB76" i="1"/>
  <c r="CR72" i="1"/>
  <c r="GX38" i="1"/>
  <c r="CD26" i="1"/>
  <c r="AU95" i="1"/>
  <c r="S88" i="1"/>
  <c r="R85" i="1"/>
  <c r="CR85" i="1"/>
  <c r="CS85" i="1"/>
  <c r="CS84" i="1"/>
  <c r="I84" i="1"/>
  <c r="CC26" i="1"/>
  <c r="AT95" i="1"/>
  <c r="P82" i="1"/>
  <c r="R75" i="1"/>
  <c r="CS75" i="1"/>
  <c r="CP74" i="1"/>
  <c r="O74" i="1" s="1"/>
  <c r="CW203" i="3"/>
  <c r="CX203" i="3"/>
  <c r="CW206" i="3"/>
  <c r="CX206" i="3"/>
  <c r="CW205" i="3"/>
  <c r="CU202" i="3"/>
  <c r="CX205" i="3"/>
  <c r="CV202" i="3"/>
  <c r="CX202" i="3"/>
  <c r="BY26" i="1"/>
  <c r="AP95" i="1"/>
  <c r="S91" i="1"/>
  <c r="R88" i="1"/>
  <c r="CR88" i="1"/>
  <c r="CS88" i="1"/>
  <c r="CS87" i="1"/>
  <c r="AD85" i="1"/>
  <c r="AB85" i="1" s="1"/>
  <c r="CR84" i="1"/>
  <c r="AD83" i="1"/>
  <c r="AB83" i="1" s="1"/>
  <c r="Q83" i="1"/>
  <c r="AD75" i="1"/>
  <c r="AB75" i="1" s="1"/>
  <c r="CY70" i="1"/>
  <c r="X70" i="1" s="1"/>
  <c r="GM70" i="1" s="1"/>
  <c r="GN70" i="1" s="1"/>
  <c r="CZ70" i="1"/>
  <c r="Y70" i="1" s="1"/>
  <c r="P62" i="1"/>
  <c r="CP62" i="1" s="1"/>
  <c r="O62" i="1" s="1"/>
  <c r="CQ62" i="1"/>
  <c r="V58" i="1"/>
  <c r="U55" i="1"/>
  <c r="W45" i="1"/>
  <c r="AB37" i="1"/>
  <c r="P37" i="1"/>
  <c r="CP37" i="1" s="1"/>
  <c r="O37" i="1" s="1"/>
  <c r="GM37" i="1" s="1"/>
  <c r="GN37" i="1" s="1"/>
  <c r="AB34" i="1"/>
  <c r="R30" i="1"/>
  <c r="CR30" i="1"/>
  <c r="CS30" i="1"/>
  <c r="AD30" i="1"/>
  <c r="CX299" i="3"/>
  <c r="AD67" i="1"/>
  <c r="AB67" i="1" s="1"/>
  <c r="GM54" i="1"/>
  <c r="GN54" i="1" s="1"/>
  <c r="Q35" i="1"/>
  <c r="R35" i="1"/>
  <c r="CY35" i="1" s="1"/>
  <c r="X35" i="1" s="1"/>
  <c r="W35" i="1"/>
  <c r="CT29" i="1"/>
  <c r="S29" i="1"/>
  <c r="CW106" i="3"/>
  <c r="CW104" i="3"/>
  <c r="CW107" i="3"/>
  <c r="CX104" i="3"/>
  <c r="CX107" i="3"/>
  <c r="CW109" i="3"/>
  <c r="CX109" i="3"/>
  <c r="CX106" i="3"/>
  <c r="CX111" i="3"/>
  <c r="CW108" i="3"/>
  <c r="CX108" i="3"/>
  <c r="CU103" i="3"/>
  <c r="CV103" i="3"/>
  <c r="CX103" i="3"/>
  <c r="I60" i="1"/>
  <c r="CP46" i="1"/>
  <c r="O46" i="1" s="1"/>
  <c r="CY39" i="1"/>
  <c r="X39" i="1" s="1"/>
  <c r="CZ39" i="1"/>
  <c r="Y39" i="1" s="1"/>
  <c r="CV306" i="3"/>
  <c r="S68" i="1"/>
  <c r="CT68" i="1"/>
  <c r="S65" i="1"/>
  <c r="CT65" i="1"/>
  <c r="CY61" i="1"/>
  <c r="X61" i="1" s="1"/>
  <c r="V38" i="1"/>
  <c r="CX97" i="3"/>
  <c r="CW98" i="3"/>
  <c r="CX101" i="3"/>
  <c r="CX98" i="3"/>
  <c r="CW97" i="3"/>
  <c r="CW99" i="3"/>
  <c r="CX99" i="3"/>
  <c r="CU94" i="3"/>
  <c r="CV94" i="3"/>
  <c r="CX94" i="3"/>
  <c r="CX96" i="3"/>
  <c r="CW100" i="3"/>
  <c r="CX100" i="3"/>
  <c r="Q55" i="1"/>
  <c r="CP55" i="1" s="1"/>
  <c r="O55" i="1" s="1"/>
  <c r="I57" i="1"/>
  <c r="T57" i="1" s="1"/>
  <c r="CY43" i="1"/>
  <c r="X43" i="1" s="1"/>
  <c r="CZ43" i="1"/>
  <c r="Y43" i="1" s="1"/>
  <c r="CV235" i="3"/>
  <c r="CX156" i="3"/>
  <c r="CW157" i="3"/>
  <c r="CX157" i="3"/>
  <c r="CU154" i="3"/>
  <c r="CV154" i="3"/>
  <c r="CX154" i="3"/>
  <c r="CW156" i="3"/>
  <c r="S53" i="1"/>
  <c r="W52" i="1"/>
  <c r="GX48" i="1"/>
  <c r="Q48" i="1"/>
  <c r="CP39" i="1"/>
  <c r="O39" i="1" s="1"/>
  <c r="T38" i="1"/>
  <c r="AB72" i="1"/>
  <c r="AB69" i="1"/>
  <c r="U58" i="1"/>
  <c r="R56" i="1"/>
  <c r="CS56" i="1"/>
  <c r="R53" i="1"/>
  <c r="CR53" i="1"/>
  <c r="CS53" i="1"/>
  <c r="R51" i="1"/>
  <c r="CY51" i="1" s="1"/>
  <c r="X51" i="1" s="1"/>
  <c r="CY49" i="1"/>
  <c r="X49" i="1" s="1"/>
  <c r="CZ49" i="1"/>
  <c r="Y49" i="1" s="1"/>
  <c r="AB45" i="1"/>
  <c r="P45" i="1"/>
  <c r="S38" i="1"/>
  <c r="CX330" i="3"/>
  <c r="CU185" i="3"/>
  <c r="CV185" i="3"/>
  <c r="CX185" i="3"/>
  <c r="CX186" i="3"/>
  <c r="AD78" i="1"/>
  <c r="AB78" i="1" s="1"/>
  <c r="AB68" i="1"/>
  <c r="R67" i="1"/>
  <c r="CZ67" i="1" s="1"/>
  <c r="Y67" i="1" s="1"/>
  <c r="AB65" i="1"/>
  <c r="R64" i="1"/>
  <c r="T58" i="1"/>
  <c r="AD56" i="1"/>
  <c r="AB56" i="1" s="1"/>
  <c r="AD53" i="1"/>
  <c r="AB53" i="1" s="1"/>
  <c r="Q51" i="1"/>
  <c r="CP51" i="1" s="1"/>
  <c r="O51" i="1" s="1"/>
  <c r="CY41" i="1"/>
  <c r="X41" i="1" s="1"/>
  <c r="CZ41" i="1"/>
  <c r="Y41" i="1" s="1"/>
  <c r="CP41" i="1"/>
  <c r="O41" i="1" s="1"/>
  <c r="V35" i="1"/>
  <c r="CU159" i="3"/>
  <c r="CW162" i="3"/>
  <c r="CX163" i="3"/>
  <c r="CX162" i="3"/>
  <c r="Q67" i="1"/>
  <c r="P56" i="1"/>
  <c r="CQ56" i="1"/>
  <c r="P53" i="1"/>
  <c r="CQ53" i="1"/>
  <c r="V52" i="1"/>
  <c r="W46" i="1"/>
  <c r="V34" i="1"/>
  <c r="GM32" i="1"/>
  <c r="GN32" i="1" s="1"/>
  <c r="CW283" i="3"/>
  <c r="CS67" i="1"/>
  <c r="CS64" i="1"/>
  <c r="P47" i="1"/>
  <c r="CP47" i="1" s="1"/>
  <c r="O47" i="1" s="1"/>
  <c r="GM47" i="1" s="1"/>
  <c r="GN47" i="1" s="1"/>
  <c r="CQ47" i="1"/>
  <c r="U34" i="1"/>
  <c r="CX293" i="3"/>
  <c r="CU187" i="3"/>
  <c r="CX189" i="3"/>
  <c r="CX128" i="3"/>
  <c r="CW122" i="3"/>
  <c r="CX122" i="3"/>
  <c r="CU121" i="3"/>
  <c r="CV121" i="3"/>
  <c r="CX121" i="3"/>
  <c r="CX123" i="3"/>
  <c r="CX129" i="3"/>
  <c r="Q62" i="1"/>
  <c r="W61" i="1"/>
  <c r="V55" i="1"/>
  <c r="T52" i="1"/>
  <c r="CS51" i="1"/>
  <c r="W48" i="1"/>
  <c r="AB47" i="1"/>
  <c r="CP43" i="1"/>
  <c r="O43" i="1" s="1"/>
  <c r="GM43" i="1" s="1"/>
  <c r="GN43" i="1" s="1"/>
  <c r="CQ37" i="1"/>
  <c r="P36" i="1"/>
  <c r="CP36" i="1" s="1"/>
  <c r="O36" i="1" s="1"/>
  <c r="CQ36" i="1"/>
  <c r="CX280" i="3"/>
  <c r="CX182" i="3"/>
  <c r="CU181" i="3"/>
  <c r="CV181" i="3"/>
  <c r="CX181" i="3"/>
  <c r="CQ64" i="1"/>
  <c r="I64" i="1"/>
  <c r="P64" i="1" s="1"/>
  <c r="S52" i="1"/>
  <c r="CR51" i="1"/>
  <c r="V46" i="1"/>
  <c r="AB36" i="1"/>
  <c r="CW150" i="3"/>
  <c r="CX150" i="3"/>
  <c r="CX153" i="3"/>
  <c r="CU149" i="3"/>
  <c r="CX152" i="3"/>
  <c r="CS69" i="1"/>
  <c r="CU144" i="3"/>
  <c r="CW147" i="3"/>
  <c r="CX147" i="3"/>
  <c r="CV144" i="3"/>
  <c r="CX144" i="3"/>
  <c r="CW145" i="3"/>
  <c r="CX145" i="3"/>
  <c r="CW146" i="3"/>
  <c r="CX131" i="3"/>
  <c r="CU130" i="3"/>
  <c r="CW133" i="3"/>
  <c r="CV130" i="3"/>
  <c r="CX133" i="3"/>
  <c r="CX130" i="3"/>
  <c r="CW132" i="3"/>
  <c r="CX132" i="3"/>
  <c r="CW136" i="3"/>
  <c r="T55" i="1"/>
  <c r="R52" i="1"/>
  <c r="CR52" i="1"/>
  <c r="CS52" i="1"/>
  <c r="CP49" i="1"/>
  <c r="O49" i="1" s="1"/>
  <c r="GM49" i="1" s="1"/>
  <c r="GN49" i="1" s="1"/>
  <c r="U35" i="1"/>
  <c r="R31" i="1"/>
  <c r="CR31" i="1"/>
  <c r="CS31" i="1"/>
  <c r="Q28" i="1"/>
  <c r="R28" i="1"/>
  <c r="CR28" i="1"/>
  <c r="CS28" i="1"/>
  <c r="CX184" i="3"/>
  <c r="CU183" i="3"/>
  <c r="CT78" i="1"/>
  <c r="I76" i="1"/>
  <c r="T76" i="1" s="1"/>
  <c r="CQ75" i="1"/>
  <c r="I73" i="1"/>
  <c r="W73" i="1" s="1"/>
  <c r="CQ72" i="1"/>
  <c r="CQ69" i="1"/>
  <c r="P59" i="1"/>
  <c r="CP59" i="1" s="1"/>
  <c r="O59" i="1" s="1"/>
  <c r="GM59" i="1" s="1"/>
  <c r="GN59" i="1" s="1"/>
  <c r="CQ59" i="1"/>
  <c r="S58" i="1"/>
  <c r="S56" i="1"/>
  <c r="R55" i="1"/>
  <c r="CR55" i="1"/>
  <c r="CS55" i="1"/>
  <c r="CY54" i="1"/>
  <c r="X54" i="1" s="1"/>
  <c r="CZ54" i="1"/>
  <c r="Y54" i="1" s="1"/>
  <c r="S46" i="1"/>
  <c r="W36" i="1"/>
  <c r="CY32" i="1"/>
  <c r="X32" i="1" s="1"/>
  <c r="CZ32" i="1"/>
  <c r="Y32" i="1" s="1"/>
  <c r="P31" i="1"/>
  <c r="CP31" i="1" s="1"/>
  <c r="O31" i="1" s="1"/>
  <c r="CQ31" i="1"/>
  <c r="CW282" i="3"/>
  <c r="CX282" i="3"/>
  <c r="CW214" i="3"/>
  <c r="CW175" i="3"/>
  <c r="CX175" i="3"/>
  <c r="CW177" i="3"/>
  <c r="CX177" i="3"/>
  <c r="CU174" i="3"/>
  <c r="CV174" i="3"/>
  <c r="CX174" i="3"/>
  <c r="CX178" i="3"/>
  <c r="CW176" i="3"/>
  <c r="CS78" i="1"/>
  <c r="CT71" i="1"/>
  <c r="I65" i="1"/>
  <c r="U65" i="1" s="1"/>
  <c r="GX62" i="1"/>
  <c r="S62" i="1"/>
  <c r="CZ59" i="1"/>
  <c r="Y59" i="1" s="1"/>
  <c r="AB59" i="1"/>
  <c r="R58" i="1"/>
  <c r="AD55" i="1"/>
  <c r="R46" i="1"/>
  <c r="R40" i="1"/>
  <c r="Q40" i="1"/>
  <c r="CR40" i="1"/>
  <c r="CS40" i="1"/>
  <c r="CT39" i="1"/>
  <c r="T34" i="1"/>
  <c r="AB31" i="1"/>
  <c r="I92" i="1"/>
  <c r="P92" i="1" s="1"/>
  <c r="I89" i="1"/>
  <c r="R89" i="1" s="1"/>
  <c r="CR78" i="1"/>
  <c r="CS71" i="1"/>
  <c r="R62" i="1"/>
  <c r="CR62" i="1"/>
  <c r="Q58" i="1"/>
  <c r="CP58" i="1" s="1"/>
  <c r="O58" i="1" s="1"/>
  <c r="GX55" i="1"/>
  <c r="CQ55" i="1"/>
  <c r="AB55" i="1"/>
  <c r="AB48" i="1"/>
  <c r="P48" i="1"/>
  <c r="CP48" i="1" s="1"/>
  <c r="O48" i="1" s="1"/>
  <c r="GM48" i="1" s="1"/>
  <c r="GN48" i="1" s="1"/>
  <c r="CY42" i="1"/>
  <c r="X42" i="1" s="1"/>
  <c r="GM42" i="1" s="1"/>
  <c r="GN42" i="1" s="1"/>
  <c r="CZ42" i="1"/>
  <c r="Y42" i="1" s="1"/>
  <c r="W39" i="1"/>
  <c r="CW36" i="3"/>
  <c r="CW39" i="3"/>
  <c r="CU33" i="3"/>
  <c r="CW38" i="3"/>
  <c r="CX36" i="3"/>
  <c r="CX39" i="3"/>
  <c r="Q36" i="1"/>
  <c r="R36" i="1"/>
  <c r="S36" i="1"/>
  <c r="T36" i="1"/>
  <c r="S34" i="1"/>
  <c r="CY28" i="1"/>
  <c r="X28" i="1" s="1"/>
  <c r="CX309" i="3"/>
  <c r="CX297" i="3"/>
  <c r="CW274" i="3"/>
  <c r="AD62" i="1"/>
  <c r="AB62" i="1" s="1"/>
  <c r="AB61" i="1"/>
  <c r="CR56" i="1"/>
  <c r="CT53" i="1"/>
  <c r="P52" i="1"/>
  <c r="GM50" i="1"/>
  <c r="GN50" i="1" s="1"/>
  <c r="CQ45" i="1"/>
  <c r="P44" i="1"/>
  <c r="CP44" i="1" s="1"/>
  <c r="O44" i="1" s="1"/>
  <c r="GM44" i="1" s="1"/>
  <c r="GN44" i="1" s="1"/>
  <c r="CQ44" i="1"/>
  <c r="CT43" i="1"/>
  <c r="R42" i="1"/>
  <c r="CQ40" i="1"/>
  <c r="P40" i="1"/>
  <c r="V39" i="1"/>
  <c r="P35" i="1"/>
  <c r="CP35" i="1" s="1"/>
  <c r="O35" i="1" s="1"/>
  <c r="S30" i="1"/>
  <c r="CT30" i="1"/>
  <c r="CW326" i="3"/>
  <c r="CX326" i="3"/>
  <c r="CW304" i="3"/>
  <c r="CX304" i="3"/>
  <c r="CW299" i="3"/>
  <c r="CW255" i="3"/>
  <c r="CW228" i="3"/>
  <c r="CX214" i="3"/>
  <c r="CW161" i="3"/>
  <c r="CW254" i="3"/>
  <c r="CW232" i="3"/>
  <c r="CX232" i="3"/>
  <c r="CX221" i="3"/>
  <c r="CV169" i="3"/>
  <c r="CW216" i="3"/>
  <c r="CX216" i="3"/>
  <c r="CW155" i="3"/>
  <c r="CX269" i="3"/>
  <c r="CX207" i="3"/>
  <c r="AB29" i="1"/>
  <c r="CV286" i="3"/>
  <c r="CX286" i="3"/>
  <c r="CW284" i="3"/>
  <c r="CW273" i="3"/>
  <c r="CW258" i="3"/>
  <c r="CW223" i="3"/>
  <c r="CX223" i="3"/>
  <c r="CX27" i="3"/>
  <c r="CW26" i="3"/>
  <c r="CW29" i="3"/>
  <c r="CX32" i="3"/>
  <c r="CX29" i="3"/>
  <c r="CU25" i="3"/>
  <c r="CX31" i="3"/>
  <c r="CX28" i="3"/>
  <c r="CW27" i="3"/>
  <c r="CX26" i="3"/>
  <c r="CX25" i="3"/>
  <c r="CW28" i="3"/>
  <c r="CX350" i="3"/>
  <c r="CX346" i="3"/>
  <c r="CW315" i="3"/>
  <c r="CX307" i="3"/>
  <c r="CX234" i="3"/>
  <c r="CW196" i="3"/>
  <c r="CX138" i="3"/>
  <c r="CX84" i="3"/>
  <c r="CX83" i="3"/>
  <c r="CU77" i="3"/>
  <c r="CV77" i="3"/>
  <c r="CX77" i="3"/>
  <c r="CW79" i="3"/>
  <c r="CW82" i="3"/>
  <c r="CX82" i="3"/>
  <c r="AB30" i="1"/>
  <c r="CZ28" i="1"/>
  <c r="Y28" i="1" s="1"/>
  <c r="CW317" i="3"/>
  <c r="CW313" i="3"/>
  <c r="CW288" i="3"/>
  <c r="CW279" i="3"/>
  <c r="CW247" i="3"/>
  <c r="CV227" i="3"/>
  <c r="CX227" i="3"/>
  <c r="CW160" i="3"/>
  <c r="AB52" i="1"/>
  <c r="AB49" i="1"/>
  <c r="AB46" i="1"/>
  <c r="AB43" i="1"/>
  <c r="AB39" i="1"/>
  <c r="CW48" i="3"/>
  <c r="CX49" i="3"/>
  <c r="CW43" i="3"/>
  <c r="CW46" i="3"/>
  <c r="CX43" i="3"/>
  <c r="CX46" i="3"/>
  <c r="CU42" i="3"/>
  <c r="CX42" i="3"/>
  <c r="CV42" i="3"/>
  <c r="CW44" i="3"/>
  <c r="CX48" i="3"/>
  <c r="CW47" i="3"/>
  <c r="CX47" i="3"/>
  <c r="AD34" i="1"/>
  <c r="S33" i="1"/>
  <c r="CP33" i="1" s="1"/>
  <c r="O33" i="1" s="1"/>
  <c r="CW323" i="3"/>
  <c r="CX323" i="3"/>
  <c r="CW249" i="3"/>
  <c r="CX249" i="3"/>
  <c r="CW292" i="3"/>
  <c r="CU85" i="3"/>
  <c r="CW90" i="3"/>
  <c r="CV85" i="3"/>
  <c r="CX90" i="3"/>
  <c r="CX85" i="3"/>
  <c r="CW87" i="3"/>
  <c r="CX87" i="3"/>
  <c r="CW89" i="3"/>
  <c r="CW91" i="3"/>
  <c r="CX91" i="3"/>
  <c r="CX86" i="3"/>
  <c r="CX62" i="3"/>
  <c r="CW61" i="3"/>
  <c r="CU60" i="3"/>
  <c r="CV60" i="3"/>
  <c r="CW66" i="3"/>
  <c r="CX60" i="3"/>
  <c r="CX61" i="3"/>
  <c r="CX68" i="3"/>
  <c r="CX63" i="3"/>
  <c r="CX65" i="3"/>
  <c r="CW62" i="3"/>
  <c r="AD33" i="1"/>
  <c r="AB33" i="1" s="1"/>
  <c r="P28" i="1"/>
  <c r="CP28" i="1" s="1"/>
  <c r="O28" i="1" s="1"/>
  <c r="CW325" i="3"/>
  <c r="CV253" i="3"/>
  <c r="CX201" i="3"/>
  <c r="CX23" i="3"/>
  <c r="CU17" i="3"/>
  <c r="CV17" i="3"/>
  <c r="CX17" i="3"/>
  <c r="CW21" i="3"/>
  <c r="CX21" i="3"/>
  <c r="CW19" i="3"/>
  <c r="CX343" i="3"/>
  <c r="CW329" i="3"/>
  <c r="CX300" i="3"/>
  <c r="CX283" i="3"/>
  <c r="CV281" i="3"/>
  <c r="CX231" i="3"/>
  <c r="CW335" i="3"/>
  <c r="CX335" i="3"/>
  <c r="CX255" i="3"/>
  <c r="CX173" i="3"/>
  <c r="CW266" i="3"/>
  <c r="CX266" i="3"/>
  <c r="CW224" i="3"/>
  <c r="CX224" i="3"/>
  <c r="CX148" i="3"/>
  <c r="CW71" i="3"/>
  <c r="CU69" i="3"/>
  <c r="CW72" i="3"/>
  <c r="CX72" i="3"/>
  <c r="CW74" i="3"/>
  <c r="CX74" i="3"/>
  <c r="CX71" i="3"/>
  <c r="CW73" i="3"/>
  <c r="CX73" i="3"/>
  <c r="CS49" i="1"/>
  <c r="CS46" i="1"/>
  <c r="CS43" i="1"/>
  <c r="CS39" i="1"/>
  <c r="CQ35" i="1"/>
  <c r="CQ29" i="1"/>
  <c r="CX337" i="3"/>
  <c r="CX274" i="3"/>
  <c r="CX270" i="3"/>
  <c r="CW246" i="3"/>
  <c r="CX208" i="3"/>
  <c r="CW208" i="3"/>
  <c r="CR49" i="1"/>
  <c r="CR46" i="1"/>
  <c r="CR43" i="1"/>
  <c r="CX58" i="3"/>
  <c r="CX52" i="3"/>
  <c r="CW55" i="3"/>
  <c r="CX55" i="3"/>
  <c r="CU51" i="3"/>
  <c r="CX59" i="3"/>
  <c r="CW52" i="3"/>
  <c r="CW54" i="3"/>
  <c r="CW56" i="3"/>
  <c r="CR39" i="1"/>
  <c r="CT38" i="1"/>
  <c r="CT34" i="1"/>
  <c r="CU5" i="3"/>
  <c r="CW8" i="3"/>
  <c r="CX5" i="3"/>
  <c r="CX7" i="3"/>
  <c r="CW7" i="3"/>
  <c r="CX347" i="3"/>
  <c r="CX345" i="3"/>
  <c r="CX278" i="3"/>
  <c r="CX226" i="3"/>
  <c r="CW141" i="3"/>
  <c r="CW142" i="3"/>
  <c r="CX142" i="3"/>
  <c r="CU139" i="3"/>
  <c r="CV139" i="3"/>
  <c r="CX139" i="3"/>
  <c r="CX141" i="3"/>
  <c r="I56" i="1"/>
  <c r="W56" i="1" s="1"/>
  <c r="I53" i="1"/>
  <c r="W53" i="1" s="1"/>
  <c r="CQ39" i="1"/>
  <c r="CS34" i="1"/>
  <c r="AB32" i="1"/>
  <c r="CU13" i="3"/>
  <c r="CX16" i="3"/>
  <c r="CU9" i="3"/>
  <c r="CX12" i="3"/>
  <c r="CX11" i="3"/>
  <c r="CW12" i="3"/>
  <c r="Q30" i="1"/>
  <c r="CP30" i="1" s="1"/>
  <c r="O30" i="1" s="1"/>
  <c r="CW272" i="3"/>
  <c r="CX235" i="3"/>
  <c r="CW118" i="3"/>
  <c r="CX119" i="3"/>
  <c r="CX116" i="3"/>
  <c r="CX118" i="3"/>
  <c r="CX113" i="3"/>
  <c r="CX120" i="3"/>
  <c r="CW117" i="3"/>
  <c r="CX117" i="3"/>
  <c r="CU112" i="3"/>
  <c r="CV112" i="3"/>
  <c r="CW318" i="3"/>
  <c r="CV291" i="3"/>
  <c r="CW237" i="3"/>
  <c r="CV219" i="3"/>
  <c r="CX219" i="3"/>
  <c r="CX210" i="3"/>
  <c r="CW114" i="3"/>
  <c r="CX51" i="3"/>
  <c r="CX194" i="3"/>
  <c r="CW194" i="3"/>
  <c r="CW167" i="3"/>
  <c r="CX167" i="3"/>
  <c r="CW204" i="3"/>
  <c r="CX204" i="3"/>
  <c r="CW199" i="3"/>
  <c r="CV187" i="3"/>
  <c r="CX187" i="3"/>
  <c r="CX169" i="3"/>
  <c r="CX217" i="3"/>
  <c r="CW64" i="3"/>
  <c r="CX56" i="3"/>
  <c r="CX291" i="3"/>
  <c r="CX259" i="3"/>
  <c r="CV244" i="3"/>
  <c r="CX209" i="3"/>
  <c r="CX176" i="3"/>
  <c r="CX161" i="3"/>
  <c r="CX53" i="3"/>
  <c r="CX325" i="3"/>
  <c r="CX317" i="3"/>
  <c r="CX284" i="3"/>
  <c r="CV183" i="3"/>
  <c r="CX183" i="3"/>
  <c r="CX102" i="3"/>
  <c r="CX50" i="3"/>
  <c r="CX253" i="3"/>
  <c r="CX228" i="3"/>
  <c r="CX159" i="3"/>
  <c r="CW140" i="3"/>
  <c r="CX140" i="3"/>
  <c r="CX136" i="3"/>
  <c r="CW134" i="3"/>
  <c r="CX134" i="3"/>
  <c r="CX321" i="3"/>
  <c r="CX281" i="3"/>
  <c r="CX272" i="3"/>
  <c r="CX251" i="3"/>
  <c r="CW231" i="3"/>
  <c r="CX212" i="3"/>
  <c r="CW207" i="3"/>
  <c r="CX200" i="3"/>
  <c r="CX188" i="3"/>
  <c r="CW152" i="3"/>
  <c r="CW263" i="3"/>
  <c r="CX263" i="3"/>
  <c r="CX239" i="3"/>
  <c r="CX166" i="3"/>
  <c r="CX164" i="3"/>
  <c r="CX88" i="3"/>
  <c r="CW330" i="3"/>
  <c r="CW307" i="3"/>
  <c r="CX155" i="3"/>
  <c r="CW126" i="3"/>
  <c r="CX315" i="3"/>
  <c r="CX279" i="3"/>
  <c r="CX112" i="3"/>
  <c r="CW298" i="3"/>
  <c r="CW123" i="3"/>
  <c r="CW4" i="3"/>
  <c r="CU1" i="3"/>
  <c r="CX4" i="3"/>
  <c r="CV276" i="3"/>
  <c r="CX276" i="3"/>
  <c r="CX213" i="3"/>
  <c r="CX196" i="3"/>
  <c r="CX179" i="3"/>
  <c r="CX160" i="3"/>
  <c r="CW65" i="3"/>
  <c r="CX308" i="3"/>
  <c r="CW289" i="3"/>
  <c r="CX240" i="3"/>
  <c r="CW151" i="3"/>
  <c r="CX151" i="3"/>
  <c r="CV149" i="3"/>
  <c r="CX149" i="3"/>
  <c r="CX143" i="3"/>
  <c r="CW135" i="3"/>
  <c r="CX76" i="3"/>
  <c r="CX124" i="3"/>
  <c r="CX64" i="3"/>
  <c r="CW57" i="3"/>
  <c r="CX57" i="3"/>
  <c r="CX44" i="3"/>
  <c r="CW2" i="3"/>
  <c r="CW88" i="3"/>
  <c r="CW86" i="3"/>
  <c r="CW53" i="3"/>
  <c r="CW105" i="3"/>
  <c r="CX105" i="3"/>
  <c r="CW37" i="3"/>
  <c r="CX24" i="3"/>
  <c r="CX110" i="3"/>
  <c r="CX67" i="3"/>
  <c r="CV51" i="3"/>
  <c r="CW115" i="3"/>
  <c r="CX115" i="3"/>
  <c r="CV69" i="3"/>
  <c r="CX69" i="3"/>
  <c r="CV1" i="3"/>
  <c r="CX1" i="3"/>
  <c r="CW96" i="3"/>
  <c r="CW78" i="3"/>
  <c r="CX78" i="3"/>
  <c r="CW34" i="3"/>
  <c r="CW113" i="3"/>
  <c r="CW45" i="3"/>
  <c r="CX45" i="3"/>
  <c r="CX41" i="3"/>
  <c r="CW6" i="3"/>
  <c r="CW127" i="3"/>
  <c r="CX127" i="3"/>
  <c r="CW125" i="3"/>
  <c r="CX125" i="3"/>
  <c r="CW11" i="3"/>
  <c r="CW16" i="3"/>
  <c r="CX18" i="3"/>
  <c r="CW81" i="3"/>
  <c r="CX81" i="3"/>
  <c r="CW63" i="3"/>
  <c r="CV33" i="3"/>
  <c r="CX33" i="3"/>
  <c r="CX13" i="3"/>
  <c r="CV13" i="3"/>
  <c r="CW165" i="3"/>
  <c r="CW116" i="3"/>
  <c r="CX38" i="3"/>
  <c r="CW20" i="3"/>
  <c r="CW239" i="3"/>
  <c r="CW212" i="3"/>
  <c r="CW172" i="3"/>
  <c r="CX172" i="3"/>
  <c r="CX135" i="3"/>
  <c r="CX114" i="3"/>
  <c r="CX79" i="3"/>
  <c r="CW70" i="3"/>
  <c r="CX70" i="3"/>
  <c r="CV5" i="3"/>
  <c r="CX126" i="3"/>
  <c r="CW95" i="3"/>
  <c r="CX95" i="3"/>
  <c r="CW30" i="3"/>
  <c r="CX30" i="3"/>
  <c r="CV25" i="3"/>
  <c r="CW10" i="3"/>
  <c r="CX10" i="3"/>
  <c r="CX191" i="3"/>
  <c r="CX158" i="3"/>
  <c r="CW124" i="3"/>
  <c r="CX93" i="3"/>
  <c r="CW15" i="3"/>
  <c r="CV9" i="3"/>
  <c r="CW35" i="3"/>
  <c r="CX35" i="3"/>
  <c r="CW3" i="3"/>
  <c r="CX3" i="3"/>
  <c r="CW18" i="3"/>
  <c r="CX19" i="3"/>
  <c r="CW22" i="3"/>
  <c r="CX22" i="3"/>
  <c r="CX146" i="3"/>
  <c r="CW80" i="3"/>
  <c r="CX80" i="3"/>
  <c r="CX54" i="3"/>
  <c r="CX37" i="3"/>
  <c r="CX34" i="3"/>
  <c r="CX20" i="3"/>
  <c r="CW14" i="3"/>
  <c r="CX14" i="3"/>
  <c r="CX2" i="3"/>
  <c r="CX137" i="3"/>
  <c r="CX40" i="3"/>
  <c r="CX8" i="3"/>
  <c r="CX89" i="3"/>
  <c r="CV159" i="3"/>
  <c r="CW131" i="3"/>
  <c r="CX92" i="3"/>
  <c r="CX66" i="3"/>
  <c r="CX15" i="3"/>
  <c r="CX6" i="3"/>
  <c r="CX75" i="3"/>
  <c r="CX9" i="3"/>
  <c r="GB26" i="1" l="1"/>
  <c r="ES95" i="1"/>
  <c r="DF259" i="3"/>
  <c r="DG259" i="3"/>
  <c r="DJ259" i="3" s="1"/>
  <c r="DH259" i="3"/>
  <c r="DI259" i="3"/>
  <c r="DF226" i="3"/>
  <c r="DJ226" i="3" s="1"/>
  <c r="DG226" i="3"/>
  <c r="DH226" i="3"/>
  <c r="DI226" i="3"/>
  <c r="DF73" i="3"/>
  <c r="DG73" i="3"/>
  <c r="DJ73" i="3" s="1"/>
  <c r="DI73" i="3"/>
  <c r="DH73" i="3"/>
  <c r="DH231" i="3"/>
  <c r="DI231" i="3"/>
  <c r="DF231" i="3"/>
  <c r="DG231" i="3"/>
  <c r="DJ231" i="3" s="1"/>
  <c r="DG90" i="3"/>
  <c r="DJ90" i="3" s="1"/>
  <c r="DI90" i="3"/>
  <c r="DH90" i="3"/>
  <c r="DF90" i="3"/>
  <c r="DF46" i="3"/>
  <c r="DH46" i="3"/>
  <c r="DI46" i="3"/>
  <c r="DG46" i="3"/>
  <c r="DJ46" i="3" s="1"/>
  <c r="DI177" i="3"/>
  <c r="DF177" i="3"/>
  <c r="DG177" i="3"/>
  <c r="DJ177" i="3" s="1"/>
  <c r="DH177" i="3"/>
  <c r="DF145" i="3"/>
  <c r="DG145" i="3"/>
  <c r="DJ145" i="3" s="1"/>
  <c r="DH145" i="3"/>
  <c r="DI145" i="3"/>
  <c r="DG123" i="3"/>
  <c r="DJ123" i="3" s="1"/>
  <c r="DH123" i="3"/>
  <c r="DF123" i="3"/>
  <c r="DI123" i="3"/>
  <c r="CY53" i="1"/>
  <c r="X53" i="1" s="1"/>
  <c r="CZ53" i="1"/>
  <c r="Y53" i="1" s="1"/>
  <c r="CY29" i="1"/>
  <c r="X29" i="1" s="1"/>
  <c r="CZ29" i="1"/>
  <c r="Y29" i="1" s="1"/>
  <c r="AP26" i="1"/>
  <c r="F104" i="1"/>
  <c r="AP224" i="1"/>
  <c r="DH222" i="3"/>
  <c r="DI222" i="3"/>
  <c r="DF222" i="3"/>
  <c r="DG222" i="3"/>
  <c r="DJ222" i="3" s="1"/>
  <c r="BD26" i="1"/>
  <c r="F120" i="1"/>
  <c r="BD224" i="1"/>
  <c r="DF252" i="3"/>
  <c r="DJ252" i="3" s="1"/>
  <c r="DG252" i="3"/>
  <c r="DH252" i="3"/>
  <c r="DI252" i="3"/>
  <c r="CY69" i="1"/>
  <c r="X69" i="1" s="1"/>
  <c r="AU127" i="1"/>
  <c r="F213" i="1"/>
  <c r="DH236" i="3"/>
  <c r="DF236" i="3"/>
  <c r="DG236" i="3"/>
  <c r="DJ236" i="3" s="1"/>
  <c r="DI236" i="3"/>
  <c r="ES127" i="1"/>
  <c r="P214" i="1"/>
  <c r="P164" i="1"/>
  <c r="R164" i="1"/>
  <c r="S164" i="1"/>
  <c r="V164" i="1"/>
  <c r="Q164" i="1"/>
  <c r="CP142" i="1"/>
  <c r="O142" i="1" s="1"/>
  <c r="Q171" i="1"/>
  <c r="S171" i="1"/>
  <c r="V171" i="1"/>
  <c r="GX171" i="1"/>
  <c r="CZ142" i="1"/>
  <c r="Y142" i="1" s="1"/>
  <c r="DI333" i="3"/>
  <c r="DJ333" i="3" s="1"/>
  <c r="DF333" i="3"/>
  <c r="DG333" i="3"/>
  <c r="DH333" i="3"/>
  <c r="DF11" i="3"/>
  <c r="DG11" i="3"/>
  <c r="DJ11" i="3" s="1"/>
  <c r="DI11" i="3"/>
  <c r="DH11" i="3"/>
  <c r="DF278" i="3"/>
  <c r="DG278" i="3"/>
  <c r="DJ278" i="3" s="1"/>
  <c r="DH278" i="3"/>
  <c r="DI278" i="3"/>
  <c r="DF52" i="3"/>
  <c r="DG52" i="3"/>
  <c r="DJ52" i="3" s="1"/>
  <c r="DH52" i="3"/>
  <c r="DI52" i="3"/>
  <c r="DI65" i="3"/>
  <c r="DF65" i="3"/>
  <c r="DG65" i="3"/>
  <c r="DJ65" i="3" s="1"/>
  <c r="DH65" i="3"/>
  <c r="DI43" i="3"/>
  <c r="DF43" i="3"/>
  <c r="DG43" i="3"/>
  <c r="DJ43" i="3" s="1"/>
  <c r="DH43" i="3"/>
  <c r="DG25" i="3"/>
  <c r="DH25" i="3"/>
  <c r="DF25" i="3"/>
  <c r="DI25" i="3"/>
  <c r="DJ25" i="3" s="1"/>
  <c r="DF326" i="3"/>
  <c r="DG326" i="3"/>
  <c r="DJ326" i="3" s="1"/>
  <c r="DI326" i="3"/>
  <c r="DH326" i="3"/>
  <c r="CY56" i="1"/>
  <c r="X56" i="1" s="1"/>
  <c r="CZ56" i="1"/>
  <c r="Y56" i="1" s="1"/>
  <c r="CZ31" i="1"/>
  <c r="Y31" i="1" s="1"/>
  <c r="CY31" i="1"/>
  <c r="X31" i="1" s="1"/>
  <c r="DI181" i="3"/>
  <c r="DJ181" i="3" s="1"/>
  <c r="DH181" i="3"/>
  <c r="DF181" i="3"/>
  <c r="DG181" i="3"/>
  <c r="DF121" i="3"/>
  <c r="DG121" i="3"/>
  <c r="DH121" i="3"/>
  <c r="DI121" i="3"/>
  <c r="DJ121" i="3" s="1"/>
  <c r="P84" i="1"/>
  <c r="Q84" i="1"/>
  <c r="CZ85" i="1"/>
  <c r="Y85" i="1" s="1"/>
  <c r="CY85" i="1"/>
  <c r="X85" i="1" s="1"/>
  <c r="DG305" i="3"/>
  <c r="DH305" i="3"/>
  <c r="DI305" i="3"/>
  <c r="DF305" i="3"/>
  <c r="DJ305" i="3" s="1"/>
  <c r="DH233" i="3"/>
  <c r="DF233" i="3"/>
  <c r="DJ233" i="3" s="1"/>
  <c r="DG233" i="3"/>
  <c r="DI233" i="3"/>
  <c r="U76" i="1"/>
  <c r="GA26" i="1"/>
  <c r="ER95" i="1"/>
  <c r="CZ150" i="1"/>
  <c r="Y150" i="1" s="1"/>
  <c r="CY150" i="1"/>
  <c r="X150" i="1" s="1"/>
  <c r="W127" i="1"/>
  <c r="F218" i="1"/>
  <c r="DQ127" i="1"/>
  <c r="P221" i="1"/>
  <c r="P179" i="1"/>
  <c r="R179" i="1"/>
  <c r="Q179" i="1"/>
  <c r="CY167" i="1"/>
  <c r="X167" i="1" s="1"/>
  <c r="CZ167" i="1"/>
  <c r="Y167" i="1" s="1"/>
  <c r="CY140" i="1"/>
  <c r="X140" i="1" s="1"/>
  <c r="GM140" i="1" s="1"/>
  <c r="GN140" i="1" s="1"/>
  <c r="CZ140" i="1"/>
  <c r="Y140" i="1" s="1"/>
  <c r="CY191" i="1"/>
  <c r="X191" i="1" s="1"/>
  <c r="CZ191" i="1"/>
  <c r="Y191" i="1" s="1"/>
  <c r="CY184" i="1"/>
  <c r="X184" i="1" s="1"/>
  <c r="GM184" i="1" s="1"/>
  <c r="GN184" i="1" s="1"/>
  <c r="CZ184" i="1"/>
  <c r="Y184" i="1" s="1"/>
  <c r="DF327" i="3"/>
  <c r="DG327" i="3"/>
  <c r="DJ327" i="3" s="1"/>
  <c r="DH327" i="3"/>
  <c r="DI327" i="3"/>
  <c r="DF320" i="3"/>
  <c r="DJ320" i="3" s="1"/>
  <c r="DG320" i="3"/>
  <c r="DI320" i="3"/>
  <c r="DH320" i="3"/>
  <c r="CZ154" i="1"/>
  <c r="Y154" i="1" s="1"/>
  <c r="CY154" i="1"/>
  <c r="X154" i="1" s="1"/>
  <c r="DG219" i="3"/>
  <c r="DF219" i="3"/>
  <c r="DH219" i="3"/>
  <c r="DI219" i="3"/>
  <c r="DJ219" i="3" s="1"/>
  <c r="DH126" i="3"/>
  <c r="DI126" i="3"/>
  <c r="DF126" i="3"/>
  <c r="DG126" i="3"/>
  <c r="DJ126" i="3" s="1"/>
  <c r="DF89" i="3"/>
  <c r="DI89" i="3"/>
  <c r="DG89" i="3"/>
  <c r="DJ89" i="3" s="1"/>
  <c r="DH89" i="3"/>
  <c r="DF44" i="3"/>
  <c r="DG44" i="3"/>
  <c r="DJ44" i="3" s="1"/>
  <c r="DH44" i="3"/>
  <c r="DI44" i="3"/>
  <c r="DH196" i="3"/>
  <c r="DF196" i="3"/>
  <c r="DG196" i="3"/>
  <c r="DJ196" i="3" s="1"/>
  <c r="DI196" i="3"/>
  <c r="DH166" i="3"/>
  <c r="DI166" i="3"/>
  <c r="DF166" i="3"/>
  <c r="DG166" i="3"/>
  <c r="DJ166" i="3" s="1"/>
  <c r="DH56" i="3"/>
  <c r="DI56" i="3"/>
  <c r="DF56" i="3"/>
  <c r="DG56" i="3"/>
  <c r="DJ56" i="3" s="1"/>
  <c r="DF12" i="3"/>
  <c r="DG12" i="3"/>
  <c r="DJ12" i="3" s="1"/>
  <c r="DH12" i="3"/>
  <c r="DI12" i="3"/>
  <c r="DH345" i="3"/>
  <c r="DI345" i="3"/>
  <c r="DF345" i="3"/>
  <c r="DJ345" i="3" s="1"/>
  <c r="DG345" i="3"/>
  <c r="DF58" i="3"/>
  <c r="DJ58" i="3" s="1"/>
  <c r="DH58" i="3"/>
  <c r="DI58" i="3"/>
  <c r="DG58" i="3"/>
  <c r="DH71" i="3"/>
  <c r="DI71" i="3"/>
  <c r="DF71" i="3"/>
  <c r="DG71" i="3"/>
  <c r="DJ71" i="3" s="1"/>
  <c r="DH283" i="3"/>
  <c r="DI283" i="3"/>
  <c r="DF283" i="3"/>
  <c r="DG283" i="3"/>
  <c r="DJ283" i="3" s="1"/>
  <c r="DF63" i="3"/>
  <c r="DG63" i="3"/>
  <c r="DJ63" i="3" s="1"/>
  <c r="DH63" i="3"/>
  <c r="DI63" i="3"/>
  <c r="DF26" i="3"/>
  <c r="DG26" i="3"/>
  <c r="DJ26" i="3" s="1"/>
  <c r="DI26" i="3"/>
  <c r="DH26" i="3"/>
  <c r="DF207" i="3"/>
  <c r="DG207" i="3"/>
  <c r="DJ207" i="3" s="1"/>
  <c r="DH207" i="3"/>
  <c r="DI207" i="3"/>
  <c r="CY40" i="1"/>
  <c r="X40" i="1" s="1"/>
  <c r="CZ40" i="1"/>
  <c r="Y40" i="1" s="1"/>
  <c r="DH175" i="3"/>
  <c r="DF175" i="3"/>
  <c r="DG175" i="3"/>
  <c r="DJ175" i="3" s="1"/>
  <c r="DI175" i="3"/>
  <c r="CY58" i="1"/>
  <c r="X58" i="1" s="1"/>
  <c r="GM58" i="1" s="1"/>
  <c r="GN58" i="1" s="1"/>
  <c r="CZ58" i="1"/>
  <c r="Y58" i="1" s="1"/>
  <c r="DF144" i="3"/>
  <c r="DG144" i="3"/>
  <c r="DH144" i="3"/>
  <c r="DI144" i="3"/>
  <c r="DJ144" i="3" s="1"/>
  <c r="DF154" i="3"/>
  <c r="DH154" i="3"/>
  <c r="DI154" i="3"/>
  <c r="DJ154" i="3" s="1"/>
  <c r="DG154" i="3"/>
  <c r="DF99" i="3"/>
  <c r="DG99" i="3"/>
  <c r="DJ99" i="3" s="1"/>
  <c r="DH99" i="3"/>
  <c r="DI99" i="3"/>
  <c r="DI202" i="3"/>
  <c r="DJ202" i="3" s="1"/>
  <c r="DF202" i="3"/>
  <c r="DG202" i="3"/>
  <c r="DH202" i="3"/>
  <c r="EG26" i="1"/>
  <c r="P99" i="1"/>
  <c r="EG224" i="1"/>
  <c r="DH303" i="3"/>
  <c r="DI303" i="3"/>
  <c r="DF303" i="3"/>
  <c r="DG303" i="3"/>
  <c r="DJ303" i="3" s="1"/>
  <c r="DI229" i="3"/>
  <c r="DF229" i="3"/>
  <c r="DG229" i="3"/>
  <c r="DJ229" i="3" s="1"/>
  <c r="DH229" i="3"/>
  <c r="U84" i="1"/>
  <c r="DI165" i="3"/>
  <c r="DF165" i="3"/>
  <c r="DG165" i="3"/>
  <c r="DJ165" i="3" s="1"/>
  <c r="DH165" i="3"/>
  <c r="V57" i="1"/>
  <c r="DI211" i="3"/>
  <c r="DJ211" i="3" s="1"/>
  <c r="DF211" i="3"/>
  <c r="DG211" i="3"/>
  <c r="DH211" i="3"/>
  <c r="CZ145" i="1"/>
  <c r="Y145" i="1" s="1"/>
  <c r="CY145" i="1"/>
  <c r="X145" i="1" s="1"/>
  <c r="AQ127" i="1"/>
  <c r="F204" i="1"/>
  <c r="AS127" i="1"/>
  <c r="F211" i="1"/>
  <c r="EM127" i="1"/>
  <c r="P213" i="1"/>
  <c r="CZ176" i="1"/>
  <c r="Y176" i="1" s="1"/>
  <c r="CY176" i="1"/>
  <c r="X176" i="1" s="1"/>
  <c r="CY173" i="1"/>
  <c r="X173" i="1" s="1"/>
  <c r="CZ173" i="1"/>
  <c r="Y173" i="1" s="1"/>
  <c r="AR127" i="1"/>
  <c r="F222" i="1"/>
  <c r="DF296" i="3"/>
  <c r="DG296" i="3"/>
  <c r="DH296" i="3"/>
  <c r="DI296" i="3"/>
  <c r="DJ296" i="3" s="1"/>
  <c r="DF331" i="3"/>
  <c r="DJ331" i="3" s="1"/>
  <c r="DG331" i="3"/>
  <c r="DH331" i="3"/>
  <c r="DI331" i="3"/>
  <c r="CY162" i="1"/>
  <c r="X162" i="1" s="1"/>
  <c r="GM162" i="1" s="1"/>
  <c r="GN162" i="1" s="1"/>
  <c r="CZ162" i="1"/>
  <c r="Y162" i="1" s="1"/>
  <c r="DG316" i="3"/>
  <c r="DJ316" i="3" s="1"/>
  <c r="DH316" i="3"/>
  <c r="DI316" i="3"/>
  <c r="DF316" i="3"/>
  <c r="T147" i="1"/>
  <c r="DF239" i="3"/>
  <c r="DG239" i="3"/>
  <c r="DJ239" i="3" s="1"/>
  <c r="DH239" i="3"/>
  <c r="DI239" i="3"/>
  <c r="DF347" i="3"/>
  <c r="DJ347" i="3" s="1"/>
  <c r="DG347" i="3"/>
  <c r="DH347" i="3"/>
  <c r="DI347" i="3"/>
  <c r="DF74" i="3"/>
  <c r="DG74" i="3"/>
  <c r="DJ74" i="3" s="1"/>
  <c r="DH74" i="3"/>
  <c r="DI74" i="3"/>
  <c r="DF300" i="3"/>
  <c r="DJ300" i="3" s="1"/>
  <c r="DG300" i="3"/>
  <c r="DH300" i="3"/>
  <c r="DI300" i="3"/>
  <c r="DF68" i="3"/>
  <c r="DJ68" i="3" s="1"/>
  <c r="DH68" i="3"/>
  <c r="DG68" i="3"/>
  <c r="DI68" i="3"/>
  <c r="DG82" i="3"/>
  <c r="DJ82" i="3" s="1"/>
  <c r="DH82" i="3"/>
  <c r="DI82" i="3"/>
  <c r="DF82" i="3"/>
  <c r="DF269" i="3"/>
  <c r="DJ269" i="3" s="1"/>
  <c r="DG269" i="3"/>
  <c r="DH269" i="3"/>
  <c r="DI269" i="3"/>
  <c r="DI297" i="3"/>
  <c r="DF297" i="3"/>
  <c r="DH297" i="3"/>
  <c r="DG297" i="3"/>
  <c r="DJ297" i="3" s="1"/>
  <c r="R60" i="1"/>
  <c r="P60" i="1"/>
  <c r="CP60" i="1" s="1"/>
  <c r="O60" i="1" s="1"/>
  <c r="Q60" i="1"/>
  <c r="S60" i="1"/>
  <c r="U60" i="1"/>
  <c r="GM62" i="1"/>
  <c r="GN62" i="1" s="1"/>
  <c r="DF199" i="3"/>
  <c r="DG199" i="3"/>
  <c r="DJ199" i="3" s="1"/>
  <c r="DH199" i="3"/>
  <c r="DI199" i="3"/>
  <c r="DG215" i="3"/>
  <c r="DF215" i="3"/>
  <c r="DH215" i="3"/>
  <c r="DI215" i="3"/>
  <c r="DJ215" i="3" s="1"/>
  <c r="DF260" i="3"/>
  <c r="DJ260" i="3" s="1"/>
  <c r="DG260" i="3"/>
  <c r="DH260" i="3"/>
  <c r="DI260" i="3"/>
  <c r="DO127" i="1"/>
  <c r="P218" i="1"/>
  <c r="GX65" i="1"/>
  <c r="Q155" i="1"/>
  <c r="P155" i="1"/>
  <c r="R155" i="1"/>
  <c r="V155" i="1"/>
  <c r="GX155" i="1"/>
  <c r="CZ170" i="1"/>
  <c r="Y170" i="1" s="1"/>
  <c r="CY170" i="1"/>
  <c r="X170" i="1" s="1"/>
  <c r="W155" i="1"/>
  <c r="CY187" i="1"/>
  <c r="X187" i="1" s="1"/>
  <c r="GM187" i="1" s="1"/>
  <c r="GN187" i="1" s="1"/>
  <c r="CZ187" i="1"/>
  <c r="Y187" i="1" s="1"/>
  <c r="CY157" i="1"/>
  <c r="X157" i="1" s="1"/>
  <c r="CZ157" i="1"/>
  <c r="Y157" i="1" s="1"/>
  <c r="GM157" i="1" s="1"/>
  <c r="GN157" i="1" s="1"/>
  <c r="DG312" i="3"/>
  <c r="DJ312" i="3" s="1"/>
  <c r="DH312" i="3"/>
  <c r="DI312" i="3"/>
  <c r="DF312" i="3"/>
  <c r="DF334" i="3"/>
  <c r="DG334" i="3"/>
  <c r="DJ334" i="3" s="1"/>
  <c r="DH334" i="3"/>
  <c r="DI334" i="3"/>
  <c r="DG160" i="3"/>
  <c r="DJ160" i="3" s="1"/>
  <c r="DH160" i="3"/>
  <c r="DI160" i="3"/>
  <c r="DF160" i="3"/>
  <c r="DF179" i="3"/>
  <c r="DG179" i="3"/>
  <c r="DH179" i="3"/>
  <c r="DI179" i="3"/>
  <c r="DJ179" i="3" s="1"/>
  <c r="DF263" i="3"/>
  <c r="DG263" i="3"/>
  <c r="DJ263" i="3" s="1"/>
  <c r="DH263" i="3"/>
  <c r="DI263" i="3"/>
  <c r="DG16" i="3"/>
  <c r="DJ16" i="3" s="1"/>
  <c r="DH16" i="3"/>
  <c r="DI16" i="3"/>
  <c r="DF16" i="3"/>
  <c r="DF61" i="3"/>
  <c r="DG61" i="3"/>
  <c r="DJ61" i="3" s="1"/>
  <c r="DH61" i="3"/>
  <c r="DI61" i="3"/>
  <c r="DG49" i="3"/>
  <c r="DH49" i="3"/>
  <c r="DI49" i="3"/>
  <c r="DF49" i="3"/>
  <c r="DJ49" i="3" s="1"/>
  <c r="DF28" i="3"/>
  <c r="DG28" i="3"/>
  <c r="DJ28" i="3" s="1"/>
  <c r="DH28" i="3"/>
  <c r="DI28" i="3"/>
  <c r="CY30" i="1"/>
  <c r="X30" i="1" s="1"/>
  <c r="GM30" i="1" s="1"/>
  <c r="GN30" i="1" s="1"/>
  <c r="CZ30" i="1"/>
  <c r="Y30" i="1" s="1"/>
  <c r="DG309" i="3"/>
  <c r="DJ309" i="3" s="1"/>
  <c r="DF309" i="3"/>
  <c r="DH309" i="3"/>
  <c r="DI309" i="3"/>
  <c r="DI147" i="3"/>
  <c r="DF147" i="3"/>
  <c r="DG147" i="3"/>
  <c r="DJ147" i="3" s="1"/>
  <c r="DH147" i="3"/>
  <c r="DF182" i="3"/>
  <c r="DJ182" i="3" s="1"/>
  <c r="DG182" i="3"/>
  <c r="DH182" i="3"/>
  <c r="DI182" i="3"/>
  <c r="DF122" i="3"/>
  <c r="DG122" i="3"/>
  <c r="DJ122" i="3" s="1"/>
  <c r="DH122" i="3"/>
  <c r="DI122" i="3"/>
  <c r="DI103" i="3"/>
  <c r="DJ103" i="3" s="1"/>
  <c r="DF103" i="3"/>
  <c r="DG103" i="3"/>
  <c r="DH103" i="3"/>
  <c r="DF205" i="3"/>
  <c r="DI205" i="3"/>
  <c r="DG205" i="3"/>
  <c r="DJ205" i="3" s="1"/>
  <c r="DH205" i="3"/>
  <c r="CG26" i="1"/>
  <c r="AX95" i="1"/>
  <c r="CP69" i="1"/>
  <c r="O69" i="1" s="1"/>
  <c r="DF195" i="3"/>
  <c r="DG195" i="3"/>
  <c r="DJ195" i="3" s="1"/>
  <c r="DH195" i="3"/>
  <c r="DI195" i="3"/>
  <c r="T92" i="1"/>
  <c r="CP75" i="1"/>
  <c r="O75" i="1" s="1"/>
  <c r="GM75" i="1" s="1"/>
  <c r="GN75" i="1" s="1"/>
  <c r="CZ148" i="1"/>
  <c r="Y148" i="1" s="1"/>
  <c r="CY148" i="1"/>
  <c r="X148" i="1" s="1"/>
  <c r="DF257" i="3"/>
  <c r="DG257" i="3"/>
  <c r="DJ257" i="3" s="1"/>
  <c r="DH257" i="3"/>
  <c r="DI257" i="3"/>
  <c r="EK127" i="1"/>
  <c r="P211" i="1"/>
  <c r="CZ152" i="1"/>
  <c r="Y152" i="1" s="1"/>
  <c r="CY152" i="1"/>
  <c r="X152" i="1" s="1"/>
  <c r="GM152" i="1" s="1"/>
  <c r="GN152" i="1" s="1"/>
  <c r="CY169" i="1"/>
  <c r="X169" i="1" s="1"/>
  <c r="CZ169" i="1"/>
  <c r="Y169" i="1" s="1"/>
  <c r="CP154" i="1"/>
  <c r="O154" i="1" s="1"/>
  <c r="CZ188" i="1"/>
  <c r="Y188" i="1" s="1"/>
  <c r="CY188" i="1"/>
  <c r="X188" i="1" s="1"/>
  <c r="CY166" i="1"/>
  <c r="X166" i="1" s="1"/>
  <c r="GM166" i="1" s="1"/>
  <c r="GN166" i="1" s="1"/>
  <c r="CZ166" i="1"/>
  <c r="Y166" i="1" s="1"/>
  <c r="DF198" i="3"/>
  <c r="DG198" i="3"/>
  <c r="DJ198" i="3" s="1"/>
  <c r="DH198" i="3"/>
  <c r="DI198" i="3"/>
  <c r="CY66" i="1"/>
  <c r="X66" i="1" s="1"/>
  <c r="CZ66" i="1"/>
  <c r="Y66" i="1" s="1"/>
  <c r="EI26" i="1"/>
  <c r="P105" i="1"/>
  <c r="EI224" i="1"/>
  <c r="DG218" i="3"/>
  <c r="DJ218" i="3" s="1"/>
  <c r="DF218" i="3"/>
  <c r="DH218" i="3"/>
  <c r="DI218" i="3"/>
  <c r="AO127" i="1"/>
  <c r="F198" i="1"/>
  <c r="DF254" i="3"/>
  <c r="DG254" i="3"/>
  <c r="DJ254" i="3" s="1"/>
  <c r="DH254" i="3"/>
  <c r="DI254" i="3"/>
  <c r="DF273" i="3"/>
  <c r="DG273" i="3"/>
  <c r="DJ273" i="3" s="1"/>
  <c r="DH273" i="3"/>
  <c r="DI273" i="3"/>
  <c r="GM188" i="1"/>
  <c r="GN188" i="1" s="1"/>
  <c r="CZ180" i="1"/>
  <c r="Y180" i="1" s="1"/>
  <c r="CY180" i="1"/>
  <c r="X180" i="1" s="1"/>
  <c r="GM180" i="1" s="1"/>
  <c r="GN180" i="1" s="1"/>
  <c r="CY168" i="1"/>
  <c r="X168" i="1" s="1"/>
  <c r="CZ168" i="1"/>
  <c r="Y168" i="1" s="1"/>
  <c r="CH127" i="1"/>
  <c r="AY194" i="1"/>
  <c r="Q160" i="1"/>
  <c r="R160" i="1"/>
  <c r="T160" i="1"/>
  <c r="U160" i="1"/>
  <c r="V160" i="1"/>
  <c r="W160" i="1"/>
  <c r="GX160" i="1"/>
  <c r="DF313" i="3"/>
  <c r="DG313" i="3"/>
  <c r="DJ313" i="3" s="1"/>
  <c r="DH313" i="3"/>
  <c r="DI313" i="3"/>
  <c r="CY55" i="1"/>
  <c r="X55" i="1" s="1"/>
  <c r="GM55" i="1" s="1"/>
  <c r="GN55" i="1" s="1"/>
  <c r="CZ55" i="1"/>
  <c r="Y55" i="1" s="1"/>
  <c r="DH2" i="3"/>
  <c r="DI2" i="3"/>
  <c r="DF2" i="3"/>
  <c r="DG2" i="3"/>
  <c r="DJ2" i="3" s="1"/>
  <c r="DF114" i="3"/>
  <c r="DH114" i="3"/>
  <c r="DI114" i="3"/>
  <c r="DG114" i="3"/>
  <c r="DJ114" i="3" s="1"/>
  <c r="DF124" i="3"/>
  <c r="DH124" i="3"/>
  <c r="DI124" i="3"/>
  <c r="DG124" i="3"/>
  <c r="DJ124" i="3" s="1"/>
  <c r="DH4" i="3"/>
  <c r="DI4" i="3"/>
  <c r="DF4" i="3"/>
  <c r="DG4" i="3"/>
  <c r="DJ4" i="3" s="1"/>
  <c r="DF50" i="3"/>
  <c r="DJ50" i="3" s="1"/>
  <c r="DH50" i="3"/>
  <c r="DI50" i="3"/>
  <c r="DG50" i="3"/>
  <c r="DF187" i="3"/>
  <c r="DG187" i="3"/>
  <c r="DH187" i="3"/>
  <c r="DI187" i="3"/>
  <c r="DJ187" i="3" s="1"/>
  <c r="DF5" i="3"/>
  <c r="DG5" i="3"/>
  <c r="DH5" i="3"/>
  <c r="DI5" i="3"/>
  <c r="DJ5" i="3" s="1"/>
  <c r="DF77" i="3"/>
  <c r="DH77" i="3"/>
  <c r="DG77" i="3"/>
  <c r="DI77" i="3"/>
  <c r="DJ77" i="3" s="1"/>
  <c r="CY34" i="1"/>
  <c r="X34" i="1" s="1"/>
  <c r="CZ34" i="1"/>
  <c r="Y34" i="1" s="1"/>
  <c r="DF128" i="3"/>
  <c r="DJ128" i="3" s="1"/>
  <c r="DG128" i="3"/>
  <c r="DH128" i="3"/>
  <c r="DI128" i="3"/>
  <c r="DF101" i="3"/>
  <c r="DJ101" i="3" s="1"/>
  <c r="DG101" i="3"/>
  <c r="DH101" i="3"/>
  <c r="DI101" i="3"/>
  <c r="GX73" i="1"/>
  <c r="CZ88" i="1"/>
  <c r="Y88" i="1" s="1"/>
  <c r="CY88" i="1"/>
  <c r="X88" i="1" s="1"/>
  <c r="CZ78" i="1"/>
  <c r="Y78" i="1" s="1"/>
  <c r="CY78" i="1"/>
  <c r="X78" i="1" s="1"/>
  <c r="GM78" i="1" s="1"/>
  <c r="GN78" i="1" s="1"/>
  <c r="GX76" i="1"/>
  <c r="P93" i="1"/>
  <c r="Q93" i="1"/>
  <c r="R93" i="1"/>
  <c r="DW95" i="1" s="1"/>
  <c r="S93" i="1"/>
  <c r="DH193" i="3"/>
  <c r="DI193" i="3"/>
  <c r="DJ193" i="3" s="1"/>
  <c r="DF193" i="3"/>
  <c r="DG193" i="3"/>
  <c r="CP72" i="1"/>
  <c r="O72" i="1" s="1"/>
  <c r="EM26" i="1"/>
  <c r="P114" i="1"/>
  <c r="EM224" i="1"/>
  <c r="DF168" i="3"/>
  <c r="DJ168" i="3" s="1"/>
  <c r="DG168" i="3"/>
  <c r="DH168" i="3"/>
  <c r="DI168" i="3"/>
  <c r="P160" i="1"/>
  <c r="CP136" i="1"/>
  <c r="O136" i="1" s="1"/>
  <c r="CY133" i="1"/>
  <c r="X133" i="1" s="1"/>
  <c r="CZ133" i="1"/>
  <c r="Y133" i="1" s="1"/>
  <c r="W151" i="1"/>
  <c r="T84" i="1"/>
  <c r="AG95" i="1" s="1"/>
  <c r="AZ26" i="1"/>
  <c r="F106" i="1"/>
  <c r="AZ224" i="1"/>
  <c r="V147" i="1"/>
  <c r="DF271" i="3"/>
  <c r="DG271" i="3"/>
  <c r="DH271" i="3"/>
  <c r="DI271" i="3"/>
  <c r="DJ271" i="3" s="1"/>
  <c r="S179" i="1"/>
  <c r="DF298" i="3"/>
  <c r="DG298" i="3"/>
  <c r="DJ298" i="3" s="1"/>
  <c r="DH298" i="3"/>
  <c r="DI298" i="3"/>
  <c r="DF314" i="3"/>
  <c r="DG314" i="3"/>
  <c r="DJ314" i="3" s="1"/>
  <c r="DH314" i="3"/>
  <c r="DI314" i="3"/>
  <c r="CP173" i="1"/>
  <c r="O173" i="1" s="1"/>
  <c r="GM173" i="1" s="1"/>
  <c r="GN173" i="1" s="1"/>
  <c r="T179" i="1"/>
  <c r="DG33" i="3"/>
  <c r="DI33" i="3"/>
  <c r="DJ33" i="3" s="1"/>
  <c r="DF33" i="3"/>
  <c r="DH33" i="3"/>
  <c r="DF291" i="3"/>
  <c r="DG291" i="3"/>
  <c r="DH291" i="3"/>
  <c r="DI291" i="3"/>
  <c r="DJ291" i="3" s="1"/>
  <c r="DF81" i="3"/>
  <c r="DH81" i="3"/>
  <c r="DI81" i="3"/>
  <c r="DG81" i="3"/>
  <c r="DJ81" i="3" s="1"/>
  <c r="DF35" i="3"/>
  <c r="DG35" i="3"/>
  <c r="DJ35" i="3" s="1"/>
  <c r="DH35" i="3"/>
  <c r="DI35" i="3"/>
  <c r="DF276" i="3"/>
  <c r="DG276" i="3"/>
  <c r="DH276" i="3"/>
  <c r="DI276" i="3"/>
  <c r="DJ276" i="3" s="1"/>
  <c r="DF102" i="3"/>
  <c r="DJ102" i="3" s="1"/>
  <c r="DG102" i="3"/>
  <c r="DH102" i="3"/>
  <c r="DI102" i="3"/>
  <c r="DF108" i="3"/>
  <c r="DG108" i="3"/>
  <c r="DJ108" i="3" s="1"/>
  <c r="DH108" i="3"/>
  <c r="DI108" i="3"/>
  <c r="DG206" i="3"/>
  <c r="DJ206" i="3" s="1"/>
  <c r="DH206" i="3"/>
  <c r="DF206" i="3"/>
  <c r="DI206" i="3"/>
  <c r="S84" i="1"/>
  <c r="W89" i="1"/>
  <c r="EB95" i="1" s="1"/>
  <c r="DI275" i="3"/>
  <c r="DF275" i="3"/>
  <c r="DJ275" i="3" s="1"/>
  <c r="DG275" i="3"/>
  <c r="DH275" i="3"/>
  <c r="GX148" i="1"/>
  <c r="CP191" i="1"/>
  <c r="O191" i="1" s="1"/>
  <c r="GM191" i="1" s="1"/>
  <c r="GN191" i="1" s="1"/>
  <c r="DF318" i="3"/>
  <c r="DG318" i="3"/>
  <c r="DJ318" i="3" s="1"/>
  <c r="DH318" i="3"/>
  <c r="DI318" i="3"/>
  <c r="CP176" i="1"/>
  <c r="O176" i="1" s="1"/>
  <c r="AV127" i="1"/>
  <c r="F199" i="1"/>
  <c r="W164" i="1"/>
  <c r="DI78" i="3"/>
  <c r="DH78" i="3"/>
  <c r="DF78" i="3"/>
  <c r="DG78" i="3"/>
  <c r="DJ78" i="3" s="1"/>
  <c r="DF140" i="3"/>
  <c r="DG140" i="3"/>
  <c r="DJ140" i="3" s="1"/>
  <c r="DH140" i="3"/>
  <c r="DI140" i="3"/>
  <c r="DG8" i="3"/>
  <c r="DJ8" i="3" s="1"/>
  <c r="DH8" i="3"/>
  <c r="DI8" i="3"/>
  <c r="DF8" i="3"/>
  <c r="DG1" i="3"/>
  <c r="DI1" i="3"/>
  <c r="DJ1" i="3" s="1"/>
  <c r="DF1" i="3"/>
  <c r="DH1" i="3"/>
  <c r="DF137" i="3"/>
  <c r="DJ137" i="3" s="1"/>
  <c r="DG137" i="3"/>
  <c r="DH137" i="3"/>
  <c r="DI137" i="3"/>
  <c r="DF79" i="3"/>
  <c r="DG79" i="3"/>
  <c r="DJ79" i="3" s="1"/>
  <c r="DH79" i="3"/>
  <c r="DI79" i="3"/>
  <c r="DF64" i="3"/>
  <c r="DH64" i="3"/>
  <c r="DI64" i="3"/>
  <c r="DG64" i="3"/>
  <c r="DJ64" i="3" s="1"/>
  <c r="DG253" i="3"/>
  <c r="DH253" i="3"/>
  <c r="DI253" i="3"/>
  <c r="DJ253" i="3" s="1"/>
  <c r="DF253" i="3"/>
  <c r="DI7" i="3"/>
  <c r="DF7" i="3"/>
  <c r="DG7" i="3"/>
  <c r="DJ7" i="3" s="1"/>
  <c r="DH7" i="3"/>
  <c r="DH157" i="3"/>
  <c r="DI157" i="3"/>
  <c r="DG157" i="3"/>
  <c r="DJ157" i="3" s="1"/>
  <c r="DF157" i="3"/>
  <c r="DH21" i="3"/>
  <c r="DI21" i="3"/>
  <c r="DF21" i="3"/>
  <c r="DG21" i="3"/>
  <c r="DJ21" i="3" s="1"/>
  <c r="CP40" i="1"/>
  <c r="O40" i="1" s="1"/>
  <c r="Q73" i="1"/>
  <c r="R73" i="1"/>
  <c r="S73" i="1"/>
  <c r="DG189" i="3"/>
  <c r="DH189" i="3"/>
  <c r="DI189" i="3"/>
  <c r="DF189" i="3"/>
  <c r="DJ189" i="3" s="1"/>
  <c r="CY67" i="1"/>
  <c r="X67" i="1" s="1"/>
  <c r="GM67" i="1" s="1"/>
  <c r="GN67" i="1" s="1"/>
  <c r="DI156" i="3"/>
  <c r="DF156" i="3"/>
  <c r="DG156" i="3"/>
  <c r="DJ156" i="3" s="1"/>
  <c r="DH156" i="3"/>
  <c r="DG299" i="3"/>
  <c r="DJ299" i="3" s="1"/>
  <c r="DH299" i="3"/>
  <c r="DI299" i="3"/>
  <c r="DF299" i="3"/>
  <c r="AU26" i="1"/>
  <c r="F114" i="1"/>
  <c r="AU224" i="1"/>
  <c r="S89" i="1"/>
  <c r="DF93" i="3"/>
  <c r="DJ93" i="3" s="1"/>
  <c r="DG93" i="3"/>
  <c r="DH93" i="3"/>
  <c r="DI93" i="3"/>
  <c r="DF172" i="3"/>
  <c r="DG172" i="3"/>
  <c r="DJ172" i="3" s="1"/>
  <c r="DH172" i="3"/>
  <c r="DI172" i="3"/>
  <c r="DI125" i="3"/>
  <c r="DF125" i="3"/>
  <c r="DG125" i="3"/>
  <c r="DJ125" i="3" s="1"/>
  <c r="DH125" i="3"/>
  <c r="DG200" i="3"/>
  <c r="DF200" i="3"/>
  <c r="DJ200" i="3" s="1"/>
  <c r="DH200" i="3"/>
  <c r="DI200" i="3"/>
  <c r="DF183" i="3"/>
  <c r="DG183" i="3"/>
  <c r="DH183" i="3"/>
  <c r="DI183" i="3"/>
  <c r="DJ183" i="3" s="1"/>
  <c r="DF32" i="3"/>
  <c r="DJ32" i="3" s="1"/>
  <c r="DG32" i="3"/>
  <c r="DI32" i="3"/>
  <c r="DH32" i="3"/>
  <c r="DF221" i="3"/>
  <c r="DG221" i="3"/>
  <c r="DJ221" i="3" s="1"/>
  <c r="DH221" i="3"/>
  <c r="DI221" i="3"/>
  <c r="CY36" i="1"/>
  <c r="X36" i="1" s="1"/>
  <c r="GM36" i="1" s="1"/>
  <c r="GN36" i="1" s="1"/>
  <c r="CZ36" i="1"/>
  <c r="Y36" i="1" s="1"/>
  <c r="CZ62" i="1"/>
  <c r="Y62" i="1" s="1"/>
  <c r="CY62" i="1"/>
  <c r="X62" i="1" s="1"/>
  <c r="GM31" i="1"/>
  <c r="GN31" i="1" s="1"/>
  <c r="DF152" i="3"/>
  <c r="DG152" i="3"/>
  <c r="DJ152" i="3" s="1"/>
  <c r="DH152" i="3"/>
  <c r="DI152" i="3"/>
  <c r="DF186" i="3"/>
  <c r="DJ186" i="3" s="1"/>
  <c r="DG186" i="3"/>
  <c r="DH186" i="3"/>
  <c r="DI186" i="3"/>
  <c r="DF97" i="3"/>
  <c r="DG97" i="3"/>
  <c r="DJ97" i="3" s="1"/>
  <c r="DH97" i="3"/>
  <c r="DI97" i="3"/>
  <c r="DG265" i="3"/>
  <c r="DJ265" i="3" s="1"/>
  <c r="DH265" i="3"/>
  <c r="DI265" i="3"/>
  <c r="DF265" i="3"/>
  <c r="R84" i="1"/>
  <c r="GX92" i="1"/>
  <c r="DF192" i="3"/>
  <c r="DJ192" i="3" s="1"/>
  <c r="DH192" i="3"/>
  <c r="DG192" i="3"/>
  <c r="DI192" i="3"/>
  <c r="CY129" i="1"/>
  <c r="X129" i="1" s="1"/>
  <c r="CZ129" i="1"/>
  <c r="Y129" i="1" s="1"/>
  <c r="CP129" i="1"/>
  <c r="O129" i="1" s="1"/>
  <c r="GM129" i="1" s="1"/>
  <c r="GN129" i="1" s="1"/>
  <c r="V84" i="1"/>
  <c r="DF250" i="3"/>
  <c r="DG250" i="3"/>
  <c r="DJ250" i="3" s="1"/>
  <c r="DH250" i="3"/>
  <c r="DI250" i="3"/>
  <c r="DG340" i="3"/>
  <c r="DJ340" i="3" s="1"/>
  <c r="DH340" i="3"/>
  <c r="DI340" i="3"/>
  <c r="DF340" i="3"/>
  <c r="CZ139" i="1"/>
  <c r="Y139" i="1" s="1"/>
  <c r="CY139" i="1"/>
  <c r="X139" i="1" s="1"/>
  <c r="GM139" i="1" s="1"/>
  <c r="GN139" i="1" s="1"/>
  <c r="EL26" i="1"/>
  <c r="P113" i="1"/>
  <c r="EL224" i="1"/>
  <c r="GM143" i="1"/>
  <c r="GN143" i="1" s="1"/>
  <c r="F216" i="1"/>
  <c r="U127" i="1"/>
  <c r="DM127" i="1"/>
  <c r="P216" i="1"/>
  <c r="T155" i="1"/>
  <c r="Q172" i="1"/>
  <c r="GX172" i="1"/>
  <c r="P172" i="1"/>
  <c r="S172" i="1"/>
  <c r="R172" i="1"/>
  <c r="CF127" i="1"/>
  <c r="AW194" i="1"/>
  <c r="DI88" i="3"/>
  <c r="DF88" i="3"/>
  <c r="DG88" i="3"/>
  <c r="DJ88" i="3" s="1"/>
  <c r="DH88" i="3"/>
  <c r="DF164" i="3"/>
  <c r="DG164" i="3"/>
  <c r="DH164" i="3"/>
  <c r="DI164" i="3"/>
  <c r="DJ164" i="3" s="1"/>
  <c r="DF213" i="3"/>
  <c r="DG213" i="3"/>
  <c r="DJ213" i="3" s="1"/>
  <c r="DH213" i="3"/>
  <c r="DI213" i="3"/>
  <c r="DF40" i="3"/>
  <c r="DJ40" i="3" s="1"/>
  <c r="DH40" i="3"/>
  <c r="DI40" i="3"/>
  <c r="DG40" i="3"/>
  <c r="DF343" i="3"/>
  <c r="DJ343" i="3" s="1"/>
  <c r="DG343" i="3"/>
  <c r="DH343" i="3"/>
  <c r="DI343" i="3"/>
  <c r="DF282" i="3"/>
  <c r="DG282" i="3"/>
  <c r="DJ282" i="3" s="1"/>
  <c r="DH282" i="3"/>
  <c r="DI282" i="3"/>
  <c r="DF280" i="3"/>
  <c r="DJ280" i="3" s="1"/>
  <c r="DG280" i="3"/>
  <c r="DI280" i="3"/>
  <c r="DH280" i="3"/>
  <c r="DG323" i="3"/>
  <c r="DJ323" i="3" s="1"/>
  <c r="DF323" i="3"/>
  <c r="DH323" i="3"/>
  <c r="DI323" i="3"/>
  <c r="DG143" i="3"/>
  <c r="DH143" i="3"/>
  <c r="DF143" i="3"/>
  <c r="DJ143" i="3" s="1"/>
  <c r="DI143" i="3"/>
  <c r="DF293" i="3"/>
  <c r="DH293" i="3"/>
  <c r="DI293" i="3"/>
  <c r="DG293" i="3"/>
  <c r="DJ293" i="3" s="1"/>
  <c r="DI185" i="3"/>
  <c r="DJ185" i="3" s="1"/>
  <c r="DG185" i="3"/>
  <c r="DH185" i="3"/>
  <c r="DF185" i="3"/>
  <c r="DG111" i="3"/>
  <c r="DH111" i="3"/>
  <c r="DF111" i="3"/>
  <c r="DJ111" i="3" s="1"/>
  <c r="DI111" i="3"/>
  <c r="DV95" i="1"/>
  <c r="DF203" i="3"/>
  <c r="DG203" i="3"/>
  <c r="DJ203" i="3" s="1"/>
  <c r="DH203" i="3"/>
  <c r="DI203" i="3"/>
  <c r="CY87" i="1"/>
  <c r="X87" i="1" s="1"/>
  <c r="CZ87" i="1"/>
  <c r="Y87" i="1" s="1"/>
  <c r="DF190" i="3"/>
  <c r="DG190" i="3"/>
  <c r="DH190" i="3"/>
  <c r="DI190" i="3"/>
  <c r="DJ190" i="3" s="1"/>
  <c r="U73" i="1"/>
  <c r="T89" i="1"/>
  <c r="CP150" i="1"/>
  <c r="O150" i="1" s="1"/>
  <c r="GM150" i="1" s="1"/>
  <c r="GN150" i="1" s="1"/>
  <c r="CY141" i="1"/>
  <c r="X141" i="1" s="1"/>
  <c r="CP141" i="1"/>
  <c r="O141" i="1" s="1"/>
  <c r="CZ141" i="1"/>
  <c r="Y141" i="1" s="1"/>
  <c r="Q147" i="1"/>
  <c r="R147" i="1"/>
  <c r="CZ147" i="1" s="1"/>
  <c r="Y147" i="1" s="1"/>
  <c r="P147" i="1"/>
  <c r="R151" i="1"/>
  <c r="CZ151" i="1" s="1"/>
  <c r="Y151" i="1" s="1"/>
  <c r="Q168" i="1"/>
  <c r="V168" i="1"/>
  <c r="GX168" i="1"/>
  <c r="R171" i="1"/>
  <c r="P127" i="1"/>
  <c r="F197" i="1"/>
  <c r="DF311" i="3"/>
  <c r="DG311" i="3"/>
  <c r="DH311" i="3"/>
  <c r="DI311" i="3"/>
  <c r="DJ311" i="3" s="1"/>
  <c r="W171" i="1"/>
  <c r="GX179" i="1"/>
  <c r="DG117" i="3"/>
  <c r="DJ117" i="3" s="1"/>
  <c r="DH117" i="3"/>
  <c r="DF117" i="3"/>
  <c r="DI117" i="3"/>
  <c r="DF208" i="3"/>
  <c r="DG208" i="3"/>
  <c r="DJ208" i="3" s="1"/>
  <c r="DH208" i="3"/>
  <c r="DI208" i="3"/>
  <c r="DF29" i="3"/>
  <c r="DH29" i="3"/>
  <c r="DG29" i="3"/>
  <c r="DJ29" i="3" s="1"/>
  <c r="DI29" i="3"/>
  <c r="DG20" i="3"/>
  <c r="DJ20" i="3" s="1"/>
  <c r="DI20" i="3"/>
  <c r="DH20" i="3"/>
  <c r="DF20" i="3"/>
  <c r="DH120" i="3"/>
  <c r="DI120" i="3"/>
  <c r="DF120" i="3"/>
  <c r="DJ120" i="3" s="1"/>
  <c r="DG120" i="3"/>
  <c r="DI148" i="3"/>
  <c r="DF148" i="3"/>
  <c r="DJ148" i="3" s="1"/>
  <c r="DG148" i="3"/>
  <c r="DH148" i="3"/>
  <c r="CZ33" i="1"/>
  <c r="Y33" i="1" s="1"/>
  <c r="CY33" i="1"/>
  <c r="X33" i="1" s="1"/>
  <c r="GM33" i="1" s="1"/>
  <c r="GN33" i="1" s="1"/>
  <c r="DF83" i="3"/>
  <c r="DJ83" i="3" s="1"/>
  <c r="DG83" i="3"/>
  <c r="DH83" i="3"/>
  <c r="DI83" i="3"/>
  <c r="DF232" i="3"/>
  <c r="DI232" i="3"/>
  <c r="DG232" i="3"/>
  <c r="DJ232" i="3" s="1"/>
  <c r="DH232" i="3"/>
  <c r="DG132" i="3"/>
  <c r="DJ132" i="3" s="1"/>
  <c r="DH132" i="3"/>
  <c r="DF132" i="3"/>
  <c r="DI132" i="3"/>
  <c r="DH34" i="3"/>
  <c r="DI34" i="3"/>
  <c r="DF34" i="3"/>
  <c r="DG34" i="3"/>
  <c r="DJ34" i="3" s="1"/>
  <c r="DF158" i="3"/>
  <c r="DJ158" i="3" s="1"/>
  <c r="DG158" i="3"/>
  <c r="DH158" i="3"/>
  <c r="DI158" i="3"/>
  <c r="DI127" i="3"/>
  <c r="DF127" i="3"/>
  <c r="DG127" i="3"/>
  <c r="DJ127" i="3" s="1"/>
  <c r="DH127" i="3"/>
  <c r="DF67" i="3"/>
  <c r="DJ67" i="3" s="1"/>
  <c r="DG67" i="3"/>
  <c r="DH67" i="3"/>
  <c r="DI67" i="3"/>
  <c r="DF149" i="3"/>
  <c r="DG149" i="3"/>
  <c r="DH149" i="3"/>
  <c r="DI149" i="3"/>
  <c r="DJ149" i="3" s="1"/>
  <c r="DF212" i="3"/>
  <c r="DG212" i="3"/>
  <c r="DJ212" i="3" s="1"/>
  <c r="DH212" i="3"/>
  <c r="DI212" i="3"/>
  <c r="DH284" i="3"/>
  <c r="DI284" i="3"/>
  <c r="DF284" i="3"/>
  <c r="DG284" i="3"/>
  <c r="DJ284" i="3" s="1"/>
  <c r="DI113" i="3"/>
  <c r="DH113" i="3"/>
  <c r="DF113" i="3"/>
  <c r="DG113" i="3"/>
  <c r="DJ113" i="3" s="1"/>
  <c r="T56" i="1"/>
  <c r="Q56" i="1"/>
  <c r="CP56" i="1" s="1"/>
  <c r="O56" i="1" s="1"/>
  <c r="GM56" i="1" s="1"/>
  <c r="GN56" i="1" s="1"/>
  <c r="U56" i="1"/>
  <c r="DH274" i="3"/>
  <c r="DI274" i="3"/>
  <c r="DF274" i="3"/>
  <c r="DG274" i="3"/>
  <c r="DJ274" i="3" s="1"/>
  <c r="DF224" i="3"/>
  <c r="DI224" i="3"/>
  <c r="DH224" i="3"/>
  <c r="DG224" i="3"/>
  <c r="DJ224" i="3" s="1"/>
  <c r="DG62" i="3"/>
  <c r="DJ62" i="3" s="1"/>
  <c r="DH62" i="3"/>
  <c r="DI62" i="3"/>
  <c r="DF62" i="3"/>
  <c r="DF84" i="3"/>
  <c r="DJ84" i="3" s="1"/>
  <c r="DG84" i="3"/>
  <c r="DH84" i="3"/>
  <c r="DI84" i="3"/>
  <c r="Q65" i="1"/>
  <c r="P65" i="1"/>
  <c r="DF153" i="3"/>
  <c r="DJ153" i="3" s="1"/>
  <c r="DG153" i="3"/>
  <c r="DH153" i="3"/>
  <c r="DI153" i="3"/>
  <c r="CP29" i="1"/>
  <c r="O29" i="1" s="1"/>
  <c r="GM29" i="1" s="1"/>
  <c r="GN29" i="1" s="1"/>
  <c r="DG163" i="3"/>
  <c r="DH163" i="3"/>
  <c r="DF163" i="3"/>
  <c r="DJ163" i="3" s="1"/>
  <c r="DI163" i="3"/>
  <c r="GX56" i="1"/>
  <c r="DF106" i="3"/>
  <c r="DG106" i="3"/>
  <c r="DJ106" i="3" s="1"/>
  <c r="DH106" i="3"/>
  <c r="DI106" i="3"/>
  <c r="GX60" i="1"/>
  <c r="DF268" i="3"/>
  <c r="DG268" i="3"/>
  <c r="DJ268" i="3" s="1"/>
  <c r="DI268" i="3"/>
  <c r="DH268" i="3"/>
  <c r="CP87" i="1"/>
  <c r="O87" i="1" s="1"/>
  <c r="GM87" i="1" s="1"/>
  <c r="GN87" i="1" s="1"/>
  <c r="P148" i="1"/>
  <c r="Q148" i="1"/>
  <c r="T148" i="1"/>
  <c r="V148" i="1"/>
  <c r="DF197" i="3"/>
  <c r="DG197" i="3"/>
  <c r="DJ197" i="3" s="1"/>
  <c r="DI197" i="3"/>
  <c r="DH197" i="3"/>
  <c r="P80" i="1"/>
  <c r="Q80" i="1"/>
  <c r="S80" i="1"/>
  <c r="T80" i="1"/>
  <c r="U80" i="1"/>
  <c r="W80" i="1"/>
  <c r="FY26" i="1"/>
  <c r="EP95" i="1"/>
  <c r="DF244" i="3"/>
  <c r="DG244" i="3"/>
  <c r="DH244" i="3"/>
  <c r="DI244" i="3"/>
  <c r="DJ244" i="3" s="1"/>
  <c r="DF341" i="3"/>
  <c r="DG341" i="3"/>
  <c r="DJ341" i="3" s="1"/>
  <c r="DH341" i="3"/>
  <c r="DI341" i="3"/>
  <c r="CZ144" i="1"/>
  <c r="Y144" i="1" s="1"/>
  <c r="CY144" i="1"/>
  <c r="X144" i="1" s="1"/>
  <c r="DH292" i="3"/>
  <c r="DI292" i="3"/>
  <c r="DF292" i="3"/>
  <c r="DG292" i="3"/>
  <c r="DJ292" i="3" s="1"/>
  <c r="FX127" i="1"/>
  <c r="EO194" i="1"/>
  <c r="P168" i="1"/>
  <c r="CP168" i="1" s="1"/>
  <c r="O168" i="1" s="1"/>
  <c r="GM168" i="1" s="1"/>
  <c r="GN168" i="1" s="1"/>
  <c r="CZ186" i="1"/>
  <c r="Y186" i="1" s="1"/>
  <c r="CY186" i="1"/>
  <c r="X186" i="1" s="1"/>
  <c r="GM186" i="1" s="1"/>
  <c r="GN186" i="1" s="1"/>
  <c r="U155" i="1"/>
  <c r="DF290" i="3"/>
  <c r="DJ290" i="3" s="1"/>
  <c r="DG290" i="3"/>
  <c r="DI290" i="3"/>
  <c r="DH290" i="3"/>
  <c r="DI328" i="3"/>
  <c r="DG328" i="3"/>
  <c r="DJ328" i="3" s="1"/>
  <c r="DH328" i="3"/>
  <c r="DF328" i="3"/>
  <c r="Q127" i="1"/>
  <c r="F206" i="1"/>
  <c r="DH319" i="3"/>
  <c r="DF319" i="3"/>
  <c r="DG319" i="3"/>
  <c r="DJ319" i="3" s="1"/>
  <c r="DI319" i="3"/>
  <c r="CY174" i="1"/>
  <c r="X174" i="1" s="1"/>
  <c r="GM174" i="1" s="1"/>
  <c r="GN174" i="1" s="1"/>
  <c r="DF19" i="3"/>
  <c r="DH19" i="3"/>
  <c r="DI19" i="3"/>
  <c r="DG19" i="3"/>
  <c r="DJ19" i="3" s="1"/>
  <c r="DF57" i="3"/>
  <c r="DG57" i="3"/>
  <c r="DJ57" i="3" s="1"/>
  <c r="DH57" i="3"/>
  <c r="DI57" i="3"/>
  <c r="DH159" i="3"/>
  <c r="DI159" i="3"/>
  <c r="DJ159" i="3" s="1"/>
  <c r="DF159" i="3"/>
  <c r="DG159" i="3"/>
  <c r="DG217" i="3"/>
  <c r="DJ217" i="3" s="1"/>
  <c r="DH217" i="3"/>
  <c r="DI217" i="3"/>
  <c r="DF217" i="3"/>
  <c r="DF18" i="3"/>
  <c r="DG18" i="3"/>
  <c r="DJ18" i="3" s="1"/>
  <c r="DH18" i="3"/>
  <c r="DI18" i="3"/>
  <c r="DG169" i="3"/>
  <c r="DH169" i="3"/>
  <c r="DF169" i="3"/>
  <c r="DI169" i="3"/>
  <c r="DJ169" i="3" s="1"/>
  <c r="DG72" i="3"/>
  <c r="DJ72" i="3" s="1"/>
  <c r="DH72" i="3"/>
  <c r="DF72" i="3"/>
  <c r="DI72" i="3"/>
  <c r="DF98" i="3"/>
  <c r="DG98" i="3"/>
  <c r="DJ98" i="3" s="1"/>
  <c r="DH98" i="3"/>
  <c r="DI98" i="3"/>
  <c r="DG188" i="3"/>
  <c r="DF188" i="3"/>
  <c r="DJ188" i="3" s="1"/>
  <c r="DH188" i="3"/>
  <c r="DI188" i="3"/>
  <c r="DF204" i="3"/>
  <c r="DG204" i="3"/>
  <c r="DJ204" i="3" s="1"/>
  <c r="DH204" i="3"/>
  <c r="DI204" i="3"/>
  <c r="T53" i="1"/>
  <c r="Q53" i="1"/>
  <c r="CP53" i="1" s="1"/>
  <c r="O53" i="1" s="1"/>
  <c r="GM53" i="1" s="1"/>
  <c r="GN53" i="1" s="1"/>
  <c r="U53" i="1"/>
  <c r="DF270" i="3"/>
  <c r="DJ270" i="3" s="1"/>
  <c r="DG270" i="3"/>
  <c r="DH270" i="3"/>
  <c r="DI270" i="3"/>
  <c r="DF17" i="3"/>
  <c r="DH17" i="3"/>
  <c r="DI17" i="3"/>
  <c r="DJ17" i="3" s="1"/>
  <c r="DG17" i="3"/>
  <c r="Q76" i="1"/>
  <c r="CP76" i="1" s="1"/>
  <c r="O76" i="1" s="1"/>
  <c r="R76" i="1"/>
  <c r="S76" i="1"/>
  <c r="DF162" i="3"/>
  <c r="DG162" i="3"/>
  <c r="DJ162" i="3" s="1"/>
  <c r="DH162" i="3"/>
  <c r="DI162" i="3"/>
  <c r="DG37" i="3"/>
  <c r="DJ37" i="3" s="1"/>
  <c r="DH37" i="3"/>
  <c r="DF37" i="3"/>
  <c r="DI37" i="3"/>
  <c r="DF191" i="3"/>
  <c r="DJ191" i="3" s="1"/>
  <c r="DG191" i="3"/>
  <c r="DH191" i="3"/>
  <c r="DI191" i="3"/>
  <c r="DF110" i="3"/>
  <c r="DJ110" i="3" s="1"/>
  <c r="DG110" i="3"/>
  <c r="DH110" i="3"/>
  <c r="DI110" i="3"/>
  <c r="DF112" i="3"/>
  <c r="DI112" i="3"/>
  <c r="DJ112" i="3" s="1"/>
  <c r="DG112" i="3"/>
  <c r="DH112" i="3"/>
  <c r="DG317" i="3"/>
  <c r="DJ317" i="3" s="1"/>
  <c r="DH317" i="3"/>
  <c r="DI317" i="3"/>
  <c r="DF317" i="3"/>
  <c r="DH167" i="3"/>
  <c r="DI167" i="3"/>
  <c r="DF167" i="3"/>
  <c r="DG167" i="3"/>
  <c r="DJ167" i="3" s="1"/>
  <c r="DF118" i="3"/>
  <c r="DG118" i="3"/>
  <c r="DJ118" i="3" s="1"/>
  <c r="DH118" i="3"/>
  <c r="DI118" i="3"/>
  <c r="DG141" i="3"/>
  <c r="DJ141" i="3" s="1"/>
  <c r="DH141" i="3"/>
  <c r="DF141" i="3"/>
  <c r="DI141" i="3"/>
  <c r="DI337" i="3"/>
  <c r="DF337" i="3"/>
  <c r="DJ337" i="3" s="1"/>
  <c r="DG337" i="3"/>
  <c r="DH337" i="3"/>
  <c r="DF86" i="3"/>
  <c r="DG86" i="3"/>
  <c r="DJ86" i="3" s="1"/>
  <c r="DI86" i="3"/>
  <c r="DH86" i="3"/>
  <c r="DG47" i="3"/>
  <c r="DJ47" i="3" s="1"/>
  <c r="DH47" i="3"/>
  <c r="DF47" i="3"/>
  <c r="DI47" i="3"/>
  <c r="DF138" i="3"/>
  <c r="DJ138" i="3" s="1"/>
  <c r="DG138" i="3"/>
  <c r="DH138" i="3"/>
  <c r="DI138" i="3"/>
  <c r="DF27" i="3"/>
  <c r="DG27" i="3"/>
  <c r="DJ27" i="3" s="1"/>
  <c r="DH27" i="3"/>
  <c r="DI27" i="3"/>
  <c r="DG39" i="3"/>
  <c r="DJ39" i="3" s="1"/>
  <c r="DH39" i="3"/>
  <c r="DI39" i="3"/>
  <c r="DF39" i="3"/>
  <c r="DG130" i="3"/>
  <c r="DH130" i="3"/>
  <c r="DI130" i="3"/>
  <c r="DJ130" i="3" s="1"/>
  <c r="DF130" i="3"/>
  <c r="DF150" i="3"/>
  <c r="DG150" i="3"/>
  <c r="DJ150" i="3" s="1"/>
  <c r="DH150" i="3"/>
  <c r="DI150" i="3"/>
  <c r="GX53" i="1"/>
  <c r="DF109" i="3"/>
  <c r="DG109" i="3"/>
  <c r="DJ109" i="3" s="1"/>
  <c r="DH109" i="3"/>
  <c r="DI109" i="3"/>
  <c r="V65" i="1"/>
  <c r="W65" i="1"/>
  <c r="S92" i="1"/>
  <c r="GM86" i="1"/>
  <c r="GN86" i="1" s="1"/>
  <c r="T60" i="1"/>
  <c r="DG246" i="3"/>
  <c r="DJ246" i="3" s="1"/>
  <c r="DF246" i="3"/>
  <c r="DH246" i="3"/>
  <c r="DI246" i="3"/>
  <c r="CP145" i="1"/>
  <c r="O145" i="1" s="1"/>
  <c r="GM145" i="1" s="1"/>
  <c r="GN145" i="1" s="1"/>
  <c r="U93" i="1"/>
  <c r="U151" i="1"/>
  <c r="DF295" i="3"/>
  <c r="DJ295" i="3" s="1"/>
  <c r="DG295" i="3"/>
  <c r="DH295" i="3"/>
  <c r="DI295" i="3"/>
  <c r="DF243" i="3"/>
  <c r="DJ243" i="3" s="1"/>
  <c r="DG243" i="3"/>
  <c r="DH243" i="3"/>
  <c r="DI243" i="3"/>
  <c r="P197" i="1"/>
  <c r="DH127" i="1"/>
  <c r="EU127" i="1"/>
  <c r="P210" i="1"/>
  <c r="DF306" i="3"/>
  <c r="DG306" i="3"/>
  <c r="DH306" i="3"/>
  <c r="DI306" i="3"/>
  <c r="DJ306" i="3" s="1"/>
  <c r="DF287" i="3"/>
  <c r="DG287" i="3"/>
  <c r="DJ287" i="3" s="1"/>
  <c r="DH287" i="3"/>
  <c r="DI287" i="3"/>
  <c r="BA127" i="1"/>
  <c r="F214" i="1"/>
  <c r="CP177" i="1"/>
  <c r="O177" i="1" s="1"/>
  <c r="GM177" i="1" s="1"/>
  <c r="GN177" i="1" s="1"/>
  <c r="U179" i="1"/>
  <c r="DG136" i="3"/>
  <c r="DJ136" i="3" s="1"/>
  <c r="DH136" i="3"/>
  <c r="DI136" i="3"/>
  <c r="DF136" i="3"/>
  <c r="DF3" i="3"/>
  <c r="DG3" i="3"/>
  <c r="DJ3" i="3" s="1"/>
  <c r="DH3" i="3"/>
  <c r="DI3" i="3"/>
  <c r="DF70" i="3"/>
  <c r="DG70" i="3"/>
  <c r="DJ70" i="3" s="1"/>
  <c r="DH70" i="3"/>
  <c r="DI70" i="3"/>
  <c r="DH228" i="3"/>
  <c r="DF228" i="3"/>
  <c r="DG228" i="3"/>
  <c r="DJ228" i="3" s="1"/>
  <c r="DI228" i="3"/>
  <c r="DH69" i="3"/>
  <c r="DI69" i="3"/>
  <c r="DJ69" i="3" s="1"/>
  <c r="DF69" i="3"/>
  <c r="DG69" i="3"/>
  <c r="DF216" i="3"/>
  <c r="DG216" i="3"/>
  <c r="DJ216" i="3" s="1"/>
  <c r="DH216" i="3"/>
  <c r="DI216" i="3"/>
  <c r="DG151" i="3"/>
  <c r="DJ151" i="3" s="1"/>
  <c r="DH151" i="3"/>
  <c r="DF151" i="3"/>
  <c r="DI151" i="3"/>
  <c r="DH91" i="3"/>
  <c r="DI91" i="3"/>
  <c r="DF91" i="3"/>
  <c r="DG91" i="3"/>
  <c r="DJ91" i="3" s="1"/>
  <c r="DH223" i="3"/>
  <c r="DF223" i="3"/>
  <c r="DG223" i="3"/>
  <c r="DJ223" i="3" s="1"/>
  <c r="DI223" i="3"/>
  <c r="DH36" i="3"/>
  <c r="DI36" i="3"/>
  <c r="DF36" i="3"/>
  <c r="DG36" i="3"/>
  <c r="DJ36" i="3" s="1"/>
  <c r="Q89" i="1"/>
  <c r="U89" i="1"/>
  <c r="DZ95" i="1" s="1"/>
  <c r="CY46" i="1"/>
  <c r="X46" i="1" s="1"/>
  <c r="GM46" i="1" s="1"/>
  <c r="GN46" i="1" s="1"/>
  <c r="CZ46" i="1"/>
  <c r="Y46" i="1" s="1"/>
  <c r="DI184" i="3"/>
  <c r="DF184" i="3"/>
  <c r="DJ184" i="3" s="1"/>
  <c r="DG184" i="3"/>
  <c r="DH184" i="3"/>
  <c r="DF133" i="3"/>
  <c r="DG133" i="3"/>
  <c r="DJ133" i="3" s="1"/>
  <c r="DH133" i="3"/>
  <c r="DI133" i="3"/>
  <c r="DF330" i="3"/>
  <c r="DG330" i="3"/>
  <c r="DJ330" i="3" s="1"/>
  <c r="DH330" i="3"/>
  <c r="DI330" i="3"/>
  <c r="GM39" i="1"/>
  <c r="GN39" i="1" s="1"/>
  <c r="R57" i="1"/>
  <c r="S57" i="1"/>
  <c r="P57" i="1"/>
  <c r="Q57" i="1"/>
  <c r="W57" i="1"/>
  <c r="GM74" i="1"/>
  <c r="GN74" i="1" s="1"/>
  <c r="DF262" i="3"/>
  <c r="DG262" i="3"/>
  <c r="DH262" i="3"/>
  <c r="DI262" i="3"/>
  <c r="DJ262" i="3" s="1"/>
  <c r="R92" i="1"/>
  <c r="DF277" i="3"/>
  <c r="DH277" i="3"/>
  <c r="DI277" i="3"/>
  <c r="DG277" i="3"/>
  <c r="DJ277" i="3" s="1"/>
  <c r="V60" i="1"/>
  <c r="GM88" i="1"/>
  <c r="GN88" i="1" s="1"/>
  <c r="DF170" i="3"/>
  <c r="DG170" i="3"/>
  <c r="DJ170" i="3" s="1"/>
  <c r="DH170" i="3"/>
  <c r="DI170" i="3"/>
  <c r="DF342" i="3"/>
  <c r="DJ342" i="3" s="1"/>
  <c r="DG342" i="3"/>
  <c r="DH342" i="3"/>
  <c r="DI342" i="3"/>
  <c r="V73" i="1"/>
  <c r="P89" i="1"/>
  <c r="DI238" i="3"/>
  <c r="DF238" i="3"/>
  <c r="DG238" i="3"/>
  <c r="DJ238" i="3" s="1"/>
  <c r="DH238" i="3"/>
  <c r="S155" i="1"/>
  <c r="DI332" i="3"/>
  <c r="DF332" i="3"/>
  <c r="DJ332" i="3" s="1"/>
  <c r="DG332" i="3"/>
  <c r="DH332" i="3"/>
  <c r="BB127" i="1"/>
  <c r="F207" i="1"/>
  <c r="BB224" i="1"/>
  <c r="V179" i="1"/>
  <c r="EQ127" i="1"/>
  <c r="P202" i="1"/>
  <c r="T168" i="1"/>
  <c r="U164" i="1"/>
  <c r="P73" i="1"/>
  <c r="CP73" i="1" s="1"/>
  <c r="O73" i="1" s="1"/>
  <c r="DF247" i="3"/>
  <c r="DG247" i="3"/>
  <c r="DJ247" i="3" s="1"/>
  <c r="DH247" i="3"/>
  <c r="DI247" i="3"/>
  <c r="AO26" i="1"/>
  <c r="F99" i="1"/>
  <c r="AO224" i="1"/>
  <c r="CY156" i="1"/>
  <c r="X156" i="1" s="1"/>
  <c r="GM156" i="1" s="1"/>
  <c r="GN156" i="1" s="1"/>
  <c r="CZ156" i="1"/>
  <c r="Y156" i="1" s="1"/>
  <c r="DF338" i="3"/>
  <c r="DG338" i="3"/>
  <c r="DH338" i="3"/>
  <c r="DI338" i="3"/>
  <c r="DJ338" i="3" s="1"/>
  <c r="P151" i="1"/>
  <c r="Q151" i="1"/>
  <c r="T151" i="1"/>
  <c r="V151" i="1"/>
  <c r="V92" i="1"/>
  <c r="W84" i="1"/>
  <c r="AJ95" i="1" s="1"/>
  <c r="DI294" i="3"/>
  <c r="DF294" i="3"/>
  <c r="DG294" i="3"/>
  <c r="DJ294" i="3" s="1"/>
  <c r="DH294" i="3"/>
  <c r="GX84" i="1"/>
  <c r="CJ95" i="1" s="1"/>
  <c r="ER127" i="1"/>
  <c r="P205" i="1"/>
  <c r="CP167" i="1"/>
  <c r="O167" i="1" s="1"/>
  <c r="GM167" i="1" s="1"/>
  <c r="GN167" i="1" s="1"/>
  <c r="DJ127" i="1"/>
  <c r="P208" i="1"/>
  <c r="DI310" i="3"/>
  <c r="DF310" i="3"/>
  <c r="DJ310" i="3" s="1"/>
  <c r="DG310" i="3"/>
  <c r="DH310" i="3"/>
  <c r="GX164" i="1"/>
  <c r="DI288" i="3"/>
  <c r="DF288" i="3"/>
  <c r="DG288" i="3"/>
  <c r="DJ288" i="3" s="1"/>
  <c r="DH288" i="3"/>
  <c r="S160" i="1"/>
  <c r="DF31" i="3"/>
  <c r="DJ31" i="3" s="1"/>
  <c r="DG31" i="3"/>
  <c r="DH31" i="3"/>
  <c r="DI31" i="3"/>
  <c r="DG76" i="3"/>
  <c r="DH76" i="3"/>
  <c r="DF76" i="3"/>
  <c r="DJ76" i="3" s="1"/>
  <c r="DI76" i="3"/>
  <c r="DG10" i="3"/>
  <c r="DJ10" i="3" s="1"/>
  <c r="DH10" i="3"/>
  <c r="DF10" i="3"/>
  <c r="DI10" i="3"/>
  <c r="DF279" i="3"/>
  <c r="DG279" i="3"/>
  <c r="DJ279" i="3" s="1"/>
  <c r="DH279" i="3"/>
  <c r="DI279" i="3"/>
  <c r="DG23" i="3"/>
  <c r="DH23" i="3"/>
  <c r="DI23" i="3"/>
  <c r="DF23" i="3"/>
  <c r="DJ23" i="3" s="1"/>
  <c r="DF48" i="3"/>
  <c r="DG48" i="3"/>
  <c r="DJ48" i="3" s="1"/>
  <c r="DH48" i="3"/>
  <c r="DI48" i="3"/>
  <c r="DG234" i="3"/>
  <c r="DH234" i="3"/>
  <c r="DI234" i="3"/>
  <c r="DF234" i="3"/>
  <c r="DJ234" i="3" s="1"/>
  <c r="CY38" i="1"/>
  <c r="X38" i="1" s="1"/>
  <c r="CZ38" i="1"/>
  <c r="Y38" i="1" s="1"/>
  <c r="DG107" i="3"/>
  <c r="DJ107" i="3" s="1"/>
  <c r="DH107" i="3"/>
  <c r="DF107" i="3"/>
  <c r="DI107" i="3"/>
  <c r="CZ35" i="1"/>
  <c r="Y35" i="1" s="1"/>
  <c r="GM35" i="1" s="1"/>
  <c r="GN35" i="1" s="1"/>
  <c r="EU26" i="1"/>
  <c r="P111" i="1"/>
  <c r="EU224" i="1"/>
  <c r="W60" i="1"/>
  <c r="DI45" i="3"/>
  <c r="DF45" i="3"/>
  <c r="DG45" i="3"/>
  <c r="DJ45" i="3" s="1"/>
  <c r="DH45" i="3"/>
  <c r="DF105" i="3"/>
  <c r="DG105" i="3"/>
  <c r="DJ105" i="3" s="1"/>
  <c r="DH105" i="3"/>
  <c r="DI105" i="3"/>
  <c r="DF240" i="3"/>
  <c r="DG240" i="3"/>
  <c r="DJ240" i="3" s="1"/>
  <c r="DH240" i="3"/>
  <c r="DI240" i="3"/>
  <c r="DH281" i="3"/>
  <c r="DI281" i="3"/>
  <c r="DJ281" i="3" s="1"/>
  <c r="DF281" i="3"/>
  <c r="DG281" i="3"/>
  <c r="DF161" i="3"/>
  <c r="DG161" i="3"/>
  <c r="DJ161" i="3" s="1"/>
  <c r="DI161" i="3"/>
  <c r="DH161" i="3"/>
  <c r="DF194" i="3"/>
  <c r="DG194" i="3"/>
  <c r="DJ194" i="3" s="1"/>
  <c r="DH194" i="3"/>
  <c r="DI194" i="3"/>
  <c r="DF173" i="3"/>
  <c r="DJ173" i="3" s="1"/>
  <c r="DG173" i="3"/>
  <c r="DH173" i="3"/>
  <c r="DI173" i="3"/>
  <c r="DF307" i="3"/>
  <c r="DI307" i="3"/>
  <c r="DG307" i="3"/>
  <c r="DJ307" i="3" s="1"/>
  <c r="DH307" i="3"/>
  <c r="DI178" i="3"/>
  <c r="DG178" i="3"/>
  <c r="DH178" i="3"/>
  <c r="DF178" i="3"/>
  <c r="DJ178" i="3" s="1"/>
  <c r="GM41" i="1"/>
  <c r="GN41" i="1" s="1"/>
  <c r="CP45" i="1"/>
  <c r="O45" i="1" s="1"/>
  <c r="DI100" i="3"/>
  <c r="DF100" i="3"/>
  <c r="DG100" i="3"/>
  <c r="DJ100" i="3" s="1"/>
  <c r="DH100" i="3"/>
  <c r="DH104" i="3"/>
  <c r="DI104" i="3"/>
  <c r="DF104" i="3"/>
  <c r="DG104" i="3"/>
  <c r="DJ104" i="3" s="1"/>
  <c r="DF264" i="3"/>
  <c r="DG264" i="3"/>
  <c r="DJ264" i="3" s="1"/>
  <c r="DH264" i="3"/>
  <c r="DI264" i="3"/>
  <c r="EH26" i="1"/>
  <c r="P104" i="1"/>
  <c r="EH224" i="1"/>
  <c r="DI171" i="3"/>
  <c r="DF171" i="3"/>
  <c r="DG171" i="3"/>
  <c r="DJ171" i="3" s="1"/>
  <c r="DH171" i="3"/>
  <c r="V56" i="1"/>
  <c r="V76" i="1"/>
  <c r="DF256" i="3"/>
  <c r="DG256" i="3"/>
  <c r="DJ256" i="3" s="1"/>
  <c r="DH256" i="3"/>
  <c r="DI256" i="3"/>
  <c r="CP144" i="1"/>
  <c r="O144" i="1" s="1"/>
  <c r="W93" i="1"/>
  <c r="DF237" i="3"/>
  <c r="DI237" i="3"/>
  <c r="DG237" i="3"/>
  <c r="DJ237" i="3" s="1"/>
  <c r="DH237" i="3"/>
  <c r="CY159" i="1"/>
  <c r="X159" i="1" s="1"/>
  <c r="GM159" i="1" s="1"/>
  <c r="GN159" i="1" s="1"/>
  <c r="CZ159" i="1"/>
  <c r="Y159" i="1" s="1"/>
  <c r="P171" i="1"/>
  <c r="CP171" i="1" s="1"/>
  <c r="O171" i="1" s="1"/>
  <c r="CZ182" i="1"/>
  <c r="Y182" i="1" s="1"/>
  <c r="CY182" i="1"/>
  <c r="X182" i="1" s="1"/>
  <c r="DF289" i="3"/>
  <c r="DG289" i="3"/>
  <c r="DJ289" i="3" s="1"/>
  <c r="DH289" i="3"/>
  <c r="DI289" i="3"/>
  <c r="DF324" i="3"/>
  <c r="DG324" i="3"/>
  <c r="DJ324" i="3" s="1"/>
  <c r="DI324" i="3"/>
  <c r="DH324" i="3"/>
  <c r="EL127" i="1"/>
  <c r="P212" i="1"/>
  <c r="R127" i="1"/>
  <c r="F208" i="1"/>
  <c r="Q175" i="1"/>
  <c r="P175" i="1"/>
  <c r="R175" i="1"/>
  <c r="V175" i="1"/>
  <c r="GX175" i="1"/>
  <c r="S175" i="1"/>
  <c r="DI135" i="3"/>
  <c r="DF135" i="3"/>
  <c r="DG135" i="3"/>
  <c r="DJ135" i="3" s="1"/>
  <c r="DH135" i="3"/>
  <c r="DF54" i="3"/>
  <c r="DG54" i="3"/>
  <c r="DJ54" i="3" s="1"/>
  <c r="DH54" i="3"/>
  <c r="DI54" i="3"/>
  <c r="DG24" i="3"/>
  <c r="DI24" i="3"/>
  <c r="DF24" i="3"/>
  <c r="DJ24" i="3" s="1"/>
  <c r="DH24" i="3"/>
  <c r="DH325" i="3"/>
  <c r="DI325" i="3"/>
  <c r="DF325" i="3"/>
  <c r="DG325" i="3"/>
  <c r="DJ325" i="3" s="1"/>
  <c r="DH80" i="3"/>
  <c r="DI80" i="3"/>
  <c r="DF80" i="3"/>
  <c r="DG80" i="3"/>
  <c r="DJ80" i="3" s="1"/>
  <c r="DF53" i="3"/>
  <c r="DG53" i="3"/>
  <c r="DJ53" i="3" s="1"/>
  <c r="DH53" i="3"/>
  <c r="DI53" i="3"/>
  <c r="DG214" i="3"/>
  <c r="DJ214" i="3" s="1"/>
  <c r="DI214" i="3"/>
  <c r="DF214" i="3"/>
  <c r="DH214" i="3"/>
  <c r="Q92" i="1"/>
  <c r="AD95" i="1" s="1"/>
  <c r="U92" i="1"/>
  <c r="AH95" i="1" s="1"/>
  <c r="V53" i="1"/>
  <c r="CY65" i="1"/>
  <c r="X65" i="1" s="1"/>
  <c r="CZ65" i="1"/>
  <c r="Y65" i="1" s="1"/>
  <c r="DF6" i="3"/>
  <c r="DH6" i="3"/>
  <c r="DG6" i="3"/>
  <c r="DJ6" i="3" s="1"/>
  <c r="DI6" i="3"/>
  <c r="DF15" i="3"/>
  <c r="DH15" i="3"/>
  <c r="DI15" i="3"/>
  <c r="DG15" i="3"/>
  <c r="DJ15" i="3" s="1"/>
  <c r="DF146" i="3"/>
  <c r="DI146" i="3"/>
  <c r="DG146" i="3"/>
  <c r="DJ146" i="3" s="1"/>
  <c r="DH146" i="3"/>
  <c r="DI30" i="3"/>
  <c r="DF30" i="3"/>
  <c r="DG30" i="3"/>
  <c r="DJ30" i="3" s="1"/>
  <c r="DH30" i="3"/>
  <c r="DF155" i="3"/>
  <c r="DI155" i="3"/>
  <c r="DG155" i="3"/>
  <c r="DJ155" i="3" s="1"/>
  <c r="DH155" i="3"/>
  <c r="DF321" i="3"/>
  <c r="DJ321" i="3" s="1"/>
  <c r="DG321" i="3"/>
  <c r="DH321" i="3"/>
  <c r="DI321" i="3"/>
  <c r="DF176" i="3"/>
  <c r="DG176" i="3"/>
  <c r="DJ176" i="3" s="1"/>
  <c r="DI176" i="3"/>
  <c r="DH176" i="3"/>
  <c r="DF51" i="3"/>
  <c r="DG51" i="3"/>
  <c r="DI51" i="3"/>
  <c r="DJ51" i="3" s="1"/>
  <c r="DH51" i="3"/>
  <c r="DF235" i="3"/>
  <c r="DH235" i="3"/>
  <c r="DI235" i="3"/>
  <c r="DJ235" i="3" s="1"/>
  <c r="DG235" i="3"/>
  <c r="DG142" i="3"/>
  <c r="DJ142" i="3" s="1"/>
  <c r="DH142" i="3"/>
  <c r="DF142" i="3"/>
  <c r="DI142" i="3"/>
  <c r="DG59" i="3"/>
  <c r="DI59" i="3"/>
  <c r="DF59" i="3"/>
  <c r="DJ59" i="3" s="1"/>
  <c r="DH59" i="3"/>
  <c r="DH255" i="3"/>
  <c r="DF255" i="3"/>
  <c r="DG255" i="3"/>
  <c r="DJ255" i="3" s="1"/>
  <c r="DI255" i="3"/>
  <c r="DF87" i="3"/>
  <c r="DH87" i="3"/>
  <c r="DI87" i="3"/>
  <c r="DG87" i="3"/>
  <c r="DJ87" i="3" s="1"/>
  <c r="CP52" i="1"/>
  <c r="O52" i="1" s="1"/>
  <c r="DI174" i="3"/>
  <c r="DJ174" i="3" s="1"/>
  <c r="DF174" i="3"/>
  <c r="DG174" i="3"/>
  <c r="DH174" i="3"/>
  <c r="CZ51" i="1"/>
  <c r="Y51" i="1" s="1"/>
  <c r="CY68" i="1"/>
  <c r="X68" i="1" s="1"/>
  <c r="CZ68" i="1"/>
  <c r="Y68" i="1" s="1"/>
  <c r="GX80" i="1"/>
  <c r="R80" i="1"/>
  <c r="DH225" i="3"/>
  <c r="DI225" i="3"/>
  <c r="DG225" i="3"/>
  <c r="DF225" i="3"/>
  <c r="DJ225" i="3" s="1"/>
  <c r="T73" i="1"/>
  <c r="CY72" i="1"/>
  <c r="X72" i="1" s="1"/>
  <c r="CZ72" i="1"/>
  <c r="Y72" i="1" s="1"/>
  <c r="T65" i="1"/>
  <c r="AQ26" i="1"/>
  <c r="F105" i="1"/>
  <c r="AQ224" i="1"/>
  <c r="DF248" i="3"/>
  <c r="DG248" i="3"/>
  <c r="DJ248" i="3" s="1"/>
  <c r="DH248" i="3"/>
  <c r="DI248" i="3"/>
  <c r="DF339" i="3"/>
  <c r="DG339" i="3"/>
  <c r="DJ339" i="3" s="1"/>
  <c r="DH339" i="3"/>
  <c r="DI339" i="3"/>
  <c r="DF258" i="3"/>
  <c r="DG258" i="3"/>
  <c r="DJ258" i="3" s="1"/>
  <c r="DH258" i="3"/>
  <c r="DI258" i="3"/>
  <c r="W148" i="1"/>
  <c r="V89" i="1"/>
  <c r="EA95" i="1" s="1"/>
  <c r="DG241" i="3"/>
  <c r="DJ241" i="3" s="1"/>
  <c r="DI241" i="3"/>
  <c r="DF241" i="3"/>
  <c r="DH241" i="3"/>
  <c r="T164" i="1"/>
  <c r="EV127" i="1"/>
  <c r="EV224" i="1"/>
  <c r="P219" i="1"/>
  <c r="CP169" i="1"/>
  <c r="O169" i="1" s="1"/>
  <c r="GM169" i="1" s="1"/>
  <c r="GN169" i="1" s="1"/>
  <c r="U171" i="1"/>
  <c r="ET224" i="1"/>
  <c r="ET127" i="1"/>
  <c r="P207" i="1"/>
  <c r="CZ183" i="1"/>
  <c r="Y183" i="1" s="1"/>
  <c r="CY183" i="1"/>
  <c r="X183" i="1" s="1"/>
  <c r="GM183" i="1" s="1"/>
  <c r="GN183" i="1" s="1"/>
  <c r="S127" i="1"/>
  <c r="F209" i="1"/>
  <c r="EN127" i="1"/>
  <c r="P199" i="1"/>
  <c r="W179" i="1"/>
  <c r="GX151" i="1"/>
  <c r="DG60" i="3"/>
  <c r="DH60" i="3"/>
  <c r="DF60" i="3"/>
  <c r="DI60" i="3"/>
  <c r="DJ60" i="3" s="1"/>
  <c r="GM68" i="1"/>
  <c r="GN68" i="1" s="1"/>
  <c r="DG14" i="3"/>
  <c r="DJ14" i="3" s="1"/>
  <c r="DH14" i="3"/>
  <c r="DI14" i="3"/>
  <c r="DF14" i="3"/>
  <c r="DH116" i="3"/>
  <c r="DI116" i="3"/>
  <c r="DF116" i="3"/>
  <c r="DG116" i="3"/>
  <c r="DJ116" i="3" s="1"/>
  <c r="DF38" i="3"/>
  <c r="DG38" i="3"/>
  <c r="DJ38" i="3" s="1"/>
  <c r="DI38" i="3"/>
  <c r="DH38" i="3"/>
  <c r="DF272" i="3"/>
  <c r="DG272" i="3"/>
  <c r="DJ272" i="3" s="1"/>
  <c r="DH272" i="3"/>
  <c r="DI272" i="3"/>
  <c r="DF201" i="3"/>
  <c r="DJ201" i="3" s="1"/>
  <c r="DG201" i="3"/>
  <c r="DI201" i="3"/>
  <c r="DH201" i="3"/>
  <c r="DF66" i="3"/>
  <c r="DG66" i="3"/>
  <c r="DJ66" i="3" s="1"/>
  <c r="DH66" i="3"/>
  <c r="DI66" i="3"/>
  <c r="DF134" i="3"/>
  <c r="DI134" i="3"/>
  <c r="DG134" i="3"/>
  <c r="DJ134" i="3" s="1"/>
  <c r="DH134" i="3"/>
  <c r="DF335" i="3"/>
  <c r="DG335" i="3"/>
  <c r="DJ335" i="3" s="1"/>
  <c r="DH335" i="3"/>
  <c r="DI335" i="3"/>
  <c r="DF131" i="3"/>
  <c r="DG131" i="3"/>
  <c r="DJ131" i="3" s="1"/>
  <c r="DH131" i="3"/>
  <c r="DI131" i="3"/>
  <c r="CY52" i="1"/>
  <c r="X52" i="1" s="1"/>
  <c r="CZ52" i="1"/>
  <c r="Y52" i="1" s="1"/>
  <c r="DG96" i="3"/>
  <c r="DJ96" i="3" s="1"/>
  <c r="DH96" i="3"/>
  <c r="DI96" i="3"/>
  <c r="DF96" i="3"/>
  <c r="CP82" i="1"/>
  <c r="O82" i="1" s="1"/>
  <c r="AC95" i="1"/>
  <c r="DF267" i="3"/>
  <c r="DG267" i="3"/>
  <c r="DJ267" i="3" s="1"/>
  <c r="DH267" i="3"/>
  <c r="DI267" i="3"/>
  <c r="DF285" i="3"/>
  <c r="DJ285" i="3" s="1"/>
  <c r="DG285" i="3"/>
  <c r="DH285" i="3"/>
  <c r="DI285" i="3"/>
  <c r="DH220" i="3"/>
  <c r="DF220" i="3"/>
  <c r="DG220" i="3"/>
  <c r="DJ220" i="3" s="1"/>
  <c r="DI220" i="3"/>
  <c r="CP34" i="1"/>
  <c r="O34" i="1" s="1"/>
  <c r="GM34" i="1" s="1"/>
  <c r="GN34" i="1" s="1"/>
  <c r="DG302" i="3"/>
  <c r="DJ302" i="3" s="1"/>
  <c r="DH302" i="3"/>
  <c r="DI302" i="3"/>
  <c r="DF302" i="3"/>
  <c r="DF230" i="3"/>
  <c r="DG230" i="3"/>
  <c r="DJ230" i="3" s="1"/>
  <c r="DH230" i="3"/>
  <c r="DI230" i="3"/>
  <c r="CY136" i="1"/>
  <c r="X136" i="1" s="1"/>
  <c r="CZ136" i="1"/>
  <c r="Y136" i="1" s="1"/>
  <c r="CP133" i="1"/>
  <c r="O133" i="1" s="1"/>
  <c r="GM133" i="1" s="1"/>
  <c r="GN133" i="1" s="1"/>
  <c r="DI242" i="3"/>
  <c r="DF242" i="3"/>
  <c r="DJ242" i="3" s="1"/>
  <c r="DG242" i="3"/>
  <c r="DH242" i="3"/>
  <c r="DI127" i="1"/>
  <c r="P206" i="1"/>
  <c r="DK127" i="1"/>
  <c r="P209" i="1"/>
  <c r="CZ190" i="1"/>
  <c r="Y190" i="1" s="1"/>
  <c r="CY190" i="1"/>
  <c r="X190" i="1" s="1"/>
  <c r="GM190" i="1" s="1"/>
  <c r="GN190" i="1" s="1"/>
  <c r="DG329" i="3"/>
  <c r="DJ329" i="3" s="1"/>
  <c r="DH329" i="3"/>
  <c r="DI329" i="3"/>
  <c r="DF329" i="3"/>
  <c r="CZ158" i="1"/>
  <c r="Y158" i="1" s="1"/>
  <c r="CY158" i="1"/>
  <c r="X158" i="1" s="1"/>
  <c r="GM158" i="1" s="1"/>
  <c r="GN158" i="1" s="1"/>
  <c r="EP127" i="1"/>
  <c r="P201" i="1"/>
  <c r="BC127" i="1"/>
  <c r="F210" i="1"/>
  <c r="BC224" i="1"/>
  <c r="CY82" i="1"/>
  <c r="X82" i="1" s="1"/>
  <c r="CZ82" i="1"/>
  <c r="Y82" i="1" s="1"/>
  <c r="DF336" i="3"/>
  <c r="DG336" i="3"/>
  <c r="DJ336" i="3" s="1"/>
  <c r="DI336" i="3"/>
  <c r="DH336" i="3"/>
  <c r="T171" i="1"/>
  <c r="W168" i="1"/>
  <c r="DI249" i="3"/>
  <c r="DF249" i="3"/>
  <c r="DG249" i="3"/>
  <c r="DJ249" i="3" s="1"/>
  <c r="DH249" i="3"/>
  <c r="DH115" i="3"/>
  <c r="DI115" i="3"/>
  <c r="DF115" i="3"/>
  <c r="DG115" i="3"/>
  <c r="DJ115" i="3" s="1"/>
  <c r="DF9" i="3"/>
  <c r="DG9" i="3"/>
  <c r="DH9" i="3"/>
  <c r="DI9" i="3"/>
  <c r="DJ9" i="3" s="1"/>
  <c r="DF251" i="3"/>
  <c r="DJ251" i="3" s="1"/>
  <c r="DG251" i="3"/>
  <c r="DH251" i="3"/>
  <c r="DI251" i="3"/>
  <c r="DH139" i="3"/>
  <c r="DI139" i="3"/>
  <c r="DJ139" i="3" s="1"/>
  <c r="DF139" i="3"/>
  <c r="DG139" i="3"/>
  <c r="DF266" i="3"/>
  <c r="DG266" i="3"/>
  <c r="DJ266" i="3" s="1"/>
  <c r="DH266" i="3"/>
  <c r="DI266" i="3"/>
  <c r="DG227" i="3"/>
  <c r="DF227" i="3"/>
  <c r="DH227" i="3"/>
  <c r="DI227" i="3"/>
  <c r="DJ227" i="3" s="1"/>
  <c r="DF75" i="3"/>
  <c r="DJ75" i="3" s="1"/>
  <c r="DG75" i="3"/>
  <c r="DH75" i="3"/>
  <c r="DI75" i="3"/>
  <c r="DG41" i="3"/>
  <c r="DH41" i="3"/>
  <c r="DF41" i="3"/>
  <c r="DJ41" i="3" s="1"/>
  <c r="DI41" i="3"/>
  <c r="DF315" i="3"/>
  <c r="DG315" i="3"/>
  <c r="DJ315" i="3" s="1"/>
  <c r="DH315" i="3"/>
  <c r="DI315" i="3"/>
  <c r="DF119" i="3"/>
  <c r="DJ119" i="3" s="1"/>
  <c r="DG119" i="3"/>
  <c r="DH119" i="3"/>
  <c r="DI119" i="3"/>
  <c r="DF22" i="3"/>
  <c r="DG22" i="3"/>
  <c r="DJ22" i="3" s="1"/>
  <c r="DH22" i="3"/>
  <c r="DI22" i="3"/>
  <c r="DF308" i="3"/>
  <c r="DG308" i="3"/>
  <c r="DJ308" i="3" s="1"/>
  <c r="DH308" i="3"/>
  <c r="DI308" i="3"/>
  <c r="DH209" i="3"/>
  <c r="DG209" i="3"/>
  <c r="DI209" i="3"/>
  <c r="DF209" i="3"/>
  <c r="DJ209" i="3" s="1"/>
  <c r="GM28" i="1"/>
  <c r="GN28" i="1" s="1"/>
  <c r="DF42" i="3"/>
  <c r="DH42" i="3"/>
  <c r="DG42" i="3"/>
  <c r="DI42" i="3"/>
  <c r="DJ42" i="3" s="1"/>
  <c r="DF346" i="3"/>
  <c r="DJ346" i="3" s="1"/>
  <c r="DG346" i="3"/>
  <c r="DH346" i="3"/>
  <c r="DI346" i="3"/>
  <c r="DF92" i="3"/>
  <c r="DJ92" i="3" s="1"/>
  <c r="DG92" i="3"/>
  <c r="DH92" i="3"/>
  <c r="DI92" i="3"/>
  <c r="DG95" i="3"/>
  <c r="DJ95" i="3" s="1"/>
  <c r="DH95" i="3"/>
  <c r="DF95" i="3"/>
  <c r="DI95" i="3"/>
  <c r="DF13" i="3"/>
  <c r="DG13" i="3"/>
  <c r="DH13" i="3"/>
  <c r="DI13" i="3"/>
  <c r="DJ13" i="3" s="1"/>
  <c r="DG210" i="3"/>
  <c r="DF210" i="3"/>
  <c r="DJ210" i="3" s="1"/>
  <c r="DH210" i="3"/>
  <c r="DI210" i="3"/>
  <c r="DG55" i="3"/>
  <c r="DJ55" i="3" s="1"/>
  <c r="DI55" i="3"/>
  <c r="DF55" i="3"/>
  <c r="DH55" i="3"/>
  <c r="DG85" i="3"/>
  <c r="DH85" i="3"/>
  <c r="DF85" i="3"/>
  <c r="DI85" i="3"/>
  <c r="DJ85" i="3" s="1"/>
  <c r="DF350" i="3"/>
  <c r="DJ350" i="3" s="1"/>
  <c r="DG350" i="3"/>
  <c r="DH350" i="3"/>
  <c r="DI350" i="3"/>
  <c r="DF286" i="3"/>
  <c r="DG286" i="3"/>
  <c r="DH286" i="3"/>
  <c r="DI286" i="3"/>
  <c r="DJ286" i="3" s="1"/>
  <c r="DF304" i="3"/>
  <c r="DG304" i="3"/>
  <c r="DJ304" i="3" s="1"/>
  <c r="DH304" i="3"/>
  <c r="DI304" i="3"/>
  <c r="Q64" i="1"/>
  <c r="CP64" i="1" s="1"/>
  <c r="O64" i="1" s="1"/>
  <c r="S64" i="1"/>
  <c r="T64" i="1"/>
  <c r="V64" i="1"/>
  <c r="U64" i="1"/>
  <c r="DI129" i="3"/>
  <c r="DF129" i="3"/>
  <c r="DJ129" i="3" s="1"/>
  <c r="DG129" i="3"/>
  <c r="DH129" i="3"/>
  <c r="GM51" i="1"/>
  <c r="GN51" i="1" s="1"/>
  <c r="DF94" i="3"/>
  <c r="DH94" i="3"/>
  <c r="DI94" i="3"/>
  <c r="DJ94" i="3" s="1"/>
  <c r="DG94" i="3"/>
  <c r="CZ91" i="1"/>
  <c r="Y91" i="1" s="1"/>
  <c r="CY91" i="1"/>
  <c r="X91" i="1" s="1"/>
  <c r="GM91" i="1" s="1"/>
  <c r="GN91" i="1" s="1"/>
  <c r="AT26" i="1"/>
  <c r="F113" i="1"/>
  <c r="AT224" i="1"/>
  <c r="CP38" i="1"/>
  <c r="O38" i="1" s="1"/>
  <c r="GM38" i="1" s="1"/>
  <c r="GN38" i="1" s="1"/>
  <c r="CY45" i="1"/>
  <c r="X45" i="1" s="1"/>
  <c r="CZ45" i="1"/>
  <c r="Y45" i="1" s="1"/>
  <c r="CP83" i="1"/>
  <c r="O83" i="1" s="1"/>
  <c r="DH301" i="3"/>
  <c r="DI301" i="3"/>
  <c r="DJ301" i="3" s="1"/>
  <c r="DF301" i="3"/>
  <c r="DG301" i="3"/>
  <c r="DF180" i="3"/>
  <c r="DJ180" i="3" s="1"/>
  <c r="DG180" i="3"/>
  <c r="DH180" i="3"/>
  <c r="DI180" i="3"/>
  <c r="P77" i="1"/>
  <c r="Q77" i="1"/>
  <c r="S77" i="1"/>
  <c r="CP66" i="1"/>
  <c r="O66" i="1" s="1"/>
  <c r="GM66" i="1" s="1"/>
  <c r="GN66" i="1" s="1"/>
  <c r="W92" i="1"/>
  <c r="DF245" i="3"/>
  <c r="DG245" i="3"/>
  <c r="DJ245" i="3" s="1"/>
  <c r="DH245" i="3"/>
  <c r="DI245" i="3"/>
  <c r="DF261" i="3"/>
  <c r="DJ261" i="3" s="1"/>
  <c r="DG261" i="3"/>
  <c r="DH261" i="3"/>
  <c r="DI261" i="3"/>
  <c r="Y127" i="1"/>
  <c r="F221" i="1"/>
  <c r="CP170" i="1"/>
  <c r="O170" i="1" s="1"/>
  <c r="GM170" i="1" s="1"/>
  <c r="GN170" i="1" s="1"/>
  <c r="BD127" i="1"/>
  <c r="F219" i="1"/>
  <c r="O127" i="1"/>
  <c r="F196" i="1"/>
  <c r="CY130" i="1"/>
  <c r="X130" i="1" s="1"/>
  <c r="GM130" i="1" s="1"/>
  <c r="GN130" i="1" s="1"/>
  <c r="CZ130" i="1"/>
  <c r="Y130" i="1" s="1"/>
  <c r="T93" i="1"/>
  <c r="DF322" i="3"/>
  <c r="DG322" i="3"/>
  <c r="DH322" i="3"/>
  <c r="DI322" i="3"/>
  <c r="DJ322" i="3" s="1"/>
  <c r="U147" i="1"/>
  <c r="CP182" i="1"/>
  <c r="O182" i="1" s="1"/>
  <c r="GM182" i="1" s="1"/>
  <c r="GN182" i="1" s="1"/>
  <c r="CJ26" i="1" l="1"/>
  <c r="BA95" i="1"/>
  <c r="AH26" i="1"/>
  <c r="U95" i="1"/>
  <c r="AD26" i="1"/>
  <c r="Q95" i="1"/>
  <c r="AG26" i="1"/>
  <c r="T95" i="1"/>
  <c r="DW26" i="1"/>
  <c r="DJ95" i="1"/>
  <c r="GM64" i="1"/>
  <c r="GN64" i="1" s="1"/>
  <c r="EH22" i="1"/>
  <c r="P233" i="1"/>
  <c r="G16" i="2" s="1"/>
  <c r="EH254" i="1"/>
  <c r="EU22" i="1"/>
  <c r="EU254" i="1"/>
  <c r="P240" i="1"/>
  <c r="CZ92" i="1"/>
  <c r="Y92" i="1" s="1"/>
  <c r="CY92" i="1"/>
  <c r="X92" i="1" s="1"/>
  <c r="BD22" i="1"/>
  <c r="BD254" i="1"/>
  <c r="F249" i="1"/>
  <c r="EA26" i="1"/>
  <c r="DN95" i="1"/>
  <c r="CP175" i="1"/>
  <c r="O175" i="1" s="1"/>
  <c r="CZ155" i="1"/>
  <c r="Y155" i="1" s="1"/>
  <c r="CY155" i="1"/>
  <c r="X155" i="1" s="1"/>
  <c r="CP148" i="1"/>
  <c r="O148" i="1" s="1"/>
  <c r="GM148" i="1" s="1"/>
  <c r="GN148" i="1" s="1"/>
  <c r="CP147" i="1"/>
  <c r="O147" i="1" s="1"/>
  <c r="CY172" i="1"/>
  <c r="X172" i="1" s="1"/>
  <c r="CZ172" i="1"/>
  <c r="Y172" i="1" s="1"/>
  <c r="AZ22" i="1"/>
  <c r="AZ254" i="1"/>
  <c r="F235" i="1"/>
  <c r="EI22" i="1"/>
  <c r="P234" i="1"/>
  <c r="EI254" i="1"/>
  <c r="GM85" i="1"/>
  <c r="GN85" i="1" s="1"/>
  <c r="CY160" i="1"/>
  <c r="X160" i="1" s="1"/>
  <c r="CZ160" i="1"/>
  <c r="Y160" i="1" s="1"/>
  <c r="CP172" i="1"/>
  <c r="O172" i="1" s="1"/>
  <c r="CP155" i="1"/>
  <c r="O155" i="1" s="1"/>
  <c r="CZ164" i="1"/>
  <c r="Y164" i="1" s="1"/>
  <c r="CY164" i="1"/>
  <c r="X164" i="1" s="1"/>
  <c r="CP92" i="1"/>
  <c r="O92" i="1" s="1"/>
  <c r="GM92" i="1" s="1"/>
  <c r="GN92" i="1" s="1"/>
  <c r="AC26" i="1"/>
  <c r="CE95" i="1"/>
  <c r="CF95" i="1"/>
  <c r="CH95" i="1"/>
  <c r="P95" i="1"/>
  <c r="DV26" i="1"/>
  <c r="DI95" i="1"/>
  <c r="CZ60" i="1"/>
  <c r="Y60" i="1" s="1"/>
  <c r="CY60" i="1"/>
  <c r="X60" i="1" s="1"/>
  <c r="CP84" i="1"/>
  <c r="O84" i="1" s="1"/>
  <c r="GM82" i="1"/>
  <c r="AJ26" i="1"/>
  <c r="W95" i="1"/>
  <c r="CY76" i="1"/>
  <c r="X76" i="1" s="1"/>
  <c r="GM76" i="1" s="1"/>
  <c r="GN76" i="1" s="1"/>
  <c r="CZ76" i="1"/>
  <c r="Y76" i="1" s="1"/>
  <c r="EP26" i="1"/>
  <c r="P102" i="1"/>
  <c r="EP224" i="1"/>
  <c r="CP65" i="1"/>
  <c r="O65" i="1" s="1"/>
  <c r="GM65" i="1" s="1"/>
  <c r="GN65" i="1" s="1"/>
  <c r="EB26" i="1"/>
  <c r="DO95" i="1"/>
  <c r="CZ93" i="1"/>
  <c r="Y93" i="1" s="1"/>
  <c r="CY93" i="1"/>
  <c r="X93" i="1" s="1"/>
  <c r="CP164" i="1"/>
  <c r="O164" i="1" s="1"/>
  <c r="GM164" i="1" s="1"/>
  <c r="GN164" i="1" s="1"/>
  <c r="CY151" i="1"/>
  <c r="X151" i="1" s="1"/>
  <c r="CY84" i="1"/>
  <c r="X84" i="1" s="1"/>
  <c r="CZ84" i="1"/>
  <c r="Y84" i="1" s="1"/>
  <c r="GM60" i="1"/>
  <c r="GN60" i="1" s="1"/>
  <c r="CY64" i="1"/>
  <c r="X64" i="1" s="1"/>
  <c r="CZ64" i="1"/>
  <c r="Y64" i="1" s="1"/>
  <c r="DU95" i="1"/>
  <c r="CP89" i="1"/>
  <c r="O89" i="1" s="1"/>
  <c r="EO127" i="1"/>
  <c r="P200" i="1"/>
  <c r="AI95" i="1"/>
  <c r="ER26" i="1"/>
  <c r="P106" i="1"/>
  <c r="ER224" i="1"/>
  <c r="GM144" i="1"/>
  <c r="GN144" i="1" s="1"/>
  <c r="CY147" i="1"/>
  <c r="X147" i="1" s="1"/>
  <c r="CP93" i="1"/>
  <c r="O93" i="1" s="1"/>
  <c r="GM93" i="1" s="1"/>
  <c r="GN93" i="1" s="1"/>
  <c r="AT22" i="1"/>
  <c r="F242" i="1"/>
  <c r="U16" i="2" s="1"/>
  <c r="AT254" i="1"/>
  <c r="ET22" i="1"/>
  <c r="P237" i="1"/>
  <c r="ET254" i="1"/>
  <c r="DY95" i="1"/>
  <c r="GM176" i="1"/>
  <c r="GN176" i="1" s="1"/>
  <c r="GM136" i="1"/>
  <c r="GN136" i="1" s="1"/>
  <c r="AP22" i="1"/>
  <c r="F233" i="1"/>
  <c r="V16" i="2" s="1"/>
  <c r="AP254" i="1"/>
  <c r="GM141" i="1"/>
  <c r="GN141" i="1" s="1"/>
  <c r="CP151" i="1"/>
  <c r="O151" i="1" s="1"/>
  <c r="GM151" i="1" s="1"/>
  <c r="GN151" i="1" s="1"/>
  <c r="CY80" i="1"/>
  <c r="X80" i="1" s="1"/>
  <c r="CZ80" i="1"/>
  <c r="Y80" i="1" s="1"/>
  <c r="CP160" i="1"/>
  <c r="O160" i="1" s="1"/>
  <c r="GM160" i="1" s="1"/>
  <c r="GN160" i="1" s="1"/>
  <c r="AF95" i="1"/>
  <c r="BC22" i="1"/>
  <c r="F240" i="1"/>
  <c r="BC254" i="1"/>
  <c r="AL95" i="1"/>
  <c r="CY77" i="1"/>
  <c r="X77" i="1" s="1"/>
  <c r="CZ77" i="1"/>
  <c r="Y77" i="1" s="1"/>
  <c r="CP77" i="1"/>
  <c r="O77" i="1" s="1"/>
  <c r="GM77" i="1" s="1"/>
  <c r="GN77" i="1" s="1"/>
  <c r="CP80" i="1"/>
  <c r="O80" i="1" s="1"/>
  <c r="EL22" i="1"/>
  <c r="P242" i="1"/>
  <c r="F16" i="2" s="1"/>
  <c r="EL254" i="1"/>
  <c r="CY89" i="1"/>
  <c r="X89" i="1" s="1"/>
  <c r="EC95" i="1" s="1"/>
  <c r="CZ89" i="1"/>
  <c r="Y89" i="1" s="1"/>
  <c r="CY73" i="1"/>
  <c r="X73" i="1" s="1"/>
  <c r="CZ73" i="1"/>
  <c r="Y73" i="1" s="1"/>
  <c r="GM73" i="1"/>
  <c r="GN73" i="1" s="1"/>
  <c r="AK95" i="1"/>
  <c r="EV22" i="1"/>
  <c r="EV254" i="1"/>
  <c r="P249" i="1"/>
  <c r="BB22" i="1"/>
  <c r="BB254" i="1"/>
  <c r="F237" i="1"/>
  <c r="AU22" i="1"/>
  <c r="AU254" i="1"/>
  <c r="F243" i="1"/>
  <c r="GM83" i="1"/>
  <c r="CZ179" i="1"/>
  <c r="Y179" i="1" s="1"/>
  <c r="CY179" i="1"/>
  <c r="X179" i="1" s="1"/>
  <c r="CP57" i="1"/>
  <c r="O57" i="1" s="1"/>
  <c r="GM57" i="1" s="1"/>
  <c r="GN57" i="1" s="1"/>
  <c r="DZ26" i="1"/>
  <c r="DM95" i="1"/>
  <c r="GM40" i="1"/>
  <c r="GN40" i="1" s="1"/>
  <c r="EM22" i="1"/>
  <c r="P243" i="1"/>
  <c r="EM254" i="1"/>
  <c r="ES26" i="1"/>
  <c r="P115" i="1"/>
  <c r="ES224" i="1"/>
  <c r="AQ22" i="1"/>
  <c r="F234" i="1"/>
  <c r="AQ254" i="1"/>
  <c r="CY175" i="1"/>
  <c r="X175" i="1" s="1"/>
  <c r="CZ175" i="1"/>
  <c r="Y175" i="1" s="1"/>
  <c r="GM45" i="1"/>
  <c r="GN45" i="1" s="1"/>
  <c r="CZ57" i="1"/>
  <c r="Y57" i="1" s="1"/>
  <c r="CY57" i="1"/>
  <c r="X57" i="1" s="1"/>
  <c r="AE95" i="1"/>
  <c r="AY127" i="1"/>
  <c r="F202" i="1"/>
  <c r="GM154" i="1"/>
  <c r="GN154" i="1" s="1"/>
  <c r="EG22" i="1"/>
  <c r="P228" i="1"/>
  <c r="EG254" i="1"/>
  <c r="CY171" i="1"/>
  <c r="X171" i="1" s="1"/>
  <c r="CZ171" i="1"/>
  <c r="Y171" i="1" s="1"/>
  <c r="AO22" i="1"/>
  <c r="F228" i="1"/>
  <c r="AO254" i="1"/>
  <c r="AW127" i="1"/>
  <c r="F200" i="1"/>
  <c r="GM69" i="1"/>
  <c r="GN69" i="1" s="1"/>
  <c r="GM52" i="1"/>
  <c r="GN52" i="1" s="1"/>
  <c r="GM171" i="1"/>
  <c r="GN171" i="1" s="1"/>
  <c r="GM72" i="1"/>
  <c r="GN72" i="1" s="1"/>
  <c r="F102" i="1"/>
  <c r="AX26" i="1"/>
  <c r="AX224" i="1"/>
  <c r="CP179" i="1"/>
  <c r="O179" i="1" s="1"/>
  <c r="GM179" i="1" s="1"/>
  <c r="GN179" i="1" s="1"/>
  <c r="DX95" i="1"/>
  <c r="GM142" i="1"/>
  <c r="GN142" i="1" s="1"/>
  <c r="EC26" i="1" l="1"/>
  <c r="DP95" i="1"/>
  <c r="DI26" i="1"/>
  <c r="P107" i="1"/>
  <c r="DI224" i="1"/>
  <c r="EU18" i="1"/>
  <c r="P270" i="1"/>
  <c r="AZ18" i="1"/>
  <c r="F265" i="1"/>
  <c r="AK26" i="1"/>
  <c r="X95" i="1"/>
  <c r="P26" i="1"/>
  <c r="F98" i="1"/>
  <c r="P224" i="1"/>
  <c r="EH18" i="1"/>
  <c r="P263" i="1"/>
  <c r="CH26" i="1"/>
  <c r="AY95" i="1"/>
  <c r="DO26" i="1"/>
  <c r="P119" i="1"/>
  <c r="DO224" i="1"/>
  <c r="AX22" i="1"/>
  <c r="AX254" i="1"/>
  <c r="F231" i="1"/>
  <c r="DM26" i="1"/>
  <c r="DM224" i="1"/>
  <c r="P117" i="1"/>
  <c r="ER22" i="1"/>
  <c r="P235" i="1"/>
  <c r="ER254" i="1"/>
  <c r="CF26" i="1"/>
  <c r="AW95" i="1"/>
  <c r="GM147" i="1"/>
  <c r="GN147" i="1" s="1"/>
  <c r="AF26" i="1"/>
  <c r="S95" i="1"/>
  <c r="ED95" i="1"/>
  <c r="EP22" i="1"/>
  <c r="P231" i="1"/>
  <c r="EP254" i="1"/>
  <c r="DJ26" i="1"/>
  <c r="P109" i="1"/>
  <c r="DJ224" i="1"/>
  <c r="AI26" i="1"/>
  <c r="V95" i="1"/>
  <c r="EL18" i="1"/>
  <c r="P272" i="1"/>
  <c r="T26" i="1"/>
  <c r="F116" i="1"/>
  <c r="T224" i="1"/>
  <c r="EG18" i="1"/>
  <c r="P258" i="1"/>
  <c r="GN83" i="1"/>
  <c r="FT95" i="1" s="1"/>
  <c r="FS95" i="1"/>
  <c r="GM175" i="1"/>
  <c r="GN175" i="1" s="1"/>
  <c r="EV18" i="1"/>
  <c r="P279" i="1"/>
  <c r="DT95" i="1"/>
  <c r="GM89" i="1"/>
  <c r="GN89" i="1" s="1"/>
  <c r="GM155" i="1"/>
  <c r="GN155" i="1" s="1"/>
  <c r="DN26" i="1"/>
  <c r="P118" i="1"/>
  <c r="DN224" i="1"/>
  <c r="Q26" i="1"/>
  <c r="F107" i="1"/>
  <c r="Q224" i="1"/>
  <c r="GM80" i="1"/>
  <c r="GN80" i="1" s="1"/>
  <c r="GM172" i="1"/>
  <c r="GN172" i="1" s="1"/>
  <c r="CE26" i="1"/>
  <c r="AV95" i="1"/>
  <c r="U26" i="1"/>
  <c r="F117" i="1"/>
  <c r="U224" i="1"/>
  <c r="AP18" i="1"/>
  <c r="F263" i="1"/>
  <c r="GN82" i="1"/>
  <c r="BD18" i="1"/>
  <c r="F279" i="1"/>
  <c r="AB95" i="1"/>
  <c r="EM18" i="1"/>
  <c r="P273" i="1"/>
  <c r="W26" i="1"/>
  <c r="F119" i="1"/>
  <c r="W224" i="1"/>
  <c r="AQ18" i="1"/>
  <c r="F264" i="1"/>
  <c r="AU18" i="1"/>
  <c r="F273" i="1"/>
  <c r="ET18" i="1"/>
  <c r="P267" i="1"/>
  <c r="BB18" i="1"/>
  <c r="F267" i="1"/>
  <c r="AL26" i="1"/>
  <c r="Y95" i="1"/>
  <c r="GM84" i="1"/>
  <c r="GN84" i="1" s="1"/>
  <c r="EI18" i="1"/>
  <c r="P264" i="1"/>
  <c r="BA26" i="1"/>
  <c r="F115" i="1"/>
  <c r="BA224" i="1"/>
  <c r="AE26" i="1"/>
  <c r="R95" i="1"/>
  <c r="DU26" i="1"/>
  <c r="FW95" i="1"/>
  <c r="FX95" i="1"/>
  <c r="DH95" i="1"/>
  <c r="FZ95" i="1"/>
  <c r="AO18" i="1"/>
  <c r="F258" i="1"/>
  <c r="ES22" i="1"/>
  <c r="ES254" i="1"/>
  <c r="P244" i="1"/>
  <c r="H16" i="2" s="1"/>
  <c r="BC18" i="1"/>
  <c r="F270" i="1"/>
  <c r="AT18" i="1"/>
  <c r="F272" i="1"/>
  <c r="DX26" i="1"/>
  <c r="DK95" i="1"/>
  <c r="DY26" i="1"/>
  <c r="DL95" i="1"/>
  <c r="P22" i="1" l="1"/>
  <c r="F227" i="1"/>
  <c r="P254" i="1"/>
  <c r="FS26" i="1"/>
  <c r="EJ95" i="1"/>
  <c r="FX26" i="1"/>
  <c r="EO95" i="1"/>
  <c r="R26" i="1"/>
  <c r="F109" i="1"/>
  <c r="R224" i="1"/>
  <c r="BA22" i="1"/>
  <c r="BA254" i="1"/>
  <c r="F244" i="1"/>
  <c r="W16" i="2" s="1"/>
  <c r="Q22" i="1"/>
  <c r="Q254" i="1"/>
  <c r="F236" i="1"/>
  <c r="AY26" i="1"/>
  <c r="F103" i="1"/>
  <c r="AY224" i="1"/>
  <c r="AW26" i="1"/>
  <c r="F101" i="1"/>
  <c r="AW224" i="1"/>
  <c r="X26" i="1"/>
  <c r="F121" i="1"/>
  <c r="X224" i="1"/>
  <c r="DH26" i="1"/>
  <c r="P98" i="1"/>
  <c r="DH224" i="1"/>
  <c r="FT26" i="1"/>
  <c r="EK95" i="1"/>
  <c r="FW26" i="1"/>
  <c r="EN95" i="1"/>
  <c r="W22" i="1"/>
  <c r="F248" i="1"/>
  <c r="W254" i="1"/>
  <c r="DN22" i="1"/>
  <c r="DN254" i="1"/>
  <c r="P247" i="1"/>
  <c r="V26" i="1"/>
  <c r="F118" i="1"/>
  <c r="V224" i="1"/>
  <c r="DM22" i="1"/>
  <c r="P246" i="1"/>
  <c r="DM254" i="1"/>
  <c r="AB26" i="1"/>
  <c r="O95" i="1"/>
  <c r="AV26" i="1"/>
  <c r="F100" i="1"/>
  <c r="AV224" i="1"/>
  <c r="DJ22" i="1"/>
  <c r="DJ254" i="1"/>
  <c r="P238" i="1"/>
  <c r="S26" i="1"/>
  <c r="F110" i="1"/>
  <c r="S224" i="1"/>
  <c r="ER18" i="1"/>
  <c r="P265" i="1"/>
  <c r="T22" i="1"/>
  <c r="F245" i="1"/>
  <c r="T254" i="1"/>
  <c r="DT26" i="1"/>
  <c r="DG95" i="1"/>
  <c r="EP18" i="1"/>
  <c r="P261" i="1"/>
  <c r="DO22" i="1"/>
  <c r="P248" i="1"/>
  <c r="DO254" i="1"/>
  <c r="DL26" i="1"/>
  <c r="P116" i="1"/>
  <c r="DL224" i="1"/>
  <c r="AX18" i="1"/>
  <c r="F261" i="1"/>
  <c r="ES18" i="1"/>
  <c r="P274" i="1"/>
  <c r="CA95" i="1"/>
  <c r="DK26" i="1"/>
  <c r="P110" i="1"/>
  <c r="DK224" i="1"/>
  <c r="DI22" i="1"/>
  <c r="P236" i="1"/>
  <c r="DI254" i="1"/>
  <c r="DP26" i="1"/>
  <c r="P121" i="1"/>
  <c r="DP224" i="1"/>
  <c r="Y26" i="1"/>
  <c r="F122" i="1"/>
  <c r="Y224" i="1"/>
  <c r="CB95" i="1"/>
  <c r="FZ26" i="1"/>
  <c r="EQ95" i="1"/>
  <c r="U22" i="1"/>
  <c r="U254" i="1"/>
  <c r="F246" i="1"/>
  <c r="ED26" i="1"/>
  <c r="DQ95" i="1"/>
  <c r="CB26" i="1" l="1"/>
  <c r="AS95" i="1"/>
  <c r="BA18" i="1"/>
  <c r="F274" i="1"/>
  <c r="DJ18" i="1"/>
  <c r="P268" i="1"/>
  <c r="W18" i="1"/>
  <c r="F278" i="1"/>
  <c r="Q18" i="1"/>
  <c r="F266" i="1"/>
  <c r="DP22" i="1"/>
  <c r="DP254" i="1"/>
  <c r="P250" i="1"/>
  <c r="DO18" i="1"/>
  <c r="P278" i="1"/>
  <c r="EQ26" i="1"/>
  <c r="P103" i="1"/>
  <c r="EQ224" i="1"/>
  <c r="EN26" i="1"/>
  <c r="P100" i="1"/>
  <c r="EN224" i="1"/>
  <c r="DL22" i="1"/>
  <c r="P245" i="1"/>
  <c r="DL254" i="1"/>
  <c r="DK22" i="1"/>
  <c r="P239" i="1"/>
  <c r="J16" i="2" s="1"/>
  <c r="DK254" i="1"/>
  <c r="AW22" i="1"/>
  <c r="AW254" i="1"/>
  <c r="F230" i="1"/>
  <c r="Y22" i="1"/>
  <c r="F251" i="1"/>
  <c r="Y254" i="1"/>
  <c r="AV22" i="1"/>
  <c r="AV254" i="1"/>
  <c r="F229" i="1"/>
  <c r="O26" i="1"/>
  <c r="F97" i="1"/>
  <c r="O224" i="1"/>
  <c r="DH22" i="1"/>
  <c r="DH254" i="1"/>
  <c r="P227" i="1"/>
  <c r="R22" i="1"/>
  <c r="R254" i="1"/>
  <c r="F238" i="1"/>
  <c r="DI18" i="1"/>
  <c r="P266" i="1"/>
  <c r="CA26" i="1"/>
  <c r="AR95" i="1"/>
  <c r="P18" i="1"/>
  <c r="F257" i="1"/>
  <c r="EK26" i="1"/>
  <c r="P112" i="1"/>
  <c r="EK224" i="1"/>
  <c r="DG26" i="1"/>
  <c r="P97" i="1"/>
  <c r="DG224" i="1"/>
  <c r="DQ26" i="1"/>
  <c r="P122" i="1"/>
  <c r="DQ224" i="1"/>
  <c r="EJ26" i="1"/>
  <c r="P123" i="1"/>
  <c r="EJ224" i="1"/>
  <c r="U18" i="1"/>
  <c r="F276" i="1"/>
  <c r="DM18" i="1"/>
  <c r="P276" i="1"/>
  <c r="X22" i="1"/>
  <c r="X254" i="1"/>
  <c r="F250" i="1"/>
  <c r="EO26" i="1"/>
  <c r="P101" i="1"/>
  <c r="EO224" i="1"/>
  <c r="T18" i="1"/>
  <c r="F275" i="1"/>
  <c r="V22" i="1"/>
  <c r="F247" i="1"/>
  <c r="V254" i="1"/>
  <c r="S22" i="1"/>
  <c r="F239" i="1"/>
  <c r="Y16" i="2" s="1"/>
  <c r="S254" i="1"/>
  <c r="DN18" i="1"/>
  <c r="P277" i="1"/>
  <c r="AY22" i="1"/>
  <c r="AY254" i="1"/>
  <c r="F232" i="1"/>
  <c r="EK22" i="1" l="1"/>
  <c r="EK254" i="1"/>
  <c r="P241" i="1"/>
  <c r="E16" i="2" s="1"/>
  <c r="I16" i="2" s="1"/>
  <c r="N16" i="2" s="1"/>
  <c r="AR26" i="1"/>
  <c r="F123" i="1"/>
  <c r="AR224" i="1"/>
  <c r="AV18" i="1"/>
  <c r="F259" i="1"/>
  <c r="AY18" i="1"/>
  <c r="F262" i="1"/>
  <c r="X18" i="1"/>
  <c r="F280" i="1"/>
  <c r="Y18" i="1"/>
  <c r="F281" i="1"/>
  <c r="DH18" i="1"/>
  <c r="P257" i="1"/>
  <c r="DG22" i="1"/>
  <c r="DG254" i="1"/>
  <c r="P226" i="1"/>
  <c r="EN22" i="1"/>
  <c r="EN254" i="1"/>
  <c r="P229" i="1"/>
  <c r="EQ22" i="1"/>
  <c r="EQ254" i="1"/>
  <c r="P232" i="1"/>
  <c r="AW18" i="1"/>
  <c r="F260" i="1"/>
  <c r="EJ22" i="1"/>
  <c r="P252" i="1"/>
  <c r="EJ254" i="1"/>
  <c r="R18" i="1"/>
  <c r="F268" i="1"/>
  <c r="DQ22" i="1"/>
  <c r="P251" i="1"/>
  <c r="DQ254" i="1"/>
  <c r="AS26" i="1"/>
  <c r="F112" i="1"/>
  <c r="AS224" i="1"/>
  <c r="DP18" i="1"/>
  <c r="P280" i="1"/>
  <c r="S18" i="1"/>
  <c r="F269" i="1"/>
  <c r="DK18" i="1"/>
  <c r="P269" i="1"/>
  <c r="V18" i="1"/>
  <c r="F277" i="1"/>
  <c r="DL18" i="1"/>
  <c r="P275" i="1"/>
  <c r="O22" i="1"/>
  <c r="O254" i="1"/>
  <c r="F226" i="1"/>
  <c r="EO22" i="1"/>
  <c r="EO254" i="1"/>
  <c r="P230" i="1"/>
  <c r="DG18" i="1" l="1"/>
  <c r="P256" i="1"/>
  <c r="DQ18" i="1"/>
  <c r="P281" i="1"/>
  <c r="EN18" i="1"/>
  <c r="P259" i="1"/>
  <c r="O18" i="1"/>
  <c r="F256" i="1"/>
  <c r="EQ18" i="1"/>
  <c r="P262" i="1"/>
  <c r="EK18" i="1"/>
  <c r="P271" i="1"/>
  <c r="EO18" i="1"/>
  <c r="P260" i="1"/>
  <c r="EJ18" i="1"/>
  <c r="P282" i="1"/>
  <c r="P283" i="1" s="1"/>
  <c r="AR22" i="1"/>
  <c r="F252" i="1"/>
  <c r="AR254" i="1"/>
  <c r="AS22" i="1"/>
  <c r="AS254" i="1"/>
  <c r="F241" i="1"/>
  <c r="T16" i="2" s="1"/>
  <c r="X16" i="2" s="1"/>
  <c r="AC16" i="2" s="1"/>
  <c r="P284" i="1" l="1"/>
  <c r="P285" i="1" s="1"/>
  <c r="AS18" i="1"/>
  <c r="F271" i="1"/>
  <c r="AR18" i="1"/>
  <c r="F282" i="1"/>
  <c r="F283" i="1" s="1"/>
  <c r="F284" i="1" l="1"/>
  <c r="F285" i="1"/>
</calcChain>
</file>

<file path=xl/sharedStrings.xml><?xml version="1.0" encoding="utf-8"?>
<sst xmlns="http://schemas.openxmlformats.org/spreadsheetml/2006/main" count="14144" uniqueCount="396">
  <si>
    <t>Smeta.RU (Terminal)  (495) 974-1589</t>
  </si>
  <si>
    <t>_PS_</t>
  </si>
  <si>
    <t>Smeta.RU (Terminal)</t>
  </si>
  <si>
    <t/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</si>
  <si>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</si>
  <si>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СД_357760_ Благоустройство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</si>
  <si>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</si>
  <si>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</si>
  <si>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</si>
  <si>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</si>
  <si>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</si>
  <si>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</si>
  <si>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</si>
  <si>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</si>
  <si>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</si>
  <si>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</si>
  <si>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</si>
  <si>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</si>
  <si>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</si>
  <si>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</si>
  <si>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07-01-01</t>
  </si>
  <si>
    <t>Благоустройство</t>
  </si>
  <si>
    <t>Новый раздел</t>
  </si>
  <si>
    <t>СМР по благоустройству КЛ в траншее 52,8 м2</t>
  </si>
  <si>
    <t>6.68-51-2</t>
  </si>
  <si>
    <t>Разборка покрытий и оснований щебеночных</t>
  </si>
  <si>
    <t>100 м3 конструкций</t>
  </si>
  <si>
    <t>ТСН-2001.6 Доп. 77, Сб. 68, т. 51, поз. 2</t>
  </si>
  <si>
    <t>*1,05</t>
  </si>
  <si>
    <t>Ремонтно-строительные работы</t>
  </si>
  <si>
    <t>ТСН-2001.6-68. Благоустройство</t>
  </si>
  <si>
    <t>ТСН-2001.6-68-1</t>
  </si>
  <si>
    <t>Поправка: О.П. п.3.4.30.г</t>
  </si>
  <si>
    <t>Разборка покрытий и оснований щебеночных (прим. Разборка асфальтовой коршки)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</si>
  <si>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</si>
  <si>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</si>
  <si>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</si>
  <si>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</si>
  <si>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Строительные работы</t>
  </si>
  <si>
    <t>ТСН-2001.3-27. Автомобильные дороги</t>
  </si>
  <si>
    <t>ТСН-2001.3-27-1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</si>
  <si>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</si>
  <si>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</si>
  <si>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</si>
  <si>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</si>
  <si>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</si>
  <si>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</si>
  <si>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</si>
  <si>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</si>
  <si>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</si>
  <si>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</si>
  <si>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Устройство подстилающих и выравнивающих слоев оснований из щебня (прим. асфальтовая крошка)</t>
  </si>
  <si>
    <t>1.3-3-45</t>
  </si>
  <si>
    <t>Крошка асфальтовая (1,7*1,74 м3=2,958 т)</t>
  </si>
  <si>
    <t>т</t>
  </si>
  <si>
    <t>ТСН-2001.1 Доп. 79, Р. 3, о. 3, поз. 45</t>
  </si>
  <si>
    <t>3.27-35-1</t>
  </si>
  <si>
    <t>Нарезка швов в бетоне затвердевшем</t>
  </si>
  <si>
    <t>100 м шва</t>
  </si>
  <si>
    <t>ТСН-2001.3 Доп. 79, Сб. 27, т. 35, поз. 1</t>
  </si>
  <si>
    <t>6.68-51-5</t>
  </si>
  <si>
    <t>Разборка покрытий и оснований цементобетонных</t>
  </si>
  <si>
    <t>ТСН-2001.6 Доп. 77, Сб. 68, т. 51, поз. 5</t>
  </si>
  <si>
    <t>6.68-51-4</t>
  </si>
  <si>
    <t>Разборка покрытий и оснований асфальтобетонных</t>
  </si>
  <si>
    <t>ТСН-2001.6 Доп. 77, Сб. 68, т. 51, поз. 4</t>
  </si>
  <si>
    <t>Устройство подстилающих и выравнивающих слоев оснований из щебня (7 м*2,4=16,8 м2*0,05=0,84 м3)</t>
  </si>
  <si>
    <t>Крошка асфальтовая для устройства покрытия трамвайных путей из сборных железобетонных плит (0,84 м3*1,7 т/м3=1,43 т.)</t>
  </si>
  <si>
    <t>Крошка асфальтовая (1,7*0,7=1,19 т)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</si>
  <si>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</si>
  <si>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</si>
  <si>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</si>
  <si>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3.27-46-1</t>
  </si>
  <si>
    <t>Устройство покрытий из асфальтобетонных смесей вручную, толщина 4 см (толщ.слоя 6 см.)</t>
  </si>
  <si>
    <t>100 м2</t>
  </si>
  <si>
    <t>ТСН-2001.3 Доп. 68, Сб. 27, т. 46, поз. 1</t>
  </si>
  <si>
    <t>)*1,5</t>
  </si>
  <si>
    <t>)*1,5)*1,05</t>
  </si>
  <si>
    <t>1.3-3-4</t>
  </si>
  <si>
    <t>Смесь асфальтобетонная дорожная, горячая, крупнозернистая, марка II</t>
  </si>
  <si>
    <t>ТСН-2001.1 Доп. 79, Р. 3, о. 3, поз. 4</t>
  </si>
  <si>
    <t>Устройство покрытий из асфальтобетонных смесей вручную, толщина 4 см (толщ. слоя 6 см. К=1,5)</t>
  </si>
  <si>
    <t>Устройство покрытий из асфальтобетонных смесей вручную, толщина 4 см (толщ.слоя 5 см.)</t>
  </si>
  <si>
    <t>Устройство покрытий из асфальтобетонных смесей вручную, толщина 4 см (толщ. слоя 5 см. К=1,25)</t>
  </si>
  <si>
    <t>)*1,25</t>
  </si>
  <si>
    <t>)*1,25)*1,05</t>
  </si>
  <si>
    <t>1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</si>
  <si>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</si>
  <si>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</si>
  <si>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</si>
  <si>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Озеленение</t>
  </si>
  <si>
    <t>ТСН-2001.3-47-1</t>
  </si>
  <si>
    <t>1,1</t>
  </si>
  <si>
    <t>1.4-6-1</t>
  </si>
  <si>
    <t>Земля растительная</t>
  </si>
  <si>
    <t>ТСН-2001.1 Доп. 79, Р. 4, о. 6, поз. 1</t>
  </si>
  <si>
    <t>2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</si>
  <si>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</si>
  <si>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</si>
  <si>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</si>
  <si>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2,1</t>
  </si>
  <si>
    <t>3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</si>
  <si>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</si>
  <si>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</si>
  <si>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</si>
  <si>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3,1</t>
  </si>
  <si>
    <t>1.4-6-6</t>
  </si>
  <si>
    <t>Семена (смесь универсальная) газонных трав</t>
  </si>
  <si>
    <t>кг</t>
  </si>
  <si>
    <t>ТСН-2001.1 Доп. 79, Р. 4, о. 6, поз. 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</si>
  <si>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</si>
  <si>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</si>
  <si>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</si>
  <si>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</si>
  <si>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</si>
  <si>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</si>
  <si>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</si>
  <si>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</si>
  <si>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</si>
  <si>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</si>
  <si>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</si>
  <si>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</si>
  <si>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</si>
  <si>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</si>
  <si>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</si>
  <si>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</si>
  <si>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</si>
  <si>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</si>
  <si>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</si>
  <si>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</si>
  <si>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</si>
  <si>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</si>
  <si>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</si>
  <si>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</si>
  <si>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</si>
  <si>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</si>
  <si>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</si>
  <si>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</si>
  <si>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</si>
  <si>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</si>
  <si>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</si>
  <si>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</si>
  <si>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</si>
  <si>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</si>
  <si>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</si>
  <si>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</si>
  <si>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</si>
  <si>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</si>
  <si>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</si>
  <si>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</si>
  <si>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</si>
  <si>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</si>
  <si>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</si>
  <si>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</si>
  <si>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</si>
  <si>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</si>
  <si>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</si>
  <si>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</si>
  <si>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</si>
  <si>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</si>
  <si>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</si>
  <si>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</si>
  <si>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</si>
  <si>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</si>
  <si>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 по благоустройству КЛ в трубах 9,6 м2</t>
  </si>
  <si>
    <t>Крошка асфальтовая (1,7*0,55=0,935 т)</t>
  </si>
  <si>
    <t>1.3-3-9</t>
  </si>
  <si>
    <t>Смесь асфальтобетонная дорожная, горячая, мелкозернистая, марка II, тип В</t>
  </si>
  <si>
    <t>ТСН-2001.1 Доп. 79, Р. 3, о. 3, поз. 9</t>
  </si>
  <si>
    <t>Устройство покрытий из асфальтобетонных смесей вручную, толщина 4 см</t>
  </si>
  <si>
    <t>)*0,25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</si>
  <si>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</si>
  <si>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</si>
  <si>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</si>
  <si>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</si>
  <si>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</si>
  <si>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</si>
  <si>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</si>
  <si>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)*3</t>
  </si>
  <si>
    <t>5718400000</t>
  </si>
  <si>
    <t>Смеси асфальтобетонные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</si>
  <si>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</si>
  <si>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 (газон под трубы: 33,67 м2*0,75=25,25 м2)</t>
  </si>
  <si>
    <t>ТСН-2001.3 Доп. 74, Сб. 47, т. 26, поз. 3</t>
  </si>
  <si>
    <t>9797020000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</si>
  <si>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</si>
  <si>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</si>
  <si>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</si>
  <si>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</si>
  <si>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</si>
  <si>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</si>
  <si>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</si>
  <si>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</si>
  <si>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</si>
  <si>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</si>
  <si>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</si>
  <si>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</si>
  <si>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</si>
  <si>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</si>
  <si>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</si>
  <si>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</si>
  <si>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</si>
  <si>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</si>
  <si>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</si>
  <si>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</si>
  <si>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</si>
  <si>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</si>
  <si>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</si>
  <si>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</si>
  <si>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</si>
  <si>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</si>
  <si>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</si>
  <si>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</si>
  <si>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</si>
  <si>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</si>
  <si>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</si>
  <si>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</si>
  <si>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</si>
  <si>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</si>
  <si>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</si>
  <si>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</si>
  <si>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</si>
  <si>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</si>
  <si>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</si>
  <si>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</si>
  <si>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</si>
  <si>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0</t>
  </si>
  <si>
    <t>9999990008</t>
  </si>
  <si>
    <t>Трудозатраты рабочих</t>
  </si>
  <si>
    <t>чел.-ч.</t>
  </si>
  <si>
    <t>2.1-2-1</t>
  </si>
  <si>
    <t>ТСН-2001.2. Доп. 68. п.1-2-1 (020101)</t>
  </si>
  <si>
    <t>Тракторы на гусеничном ходу, мощность до 60 кВт (81 л.с.)</t>
  </si>
  <si>
    <t>маш.-ч</t>
  </si>
  <si>
    <t>9999990009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</si>
  <si>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</si>
  <si>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</si>
  <si>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</si>
  <si>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</si>
  <si>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</si>
  <si>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</si>
  <si>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</si>
  <si>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</si>
  <si>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</si>
  <si>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</si>
  <si>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</si>
  <si>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</si>
  <si>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</si>
  <si>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</si>
  <si>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</si>
  <si>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</si>
  <si>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</si>
  <si>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</si>
  <si>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2.1-1-43</t>
  </si>
  <si>
    <t>ТСН-2001.2. Доп. 68. п.1-1-43 (012102)</t>
  </si>
  <si>
    <t>Бульдозеры гусеничные, мощность до 59 кВт (80 л.с.)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</si>
  <si>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</si>
  <si>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</si>
  <si>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</si>
  <si>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</si>
  <si>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</si>
  <si>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</si>
  <si>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2.1-5-4</t>
  </si>
  <si>
    <t>ТСН-2001.2. Доп. 1-42, п. 1-5-4 (050201)</t>
  </si>
  <si>
    <t>Катки дорожные самоходные статические, масса до 5 т</t>
  </si>
  <si>
    <t>2.1-5-5</t>
  </si>
  <si>
    <t>ТСН-2001.2. Доп. 68. п.1-5-5 (050202)</t>
  </si>
  <si>
    <t>Катки дорожные самоходные статические, масса до 10 т</t>
  </si>
  <si>
    <t>)*0,75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</si>
  <si>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</si>
  <si>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</si>
  <si>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</si>
  <si>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</si>
  <si>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</si>
  <si>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</si>
  <si>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</si>
  <si>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</si>
  <si>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</si>
  <si>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</si>
  <si>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</si>
  <si>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</si>
  <si>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</si>
  <si>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</si>
  <si>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</si>
  <si>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</si>
  <si>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</si>
  <si>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</si>
  <si>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5711400000</t>
  </si>
  <si>
    <t>Песок природный для строительных работ</t>
  </si>
  <si>
    <t>5711100000</t>
  </si>
  <si>
    <t>Щебень для дорожных работ</t>
  </si>
  <si>
    <t>2.1-5-41</t>
  </si>
  <si>
    <t>ТСН-2001.2. Доп. 68. п.1-5-41 (054601)</t>
  </si>
  <si>
    <t>Нарезчики швов самоходные, глубина реза до 240 мм, мощность до 17,7 кВт (24 л.с.)</t>
  </si>
  <si>
    <t>2.1-5-92</t>
  </si>
  <si>
    <t>ТСН-2001.2. Доп. 68. п.1-5-92 (059502)</t>
  </si>
  <si>
    <t>Заливщики швов и трещин самоходные с оборудованием для просушки, с компрессором производительностью до 300 м3/ч, объем бака до 500 л</t>
  </si>
  <si>
    <t>1.1-1-601</t>
  </si>
  <si>
    <t>ТСН-2001.1 Доп. 79, Р. 1, о. 1, поз. 601</t>
  </si>
  <si>
    <t>Мастика герметизирующая, на основе битума, бутилкаучука, пластификатора и наполнителя, нетвердеющая, диапазон температур применения -15 до +40°С, водопоглощение не более 1%, растяжимость свыше 3 см, для герметизации швов дорожных покрытий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</si>
  <si>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</si>
  <si>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</si>
  <si>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</si>
  <si>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2.1-17-41</t>
  </si>
  <si>
    <t>ТСН-2001.2. Доп. 68. п.1-17-41 (176201)</t>
  </si>
  <si>
    <t>Рыхлители прицепные (без трактора)</t>
  </si>
  <si>
    <t>2.1-30-54</t>
  </si>
  <si>
    <t>ТСН-2001.2. Доп. 68. п.1-30-54 (308901)</t>
  </si>
  <si>
    <t>Молотки отбойные пневматические</t>
  </si>
  <si>
    <t>9749950000</t>
  </si>
  <si>
    <t>Семена газонных трав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</si>
  <si>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</si>
  <si>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</si>
  <si>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</si>
  <si>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</si>
  <si>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</si>
  <si>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</si>
  <si>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О.П. п.3.4.30.г</t>
  </si>
  <si>
    <t>Глава 12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</si>
  <si>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</si>
  <si>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</si>
  <si>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</si>
  <si>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</si>
  <si>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</si>
  <si>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</si>
  <si>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</si>
  <si>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</si>
  <si>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</si>
  <si>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</si>
  <si>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</si>
  <si>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</si>
  <si>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</si>
  <si>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</si>
  <si>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</si>
  <si>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</si>
  <si>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</si>
  <si>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</si>
  <si>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</si>
  <si>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</si>
  <si>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</si>
  <si>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</si>
  <si>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</si>
  <si>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</si>
  <si>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</si>
  <si>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77:22:0030118:3123. СД_357760_ Благоустройство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</si>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</sst>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8"/>
  <sheetViews>
    <sheetView tabSelected="1" view="pageBreakPreview" topLeftCell="A44" zoomScale="85" zoomScaleNormal="100" zoomScaleSheetLayoutView="85" workbookViewId="0">
      <selection activeCell="AX92" sqref="AX9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8" t="s">
        <v>343</v>
      </c>
      <c r="K2" s="58"/>
    </row>
    <row r="3" spans="1:42" ht="47.25" x14ac:dyDescent="0.25">
      <c r="A3" s="60" t="s">
        <v>344</v>
      </c>
      <c r="B3" s="60"/>
      <c r="C3" s="60"/>
      <c r="D3" s="60"/>
      <c r="E3" s="60"/>
      <c r="F3" s="60"/>
      <c r="G3" s="60"/>
      <c r="H3" s="60"/>
      <c r="I3" s="60"/>
      <c r="J3" s="60"/>
      <c r="K3" s="60"/>
      <c r="AP3" s="21" t="s">
        <v>344</v>
      </c>
    </row>
    <row r="4" spans="1:42" x14ac:dyDescent="0.2">
      <c r="A4" s="49" t="s">
        <v>321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0" t="str">
        <f>CONCATENATE( "ЛОКАЛЬНАЯ СМЕТА № ",IF(Source!F20&lt;&gt;"Новая локальная смета", Source!F20, ""))</f>
        <v>ЛОКАЛЬНАЯ СМЕТА № 07-01-01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2" t="str">
        <f>IF(Source!G20&lt;&gt;"Новая локальная смета", Source!G20, "")</f>
        <v>Благоустройство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42" x14ac:dyDescent="0.2">
      <c r="A9" s="63" t="s">
        <v>322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7" t="str">
        <f>CONCATENATE( "Основание: чертежи № ", Source!J20)</f>
        <v xml:space="preserve">Основание: чертежи № 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323</v>
      </c>
      <c r="J13" s="14" t="s">
        <v>324</v>
      </c>
      <c r="K13" s="12"/>
    </row>
    <row r="14" spans="1:42" ht="15" x14ac:dyDescent="0.25">
      <c r="A14" s="12"/>
      <c r="B14" s="12"/>
      <c r="C14" s="12"/>
      <c r="D14" s="12"/>
      <c r="E14" s="59" t="s">
        <v>325</v>
      </c>
      <c r="F14" s="59"/>
      <c r="G14" s="59"/>
      <c r="H14" s="59"/>
      <c r="I14" s="15">
        <f>I15+I16+I17+I18</f>
        <v>1.43</v>
      </c>
      <c r="J14" s="15">
        <f>J15+J16+J17+J18</f>
        <v>39.869999999999997</v>
      </c>
      <c r="K14" s="16" t="s">
        <v>358</v>
      </c>
    </row>
    <row r="15" spans="1:42" ht="14.25" x14ac:dyDescent="0.2">
      <c r="A15" s="12"/>
      <c r="B15" s="12"/>
      <c r="C15" s="12"/>
      <c r="D15" s="12"/>
      <c r="E15" s="48" t="s">
        <v>38</v>
      </c>
      <c r="F15" s="48"/>
      <c r="G15" s="48"/>
      <c r="H15" s="48"/>
      <c r="I15" s="17">
        <f>ROUND((Source!F241)/1000, 2)</f>
        <v>1.43</v>
      </c>
      <c r="J15" s="17">
        <f>ROUND((Source!P241)/1000, 2)</f>
        <v>39.869999999999997</v>
      </c>
      <c r="K15" s="12" t="s">
        <v>358</v>
      </c>
    </row>
    <row r="16" spans="1:42" ht="14.25" x14ac:dyDescent="0.2">
      <c r="A16" s="12"/>
      <c r="B16" s="12"/>
      <c r="C16" s="12"/>
      <c r="D16" s="12"/>
      <c r="E16" s="48" t="s">
        <v>326</v>
      </c>
      <c r="F16" s="48"/>
      <c r="G16" s="48"/>
      <c r="H16" s="48"/>
      <c r="I16" s="17">
        <f>ROUND((Source!F242)/1000, 2)</f>
        <v>0</v>
      </c>
      <c r="J16" s="17">
        <f>ROUND((Source!P242)/1000, 2)</f>
        <v>0</v>
      </c>
      <c r="K16" s="12" t="s">
        <v>358</v>
      </c>
    </row>
    <row r="17" spans="1:42" ht="14.25" x14ac:dyDescent="0.2">
      <c r="A17" s="12"/>
      <c r="B17" s="12"/>
      <c r="C17" s="12"/>
      <c r="D17" s="12"/>
      <c r="E17" s="48" t="s">
        <v>327</v>
      </c>
      <c r="F17" s="48"/>
      <c r="G17" s="48"/>
      <c r="H17" s="48"/>
      <c r="I17" s="17">
        <f>ROUND((Source!F233)/1000, 2)</f>
        <v>0</v>
      </c>
      <c r="J17" s="17">
        <f>ROUND((Source!P233)/1000, 2)</f>
        <v>0</v>
      </c>
      <c r="K17" s="12" t="s">
        <v>358</v>
      </c>
    </row>
    <row r="18" spans="1:42" ht="14.25" x14ac:dyDescent="0.2">
      <c r="A18" s="12"/>
      <c r="B18" s="12"/>
      <c r="C18" s="12"/>
      <c r="D18" s="12"/>
      <c r="E18" s="48" t="s">
        <v>328</v>
      </c>
      <c r="F18" s="48"/>
      <c r="G18" s="48"/>
      <c r="H18" s="48"/>
      <c r="I18" s="17">
        <f>ROUND((Source!F243+Source!F244)/1000, 2)</f>
        <v>0</v>
      </c>
      <c r="J18" s="17">
        <f>ROUND((Source!P243+Source!P244)/1000, 2)</f>
        <v>0</v>
      </c>
      <c r="K18" s="12" t="s">
        <v>358</v>
      </c>
    </row>
    <row r="19" spans="1:42" ht="14.25" x14ac:dyDescent="0.2">
      <c r="A19" s="12"/>
      <c r="B19" s="12"/>
      <c r="C19" s="12"/>
      <c r="D19" s="12"/>
      <c r="E19" s="48" t="s">
        <v>329</v>
      </c>
      <c r="F19" s="48"/>
      <c r="G19" s="48"/>
      <c r="H19" s="48"/>
      <c r="I19" s="17">
        <f>(Source!F239+ Source!F238)/1000</f>
        <v>0.22078999999999999</v>
      </c>
      <c r="J19" s="17">
        <f>((Source!P239 + Source!P238)/1000)</f>
        <v>12.441520000000001</v>
      </c>
      <c r="K19" s="12" t="s">
        <v>358</v>
      </c>
    </row>
    <row r="20" spans="1:42" ht="14.25" x14ac:dyDescent="0.2">
      <c r="A20" s="12"/>
      <c r="B20" s="12"/>
      <c r="C20" s="12"/>
      <c r="D20" s="12"/>
      <c r="E20" s="48" t="s">
        <v>330</v>
      </c>
      <c r="F20" s="48"/>
      <c r="G20" s="48"/>
      <c r="H20" s="48"/>
      <c r="I20" s="17">
        <f>Source!F246</f>
        <v>21.003840000000004</v>
      </c>
      <c r="J20" s="17"/>
      <c r="K20" s="12" t="s">
        <v>229</v>
      </c>
    </row>
    <row r="21" spans="1:42" ht="14.25" hidden="1" x14ac:dyDescent="0.2">
      <c r="A21" s="12"/>
      <c r="B21" s="12"/>
      <c r="C21" s="12"/>
      <c r="D21" s="12"/>
      <c r="E21" s="55" t="s">
        <v>331</v>
      </c>
      <c r="F21" s="55"/>
      <c r="G21" s="55"/>
      <c r="H21" s="55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6" t="s">
        <v>149</v>
      </c>
      <c r="F22" s="56"/>
      <c r="G22" s="56"/>
      <c r="H22" s="56"/>
      <c r="I22" s="17">
        <f>SUM(Y28:Y71)/1000</f>
        <v>0</v>
      </c>
      <c r="J22" s="17">
        <f>SUM(Z28:Z71)/1000</f>
        <v>0</v>
      </c>
      <c r="K22" s="12" t="s">
        <v>358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345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7" t="s">
        <v>346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AP25" s="22" t="s">
        <v>346</v>
      </c>
    </row>
    <row r="26" spans="1:42" ht="128.25" x14ac:dyDescent="0.2">
      <c r="A26" s="19" t="s">
        <v>332</v>
      </c>
      <c r="B26" s="19" t="s">
        <v>333</v>
      </c>
      <c r="C26" s="19" t="s">
        <v>334</v>
      </c>
      <c r="D26" s="19" t="s">
        <v>335</v>
      </c>
      <c r="E26" s="19" t="s">
        <v>336</v>
      </c>
      <c r="F26" s="19" t="s">
        <v>337</v>
      </c>
      <c r="G26" s="20" t="s">
        <v>338</v>
      </c>
      <c r="H26" s="20" t="s">
        <v>339</v>
      </c>
      <c r="I26" s="19" t="s">
        <v>347</v>
      </c>
      <c r="J26" s="19" t="s">
        <v>341</v>
      </c>
      <c r="K26" s="19" t="s">
        <v>342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3" t="str">
        <f>CONCATENATE("Раздел: ",IF(Source!G24&lt;&gt;"Новый раздел", Source!G24, ""))</f>
        <v>Раздел: СМР по благоустройству КЛ в траншее 52,8 м2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spans="1:42" ht="57" x14ac:dyDescent="0.2">
      <c r="A30" s="23">
        <v>1</v>
      </c>
      <c r="B30" s="23" t="str">
        <f>Source!F82</f>
        <v>3.47-26-4</v>
      </c>
      <c r="C30" s="23" t="s">
        <v>88</v>
      </c>
      <c r="D30" s="26" t="str">
        <f>Source!H82</f>
        <v>100 м2</v>
      </c>
      <c r="E30" s="25">
        <f>Source!I82</f>
        <v>0.52800000000000002</v>
      </c>
      <c r="F30" s="28"/>
      <c r="G30" s="27"/>
      <c r="H30" s="25"/>
      <c r="I30" s="28"/>
      <c r="J30" s="25"/>
      <c r="K30" s="28"/>
      <c r="Q30">
        <f>Source!X82</f>
        <v>226.46</v>
      </c>
      <c r="R30">
        <f>Source!X83</f>
        <v>12760.78</v>
      </c>
      <c r="S30">
        <f>Source!Y82</f>
        <v>158.30000000000001</v>
      </c>
      <c r="T30">
        <f>Source!Y83</f>
        <v>8920.16</v>
      </c>
      <c r="U30">
        <f>ROUND((175/100)*ROUND(Source!R82, 2), 2)</f>
        <v>0</v>
      </c>
      <c r="V30">
        <f>ROUND((0/100)*ROUND(Source!R83, 2), 2)</f>
        <v>0</v>
      </c>
      <c r="AC30">
        <v>0</v>
      </c>
    </row>
    <row r="31" spans="1:42" x14ac:dyDescent="0.2">
      <c r="C31" s="29" t="str">
        <f>"Объем: "&amp;Source!I82&amp;"=52,8/"&amp;"100"</f>
        <v>Объем: 0,528=52,8/100</v>
      </c>
    </row>
    <row r="32" spans="1:42" ht="14.25" x14ac:dyDescent="0.2">
      <c r="A32" s="23"/>
      <c r="B32" s="23"/>
      <c r="C32" s="23" t="s">
        <v>348</v>
      </c>
      <c r="D32" s="26"/>
      <c r="E32" s="25"/>
      <c r="F32" s="28">
        <f>Source!AO82</f>
        <v>416.4</v>
      </c>
      <c r="G32" s="27" t="str">
        <f>Source!DG82</f>
        <v/>
      </c>
      <c r="H32" s="25">
        <f>Source!AV83</f>
        <v>1</v>
      </c>
      <c r="I32" s="28">
        <f>Source!S82</f>
        <v>219.86</v>
      </c>
      <c r="J32" s="25">
        <f>IF(Source!BA83&lt;&gt; 0, Source!BA83, 1)</f>
        <v>56.35</v>
      </c>
      <c r="K32" s="28">
        <f>Source!S83</f>
        <v>12389.11</v>
      </c>
    </row>
    <row r="33" spans="1:29" ht="14.25" x14ac:dyDescent="0.2">
      <c r="A33" s="23" t="s">
        <v>92</v>
      </c>
      <c r="B33" s="23" t="str">
        <f>Source!F84</f>
        <v>1.4-6-1</v>
      </c>
      <c r="C33" s="23" t="s">
        <v>94</v>
      </c>
      <c r="D33" s="26" t="str">
        <f>Source!H84</f>
        <v>м3</v>
      </c>
      <c r="E33" s="25">
        <f>Source!I84</f>
        <v>7.92</v>
      </c>
      <c r="F33" s="28">
        <f>Source!AK84</f>
        <v>125.33</v>
      </c>
      <c r="G33" s="30" t="s">
        <v>3</v>
      </c>
      <c r="H33" s="25">
        <f>Source!AW85</f>
        <v>1</v>
      </c>
      <c r="I33" s="28">
        <f>Source!O84</f>
        <v>992.61</v>
      </c>
      <c r="J33" s="25">
        <f>IF(Source!BC85&lt;&gt; 0, Source!BC85, 1)</f>
        <v>7.46</v>
      </c>
      <c r="K33" s="28">
        <f>Source!O85</f>
        <v>7404.87</v>
      </c>
      <c r="Q33">
        <f>Source!X84</f>
        <v>0</v>
      </c>
      <c r="R33">
        <f>Source!X85</f>
        <v>0</v>
      </c>
      <c r="S33">
        <f>Source!Y84</f>
        <v>0</v>
      </c>
      <c r="T33">
        <f>Source!Y85</f>
        <v>0</v>
      </c>
      <c r="U33">
        <f>ROUND((175/100)*ROUND(Source!R84, 2), 2)</f>
        <v>0</v>
      </c>
      <c r="V33">
        <f>ROUND((0/100)*ROUND(Source!R85, 2), 2)</f>
        <v>0</v>
      </c>
      <c r="AC33">
        <v>3</v>
      </c>
    </row>
    <row r="34" spans="1:29" ht="14.25" x14ac:dyDescent="0.2">
      <c r="A34" s="23"/>
      <c r="B34" s="23"/>
      <c r="C34" s="23" t="s">
        <v>349</v>
      </c>
      <c r="D34" s="26" t="s">
        <v>350</v>
      </c>
      <c r="E34" s="25">
        <f>Source!BZ83</f>
        <v>103</v>
      </c>
      <c r="F34" s="28"/>
      <c r="G34" s="27"/>
      <c r="H34" s="25"/>
      <c r="I34" s="28">
        <f>SUM(Q30:Q33)</f>
        <v>226.46</v>
      </c>
      <c r="J34" s="25">
        <f>Source!AT83</f>
        <v>103</v>
      </c>
      <c r="K34" s="28">
        <f>SUM(R30:R33)</f>
        <v>12760.78</v>
      </c>
    </row>
    <row r="35" spans="1:29" ht="14.25" x14ac:dyDescent="0.2">
      <c r="A35" s="23"/>
      <c r="B35" s="23"/>
      <c r="C35" s="23" t="s">
        <v>351</v>
      </c>
      <c r="D35" s="26" t="s">
        <v>350</v>
      </c>
      <c r="E35" s="25">
        <f>Source!CA83</f>
        <v>72</v>
      </c>
      <c r="F35" s="28"/>
      <c r="G35" s="27"/>
      <c r="H35" s="25"/>
      <c r="I35" s="28">
        <f>SUM(S30:S34)</f>
        <v>158.30000000000001</v>
      </c>
      <c r="J35" s="25">
        <f>Source!AU83</f>
        <v>72</v>
      </c>
      <c r="K35" s="28">
        <f>SUM(T30:T34)</f>
        <v>8920.16</v>
      </c>
    </row>
    <row r="36" spans="1:29" ht="14.25" x14ac:dyDescent="0.2">
      <c r="A36" s="31"/>
      <c r="B36" s="31"/>
      <c r="C36" s="31" t="s">
        <v>352</v>
      </c>
      <c r="D36" s="32" t="s">
        <v>353</v>
      </c>
      <c r="E36" s="33">
        <f>Source!AQ82</f>
        <v>40</v>
      </c>
      <c r="F36" s="34"/>
      <c r="G36" s="35" t="str">
        <f>Source!DI82</f>
        <v/>
      </c>
      <c r="H36" s="33">
        <f>Source!AV83</f>
        <v>1</v>
      </c>
      <c r="I36" s="34">
        <f>Source!U82</f>
        <v>21.12</v>
      </c>
      <c r="J36" s="33"/>
      <c r="K36" s="34"/>
    </row>
    <row r="37" spans="1:29" ht="15" x14ac:dyDescent="0.2">
      <c r="C37" s="36" t="s">
        <v>354</v>
      </c>
      <c r="H37" s="54">
        <f>I32+I34+I35+SUM(I33:I33)</f>
        <v>1597.23</v>
      </c>
      <c r="I37" s="54"/>
      <c r="J37" s="54">
        <f>K32+K34+K35+SUM(K33:K33)</f>
        <v>41474.920000000006</v>
      </c>
      <c r="K37" s="54"/>
      <c r="O37" s="37">
        <f>I32+I34+I35+SUM(I33:I33)</f>
        <v>1597.23</v>
      </c>
      <c r="P37" s="37">
        <f>K32+K34+K35+SUM(K33:K33)</f>
        <v>41474.920000000006</v>
      </c>
    </row>
    <row r="39" spans="1:29" ht="57" x14ac:dyDescent="0.2">
      <c r="A39" s="23">
        <v>2</v>
      </c>
      <c r="B39" s="23" t="str">
        <f>Source!F86</f>
        <v>3.47-26-5</v>
      </c>
      <c r="C39" s="23" t="s">
        <v>98</v>
      </c>
      <c r="D39" s="26" t="str">
        <f>Source!H86</f>
        <v>100 м2</v>
      </c>
      <c r="E39" s="25">
        <f>Source!I86</f>
        <v>-0.52800000000000002</v>
      </c>
      <c r="F39" s="28"/>
      <c r="G39" s="27"/>
      <c r="H39" s="25"/>
      <c r="I39" s="28"/>
      <c r="J39" s="25"/>
      <c r="K39" s="28"/>
      <c r="Q39">
        <f>Source!X86</f>
        <v>-30.96</v>
      </c>
      <c r="R39">
        <f>Source!X87</f>
        <v>-1744.7</v>
      </c>
      <c r="S39">
        <f>Source!Y86</f>
        <v>-21.64</v>
      </c>
      <c r="T39">
        <f>Source!Y87</f>
        <v>-1219.5899999999999</v>
      </c>
      <c r="U39">
        <f>ROUND((175/100)*ROUND(Source!R86, 2), 2)</f>
        <v>0</v>
      </c>
      <c r="V39">
        <f>ROUND((0/100)*ROUND(Source!R87, 2), 2)</f>
        <v>0</v>
      </c>
      <c r="AC39">
        <v>0</v>
      </c>
    </row>
    <row r="40" spans="1:29" x14ac:dyDescent="0.2">
      <c r="C40" s="29" t="str">
        <f>"Объем: "&amp;Source!I86&amp;"=-"&amp;"52,8/"&amp;"100"</f>
        <v>Объем: -0,528=-52,8/100</v>
      </c>
    </row>
    <row r="41" spans="1:29" ht="14.25" x14ac:dyDescent="0.2">
      <c r="A41" s="23"/>
      <c r="B41" s="23"/>
      <c r="C41" s="23" t="s">
        <v>348</v>
      </c>
      <c r="D41" s="26"/>
      <c r="E41" s="25"/>
      <c r="F41" s="28">
        <f>Source!AO86</f>
        <v>56.94</v>
      </c>
      <c r="G41" s="27" t="str">
        <f>Source!DG86</f>
        <v/>
      </c>
      <c r="H41" s="25">
        <f>Source!AV87</f>
        <v>1</v>
      </c>
      <c r="I41" s="28">
        <f>Source!S86</f>
        <v>-30.06</v>
      </c>
      <c r="J41" s="25">
        <f>IF(Source!BA87&lt;&gt; 0, Source!BA87, 1)</f>
        <v>56.35</v>
      </c>
      <c r="K41" s="28">
        <f>Source!S87</f>
        <v>-1693.88</v>
      </c>
    </row>
    <row r="42" spans="1:29" ht="14.25" x14ac:dyDescent="0.2">
      <c r="A42" s="23" t="s">
        <v>100</v>
      </c>
      <c r="B42" s="23" t="str">
        <f>Source!F88</f>
        <v>1.4-6-1</v>
      </c>
      <c r="C42" s="23" t="s">
        <v>94</v>
      </c>
      <c r="D42" s="26" t="str">
        <f>Source!H88</f>
        <v>м3</v>
      </c>
      <c r="E42" s="25">
        <f>Source!I88</f>
        <v>-2.64</v>
      </c>
      <c r="F42" s="28">
        <f>Source!AK88</f>
        <v>125.33</v>
      </c>
      <c r="G42" s="30" t="s">
        <v>3</v>
      </c>
      <c r="H42" s="25">
        <f>Source!AW89</f>
        <v>1</v>
      </c>
      <c r="I42" s="28">
        <f>Source!O88</f>
        <v>-330.87</v>
      </c>
      <c r="J42" s="25">
        <f>IF(Source!BC89&lt;&gt; 0, Source!BC89, 1)</f>
        <v>7.46</v>
      </c>
      <c r="K42" s="28">
        <f>Source!O89</f>
        <v>-2468.29</v>
      </c>
      <c r="Q42">
        <f>Source!X88</f>
        <v>0</v>
      </c>
      <c r="R42">
        <f>Source!X89</f>
        <v>0</v>
      </c>
      <c r="S42">
        <f>Source!Y88</f>
        <v>0</v>
      </c>
      <c r="T42">
        <f>Source!Y89</f>
        <v>0</v>
      </c>
      <c r="U42">
        <f>ROUND((175/100)*ROUND(Source!R88, 2), 2)</f>
        <v>0</v>
      </c>
      <c r="V42">
        <f>ROUND((0/100)*ROUND(Source!R89, 2), 2)</f>
        <v>0</v>
      </c>
      <c r="AC42">
        <v>3</v>
      </c>
    </row>
    <row r="43" spans="1:29" ht="14.25" x14ac:dyDescent="0.2">
      <c r="A43" s="23"/>
      <c r="B43" s="23"/>
      <c r="C43" s="23" t="s">
        <v>349</v>
      </c>
      <c r="D43" s="26" t="s">
        <v>350</v>
      </c>
      <c r="E43" s="25">
        <f>Source!BZ87</f>
        <v>103</v>
      </c>
      <c r="F43" s="28"/>
      <c r="G43" s="27"/>
      <c r="H43" s="25"/>
      <c r="I43" s="28">
        <f>SUM(Q39:Q42)</f>
        <v>-30.96</v>
      </c>
      <c r="J43" s="25">
        <f>Source!AT87</f>
        <v>103</v>
      </c>
      <c r="K43" s="28">
        <f>SUM(R39:R42)</f>
        <v>-1744.7</v>
      </c>
    </row>
    <row r="44" spans="1:29" ht="14.25" x14ac:dyDescent="0.2">
      <c r="A44" s="23"/>
      <c r="B44" s="23"/>
      <c r="C44" s="23" t="s">
        <v>351</v>
      </c>
      <c r="D44" s="26" t="s">
        <v>350</v>
      </c>
      <c r="E44" s="25">
        <f>Source!CA87</f>
        <v>72</v>
      </c>
      <c r="F44" s="28"/>
      <c r="G44" s="27"/>
      <c r="H44" s="25"/>
      <c r="I44" s="28">
        <f>SUM(S39:S43)</f>
        <v>-21.64</v>
      </c>
      <c r="J44" s="25">
        <f>Source!AU87</f>
        <v>72</v>
      </c>
      <c r="K44" s="28">
        <f>SUM(T39:T43)</f>
        <v>-1219.5899999999999</v>
      </c>
    </row>
    <row r="45" spans="1:29" ht="14.25" x14ac:dyDescent="0.2">
      <c r="A45" s="31"/>
      <c r="B45" s="31"/>
      <c r="C45" s="31" t="s">
        <v>352</v>
      </c>
      <c r="D45" s="32" t="s">
        <v>353</v>
      </c>
      <c r="E45" s="33">
        <f>Source!AQ86</f>
        <v>5.47</v>
      </c>
      <c r="F45" s="34"/>
      <c r="G45" s="35" t="str">
        <f>Source!DI86</f>
        <v/>
      </c>
      <c r="H45" s="33">
        <f>Source!AV87</f>
        <v>1</v>
      </c>
      <c r="I45" s="34">
        <f>Source!U86</f>
        <v>-2.8881600000000001</v>
      </c>
      <c r="J45" s="33"/>
      <c r="K45" s="34"/>
    </row>
    <row r="46" spans="1:29" ht="15" x14ac:dyDescent="0.2">
      <c r="C46" s="36" t="s">
        <v>354</v>
      </c>
      <c r="H46" s="54">
        <f>I41+I43+I44+SUM(I42:I42)</f>
        <v>-413.53</v>
      </c>
      <c r="I46" s="54"/>
      <c r="J46" s="54">
        <f>K41+K43+K44+SUM(K42:K42)</f>
        <v>-7126.46</v>
      </c>
      <c r="K46" s="54"/>
      <c r="O46" s="37">
        <f>I41+I43+I44+SUM(I42:I42)</f>
        <v>-413.53</v>
      </c>
      <c r="P46" s="37">
        <f>K41+K43+K44+SUM(K42:K42)</f>
        <v>-7126.46</v>
      </c>
    </row>
    <row r="48" spans="1:29" ht="42.75" x14ac:dyDescent="0.2">
      <c r="A48" s="23">
        <v>3</v>
      </c>
      <c r="B48" s="23" t="str">
        <f>Source!F90</f>
        <v>3.47-26-6</v>
      </c>
      <c r="C48" s="23" t="s">
        <v>103</v>
      </c>
      <c r="D48" s="26" t="str">
        <f>Source!H90</f>
        <v>100 м2</v>
      </c>
      <c r="E48" s="25">
        <f>Source!I90</f>
        <v>0.52800000000000002</v>
      </c>
      <c r="F48" s="28"/>
      <c r="G48" s="27"/>
      <c r="H48" s="25"/>
      <c r="I48" s="28"/>
      <c r="J48" s="25"/>
      <c r="K48" s="28"/>
      <c r="Q48">
        <f>Source!X90</f>
        <v>31.92</v>
      </c>
      <c r="R48">
        <f>Source!X91</f>
        <v>1798.68</v>
      </c>
      <c r="S48">
        <f>Source!Y90</f>
        <v>22.31</v>
      </c>
      <c r="T48">
        <f>Source!Y91</f>
        <v>1257.33</v>
      </c>
      <c r="U48">
        <f>ROUND((175/100)*ROUND(Source!R90, 2), 2)</f>
        <v>0</v>
      </c>
      <c r="V48">
        <f>ROUND((0/100)*ROUND(Source!R91, 2), 2)</f>
        <v>0</v>
      </c>
      <c r="AC48">
        <v>0</v>
      </c>
    </row>
    <row r="49" spans="1:29" x14ac:dyDescent="0.2">
      <c r="C49" s="29" t="str">
        <f>"Объем: "&amp;Source!I90&amp;"=52,8/"&amp;"100"</f>
        <v>Объем: 0,528=52,8/100</v>
      </c>
    </row>
    <row r="50" spans="1:29" ht="14.25" x14ac:dyDescent="0.2">
      <c r="A50" s="23"/>
      <c r="B50" s="23"/>
      <c r="C50" s="23" t="s">
        <v>348</v>
      </c>
      <c r="D50" s="26"/>
      <c r="E50" s="25"/>
      <c r="F50" s="28">
        <f>Source!AO90</f>
        <v>58.7</v>
      </c>
      <c r="G50" s="27" t="str">
        <f>Source!DG90</f>
        <v/>
      </c>
      <c r="H50" s="25">
        <f>Source!AV91</f>
        <v>1</v>
      </c>
      <c r="I50" s="28">
        <f>Source!S90</f>
        <v>30.99</v>
      </c>
      <c r="J50" s="25">
        <f>IF(Source!BA91&lt;&gt; 0, Source!BA91, 1)</f>
        <v>56.35</v>
      </c>
      <c r="K50" s="28">
        <f>Source!S91</f>
        <v>1746.29</v>
      </c>
    </row>
    <row r="51" spans="1:29" ht="14.25" x14ac:dyDescent="0.2">
      <c r="A51" s="23"/>
      <c r="B51" s="23"/>
      <c r="C51" s="23" t="s">
        <v>355</v>
      </c>
      <c r="D51" s="26"/>
      <c r="E51" s="25"/>
      <c r="F51" s="28">
        <f>Source!AL90</f>
        <v>70.7</v>
      </c>
      <c r="G51" s="27" t="str">
        <f>Source!DD90</f>
        <v/>
      </c>
      <c r="H51" s="25">
        <f>Source!AW91</f>
        <v>1</v>
      </c>
      <c r="I51" s="28">
        <f>Source!P90</f>
        <v>37.33</v>
      </c>
      <c r="J51" s="25">
        <f>IF(Source!BC91&lt;&gt; 0, Source!BC91, 1)</f>
        <v>7.75</v>
      </c>
      <c r="K51" s="28">
        <f>Source!P91</f>
        <v>289.31</v>
      </c>
    </row>
    <row r="52" spans="1:29" ht="28.5" x14ac:dyDescent="0.2">
      <c r="A52" s="23" t="s">
        <v>105</v>
      </c>
      <c r="B52" s="23" t="str">
        <f>Source!F92</f>
        <v>1.4-6-6</v>
      </c>
      <c r="C52" s="23" t="s">
        <v>107</v>
      </c>
      <c r="D52" s="26" t="str">
        <f>Source!H92</f>
        <v>кг</v>
      </c>
      <c r="E52" s="25">
        <f>Source!I92</f>
        <v>2.1120000000000001</v>
      </c>
      <c r="F52" s="28">
        <f>Source!AK92</f>
        <v>57.91</v>
      </c>
      <c r="G52" s="30" t="s">
        <v>3</v>
      </c>
      <c r="H52" s="25">
        <f>Source!AW93</f>
        <v>1</v>
      </c>
      <c r="I52" s="28">
        <f>Source!O92</f>
        <v>122.31</v>
      </c>
      <c r="J52" s="25">
        <f>IF(Source!BC93&lt;&gt; 0, Source!BC93, 1)</f>
        <v>3.51</v>
      </c>
      <c r="K52" s="28">
        <f>Source!O93</f>
        <v>429.31</v>
      </c>
      <c r="Q52">
        <f>Source!X92</f>
        <v>0</v>
      </c>
      <c r="R52">
        <f>Source!X93</f>
        <v>0</v>
      </c>
      <c r="S52">
        <f>Source!Y92</f>
        <v>0</v>
      </c>
      <c r="T52">
        <f>Source!Y93</f>
        <v>0</v>
      </c>
      <c r="U52">
        <f>ROUND((175/100)*ROUND(Source!R92, 2), 2)</f>
        <v>0</v>
      </c>
      <c r="V52">
        <f>ROUND((0/100)*ROUND(Source!R93, 2), 2)</f>
        <v>0</v>
      </c>
      <c r="AC52">
        <v>3</v>
      </c>
    </row>
    <row r="53" spans="1:29" ht="14.25" x14ac:dyDescent="0.2">
      <c r="A53" s="23"/>
      <c r="B53" s="23"/>
      <c r="C53" s="23" t="s">
        <v>349</v>
      </c>
      <c r="D53" s="26" t="s">
        <v>350</v>
      </c>
      <c r="E53" s="25">
        <f>Source!BZ91</f>
        <v>103</v>
      </c>
      <c r="F53" s="28"/>
      <c r="G53" s="27"/>
      <c r="H53" s="25"/>
      <c r="I53" s="28">
        <f>SUM(Q48:Q52)</f>
        <v>31.92</v>
      </c>
      <c r="J53" s="25">
        <f>Source!AT91</f>
        <v>103</v>
      </c>
      <c r="K53" s="28">
        <f>SUM(R48:R52)</f>
        <v>1798.68</v>
      </c>
    </row>
    <row r="54" spans="1:29" ht="14.25" x14ac:dyDescent="0.2">
      <c r="A54" s="23"/>
      <c r="B54" s="23"/>
      <c r="C54" s="23" t="s">
        <v>351</v>
      </c>
      <c r="D54" s="26" t="s">
        <v>350</v>
      </c>
      <c r="E54" s="25">
        <f>Source!CA91</f>
        <v>72</v>
      </c>
      <c r="F54" s="28"/>
      <c r="G54" s="27"/>
      <c r="H54" s="25"/>
      <c r="I54" s="28">
        <f>SUM(S48:S53)</f>
        <v>22.31</v>
      </c>
      <c r="J54" s="25">
        <f>Source!AU91</f>
        <v>72</v>
      </c>
      <c r="K54" s="28">
        <f>SUM(T48:T53)</f>
        <v>1257.33</v>
      </c>
    </row>
    <row r="55" spans="1:29" ht="14.25" x14ac:dyDescent="0.2">
      <c r="A55" s="31"/>
      <c r="B55" s="31"/>
      <c r="C55" s="31" t="s">
        <v>352</v>
      </c>
      <c r="D55" s="32" t="s">
        <v>353</v>
      </c>
      <c r="E55" s="33">
        <f>Source!AQ90</f>
        <v>5.25</v>
      </c>
      <c r="F55" s="34"/>
      <c r="G55" s="35" t="str">
        <f>Source!DI90</f>
        <v/>
      </c>
      <c r="H55" s="33">
        <f>Source!AV91</f>
        <v>1</v>
      </c>
      <c r="I55" s="34">
        <f>Source!U90</f>
        <v>2.7720000000000002</v>
      </c>
      <c r="J55" s="33"/>
      <c r="K55" s="34"/>
    </row>
    <row r="56" spans="1:29" ht="15" x14ac:dyDescent="0.2">
      <c r="C56" s="36" t="s">
        <v>354</v>
      </c>
      <c r="H56" s="54">
        <f>I50+I51+I53+I54+SUM(I52:I52)</f>
        <v>244.86</v>
      </c>
      <c r="I56" s="54"/>
      <c r="J56" s="54">
        <f>K50+K51+K53+K54+SUM(K52:K52)</f>
        <v>5520.92</v>
      </c>
      <c r="K56" s="54"/>
      <c r="O56" s="37">
        <f>I50+I51+I53+I54+SUM(I52:I52)</f>
        <v>244.86</v>
      </c>
      <c r="P56" s="37">
        <f>K50+K51+K53+K54+SUM(K52:K52)</f>
        <v>5520.92</v>
      </c>
    </row>
    <row r="59" spans="1:29" ht="15" x14ac:dyDescent="0.25">
      <c r="A59" s="52" t="str">
        <f>CONCATENATE("Итого по разделу: ",IF(Source!G95&lt;&gt;"Новый раздел", Source!G95, ""))</f>
        <v>Итого по разделу: СМР по благоустройству КЛ в траншее 52,8 м2</v>
      </c>
      <c r="B59" s="52"/>
      <c r="C59" s="52"/>
      <c r="D59" s="52"/>
      <c r="E59" s="52"/>
      <c r="F59" s="52"/>
      <c r="G59" s="52"/>
      <c r="H59" s="50">
        <f>SUM(O29:O58)</f>
        <v>1428.56</v>
      </c>
      <c r="I59" s="51"/>
      <c r="J59" s="50">
        <f>SUM(P29:P58)</f>
        <v>39869.380000000005</v>
      </c>
      <c r="K59" s="51"/>
    </row>
    <row r="60" spans="1:29" hidden="1" x14ac:dyDescent="0.2">
      <c r="A60" t="s">
        <v>356</v>
      </c>
      <c r="I60">
        <f>SUM(W29:W59)</f>
        <v>0</v>
      </c>
      <c r="J60">
        <f>SUM(X29:X59)</f>
        <v>0</v>
      </c>
    </row>
    <row r="61" spans="1:29" hidden="1" x14ac:dyDescent="0.2">
      <c r="A61" t="s">
        <v>357</v>
      </c>
      <c r="I61">
        <f>SUM(Y29:Y60)</f>
        <v>0</v>
      </c>
      <c r="J61">
        <f>SUM(Z29:Z60)</f>
        <v>0</v>
      </c>
    </row>
    <row r="63" spans="1:29" ht="16.5" hidden="1" x14ac:dyDescent="0.2">
      <c r="A63" s="53" t="str">
        <f>CONCATENATE("Раздел: ",IF(Source!G125&lt;&gt;"Новый раздел", Source!G125, ""))</f>
        <v>Раздел: СМР по благоустройству КЛ в трубах 9,6 м2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spans="1:29" hidden="1" x14ac:dyDescent="0.2"/>
    <row r="65" spans="1:11" ht="15" hidden="1" x14ac:dyDescent="0.25">
      <c r="A65" s="52" t="str">
        <f>CONCATENATE("Итого по разделу: ",IF(Source!G194&lt;&gt;"Новый раздел", Source!G194, ""))</f>
        <v>Итого по разделу: СМР по благоустройству КЛ в трубах 9,6 м2</v>
      </c>
      <c r="B65" s="52"/>
      <c r="C65" s="52"/>
      <c r="D65" s="52"/>
      <c r="E65" s="52"/>
      <c r="F65" s="52"/>
      <c r="G65" s="52"/>
      <c r="H65" s="50">
        <f>SUM(O63:O64)</f>
        <v>0</v>
      </c>
      <c r="I65" s="51"/>
      <c r="J65" s="50">
        <f>SUM(P63:P64)</f>
        <v>0</v>
      </c>
      <c r="K65" s="51"/>
    </row>
    <row r="66" spans="1:11" hidden="1" x14ac:dyDescent="0.2">
      <c r="A66" t="s">
        <v>356</v>
      </c>
      <c r="I66">
        <f>SUM(W63:W65)</f>
        <v>0</v>
      </c>
      <c r="J66">
        <f>SUM(X63:X65)</f>
        <v>0</v>
      </c>
    </row>
    <row r="67" spans="1:11" hidden="1" x14ac:dyDescent="0.2">
      <c r="A67" t="s">
        <v>357</v>
      </c>
      <c r="I67">
        <f>SUM(Y63:Y66)</f>
        <v>0</v>
      </c>
      <c r="J67">
        <f>SUM(Z63:Z66)</f>
        <v>0</v>
      </c>
    </row>
    <row r="69" spans="1:11" ht="15" x14ac:dyDescent="0.25">
      <c r="A69" s="52" t="str">
        <f>CONCATENATE("Итого по локальной смете: ",IF(Source!G224&lt;&gt;"Новая локальная смета", Source!G224, ""))</f>
        <v>Итого по локальной смете: Благоустройство</v>
      </c>
      <c r="B69" s="52"/>
      <c r="C69" s="52"/>
      <c r="D69" s="52"/>
      <c r="E69" s="52"/>
      <c r="F69" s="52"/>
      <c r="G69" s="52"/>
      <c r="H69" s="50">
        <f>SUM(O28:O68)</f>
        <v>1428.56</v>
      </c>
      <c r="I69" s="51"/>
      <c r="J69" s="50">
        <f>SUM(P28:P68)</f>
        <v>39869.380000000005</v>
      </c>
      <c r="K69" s="51"/>
    </row>
    <row r="70" spans="1:11" hidden="1" x14ac:dyDescent="0.2">
      <c r="A70" t="s">
        <v>356</v>
      </c>
      <c r="I70">
        <f>SUM(W28:W69)</f>
        <v>0</v>
      </c>
      <c r="J70">
        <f>SUM(X28:X69)</f>
        <v>0</v>
      </c>
    </row>
    <row r="71" spans="1:11" hidden="1" x14ac:dyDescent="0.2">
      <c r="A71" t="s">
        <v>357</v>
      </c>
      <c r="I71">
        <f>SUM(Y28:Y70)</f>
        <v>0</v>
      </c>
      <c r="J71">
        <f>SUM(Z28:Z70)</f>
        <v>0</v>
      </c>
    </row>
    <row r="74" spans="1:11" ht="14.25" x14ac:dyDescent="0.2">
      <c r="A74" s="47" t="s">
        <v>359</v>
      </c>
      <c r="B74" s="47"/>
      <c r="C74" s="38" t="str">
        <f>IF(Source!AC12&lt;&gt;"", Source!AC12," ")</f>
        <v>Начальник сметного отдела</v>
      </c>
      <c r="D74" s="38"/>
      <c r="E74" s="38"/>
      <c r="F74" s="38"/>
      <c r="G74" s="38"/>
      <c r="H74" s="48" t="str">
        <f>IF(Source!AB12&lt;&gt;"", Source!AB12," ")</f>
        <v xml:space="preserve"> </v>
      </c>
      <c r="I74" s="48"/>
      <c r="J74" s="48"/>
      <c r="K74" s="48"/>
    </row>
    <row r="75" spans="1:11" ht="14.25" x14ac:dyDescent="0.2">
      <c r="A75" s="12"/>
      <c r="B75" s="12"/>
      <c r="C75" s="49" t="s">
        <v>360</v>
      </c>
      <c r="D75" s="49"/>
      <c r="E75" s="49"/>
      <c r="F75" s="49"/>
      <c r="G75" s="49"/>
      <c r="H75" s="12"/>
      <c r="I75" s="12"/>
      <c r="J75" s="12"/>
      <c r="K75" s="12"/>
    </row>
    <row r="76" spans="1:11" ht="14.25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7" spans="1:11" ht="14.25" x14ac:dyDescent="0.2">
      <c r="A77" s="47" t="s">
        <v>361</v>
      </c>
      <c r="B77" s="47"/>
      <c r="C77" s="38" t="str">
        <f>IF(Source!AE12&lt;&gt;"", Source!AE12," ")</f>
        <v>Начальник проектного отдела</v>
      </c>
      <c r="D77" s="38"/>
      <c r="E77" s="38"/>
      <c r="F77" s="38"/>
      <c r="G77" s="38"/>
      <c r="H77" s="48" t="str">
        <f>IF(Source!AD12&lt;&gt;"", Source!AD12," ")</f>
        <v xml:space="preserve"> </v>
      </c>
      <c r="I77" s="48"/>
      <c r="J77" s="48"/>
      <c r="K77" s="48"/>
    </row>
    <row r="78" spans="1:11" ht="14.25" x14ac:dyDescent="0.2">
      <c r="A78" s="12"/>
      <c r="B78" s="12"/>
      <c r="C78" s="49" t="s">
        <v>360</v>
      </c>
      <c r="D78" s="49"/>
      <c r="E78" s="49"/>
      <c r="F78" s="49"/>
      <c r="G78" s="49"/>
      <c r="H78" s="12"/>
      <c r="I78" s="12"/>
      <c r="J78" s="12"/>
      <c r="K78" s="12"/>
    </row>
  </sheetData>
  <mergeCells count="40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7:I37"/>
    <mergeCell ref="J37:K37"/>
    <mergeCell ref="H46:I46"/>
    <mergeCell ref="J46:K46"/>
    <mergeCell ref="H56:I56"/>
    <mergeCell ref="J56:K56"/>
    <mergeCell ref="J59:K59"/>
    <mergeCell ref="H59:I59"/>
    <mergeCell ref="A59:G59"/>
    <mergeCell ref="A63:K63"/>
    <mergeCell ref="J65:K65"/>
    <mergeCell ref="H65:I65"/>
    <mergeCell ref="A65:G65"/>
    <mergeCell ref="A77:B77"/>
    <mergeCell ref="H77:K77"/>
    <mergeCell ref="C78:G78"/>
    <mergeCell ref="J69:K69"/>
    <mergeCell ref="H69:I69"/>
    <mergeCell ref="A69:G69"/>
    <mergeCell ref="A74:B74"/>
    <mergeCell ref="H74:K74"/>
    <mergeCell ref="C75:G75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6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8" t="s">
        <v>362</v>
      </c>
      <c r="J2" s="88"/>
      <c r="K2" s="88"/>
      <c r="L2" s="88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8" t="s">
        <v>363</v>
      </c>
      <c r="J3" s="88"/>
      <c r="K3" s="88"/>
      <c r="L3" s="88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8" t="s">
        <v>364</v>
      </c>
      <c r="J4" s="88"/>
      <c r="K4" s="88"/>
      <c r="L4" s="88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6" t="s">
        <v>365</v>
      </c>
      <c r="K6" s="76"/>
      <c r="L6" s="76"/>
    </row>
    <row r="7" spans="1:41" ht="14.25" x14ac:dyDescent="0.2">
      <c r="A7" s="12"/>
      <c r="B7" s="12"/>
      <c r="C7" s="12"/>
      <c r="D7" s="12"/>
      <c r="E7" s="12"/>
      <c r="F7" s="12"/>
      <c r="G7" s="12"/>
      <c r="H7" s="58" t="s">
        <v>366</v>
      </c>
      <c r="I7" s="75"/>
      <c r="J7" s="89" t="s">
        <v>367</v>
      </c>
      <c r="K7" s="89"/>
      <c r="L7" s="89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6" t="str">
        <f>IF(Source!AT15 &lt;&gt; "", Source!AT15, "")</f>
        <v/>
      </c>
      <c r="K8" s="76"/>
      <c r="L8" s="76"/>
    </row>
    <row r="9" spans="1:41" ht="14.25" x14ac:dyDescent="0.2">
      <c r="A9" s="12" t="s">
        <v>368</v>
      </c>
      <c r="B9" s="12"/>
      <c r="C9" s="57" t="str">
        <f>IF(Source!BA15 &lt;&gt; "", Source!BA15, IF(Source!AU15 &lt;&gt; "", Source!AU15, ""))</f>
        <v/>
      </c>
      <c r="D9" s="57"/>
      <c r="E9" s="57"/>
      <c r="F9" s="57"/>
      <c r="G9" s="57"/>
      <c r="H9" s="57"/>
      <c r="I9" s="24" t="s">
        <v>369</v>
      </c>
      <c r="J9" s="76"/>
      <c r="K9" s="76"/>
      <c r="L9" s="76"/>
    </row>
    <row r="10" spans="1:41" ht="14.25" x14ac:dyDescent="0.2">
      <c r="A10" s="12"/>
      <c r="B10" s="12"/>
      <c r="C10" s="49" t="s">
        <v>370</v>
      </c>
      <c r="D10" s="49"/>
      <c r="E10" s="49"/>
      <c r="F10" s="49"/>
      <c r="G10" s="49"/>
      <c r="H10" s="49"/>
      <c r="I10" s="12"/>
      <c r="J10" s="76" t="str">
        <f>IF(Source!AK15 &lt;&gt; "", Source!AK15, "")</f>
        <v/>
      </c>
      <c r="K10" s="76"/>
      <c r="L10" s="76"/>
    </row>
    <row r="11" spans="1:41" ht="28.5" x14ac:dyDescent="0.2">
      <c r="A11" s="12" t="s">
        <v>371</v>
      </c>
      <c r="B11" s="12"/>
      <c r="C11" s="57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  <c r="D11" s="57"/>
      <c r="E11" s="57"/>
      <c r="F11" s="57"/>
      <c r="G11" s="57"/>
      <c r="H11" s="57"/>
      <c r="I11" s="24" t="s">
        <v>369</v>
      </c>
      <c r="J11" s="76"/>
      <c r="K11" s="76"/>
      <c r="L11" s="76"/>
      <c r="AO11" s="22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49" t="s">
        <v>370</v>
      </c>
      <c r="D12" s="49"/>
      <c r="E12" s="49"/>
      <c r="F12" s="49"/>
      <c r="G12" s="49"/>
      <c r="H12" s="49"/>
      <c r="I12" s="12"/>
      <c r="J12" s="76" t="str">
        <f>IF(Source!AO15 &lt;&gt; "", Source!AO15, "")</f>
        <v/>
      </c>
      <c r="K12" s="76"/>
      <c r="L12" s="76"/>
    </row>
    <row r="13" spans="1:41" ht="14.25" x14ac:dyDescent="0.2">
      <c r="A13" s="12" t="s">
        <v>372</v>
      </c>
      <c r="B13" s="12"/>
      <c r="C13" s="57" t="str">
        <f>IF(Source!AY12&lt;&gt; "", Source!AY12, IF(Source!AN12 &lt;&gt; "", Source!AN12, ""))</f>
        <v/>
      </c>
      <c r="D13" s="57"/>
      <c r="E13" s="57"/>
      <c r="F13" s="57"/>
      <c r="G13" s="57"/>
      <c r="H13" s="57"/>
      <c r="I13" s="24" t="s">
        <v>369</v>
      </c>
      <c r="J13" s="76"/>
      <c r="K13" s="76"/>
      <c r="L13" s="76"/>
    </row>
    <row r="14" spans="1:41" ht="14.25" x14ac:dyDescent="0.2">
      <c r="A14" s="12"/>
      <c r="B14" s="12"/>
      <c r="C14" s="49" t="s">
        <v>370</v>
      </c>
      <c r="D14" s="49"/>
      <c r="E14" s="49"/>
      <c r="F14" s="49"/>
      <c r="G14" s="49"/>
      <c r="H14" s="49"/>
      <c r="I14" s="12"/>
      <c r="J14" s="76" t="str">
        <f>IF(Source!CO15 &lt;&gt; "", Source!CO15, "")</f>
        <v/>
      </c>
      <c r="K14" s="76"/>
      <c r="L14" s="76"/>
    </row>
    <row r="15" spans="1:41" ht="42.75" x14ac:dyDescent="0.2">
      <c r="A15" s="12" t="s">
        <v>373</v>
      </c>
      <c r="B15" s="12"/>
      <c r="C15" s="57" t="s">
        <v>4</v>
      </c>
      <c r="D15" s="57"/>
      <c r="E15" s="57"/>
      <c r="F15" s="57"/>
      <c r="G15" s="57"/>
      <c r="H15" s="57"/>
      <c r="I15" s="12"/>
      <c r="J15" s="76"/>
      <c r="K15" s="76"/>
      <c r="L15" s="76"/>
      <c r="AO15" s="22" t="s">
        <v>4</v>
      </c>
    </row>
    <row r="16" spans="1:41" ht="14.25" x14ac:dyDescent="0.2">
      <c r="A16" s="12"/>
      <c r="B16" s="12"/>
      <c r="C16" s="49" t="s">
        <v>374</v>
      </c>
      <c r="D16" s="49"/>
      <c r="E16" s="49"/>
      <c r="F16" s="49"/>
      <c r="G16" s="49"/>
      <c r="H16" s="49"/>
      <c r="I16" s="12"/>
      <c r="J16" s="76" t="str">
        <f>IF(Source!CP15 &lt;&gt; "", Source!CP15, "")</f>
        <v/>
      </c>
      <c r="K16" s="76"/>
      <c r="L16" s="76"/>
    </row>
    <row r="17" spans="1:12" ht="14.25" x14ac:dyDescent="0.2">
      <c r="A17" s="12" t="s">
        <v>375</v>
      </c>
      <c r="B17" s="12"/>
      <c r="C17" s="87" t="str">
        <f>IF(Source!G12&lt;&gt;"Новый объект", Source!G12, "")</f>
        <v>СД_357760_ Благоустройство</v>
      </c>
      <c r="D17" s="87"/>
      <c r="E17" s="87"/>
      <c r="F17" s="87"/>
      <c r="G17" s="87"/>
      <c r="H17" s="87"/>
      <c r="I17" s="12"/>
      <c r="J17" s="76"/>
      <c r="K17" s="76"/>
      <c r="L17" s="76"/>
    </row>
    <row r="18" spans="1:12" ht="14.25" x14ac:dyDescent="0.2">
      <c r="A18" s="12"/>
      <c r="B18" s="12"/>
      <c r="C18" s="49" t="s">
        <v>376</v>
      </c>
      <c r="D18" s="49"/>
      <c r="E18" s="49"/>
      <c r="F18" s="49"/>
      <c r="G18" s="49"/>
      <c r="H18" s="49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8" t="s">
        <v>377</v>
      </c>
      <c r="H19" s="58"/>
      <c r="I19" s="85"/>
      <c r="J19" s="76" t="str">
        <f>IF(Source!CQ15 &lt;&gt; "", Source!CQ15, "")</f>
        <v/>
      </c>
      <c r="K19" s="76"/>
      <c r="L19" s="76"/>
    </row>
    <row r="20" spans="1:12" ht="14.25" x14ac:dyDescent="0.2">
      <c r="A20" s="12"/>
      <c r="B20" s="12"/>
      <c r="C20" s="12"/>
      <c r="D20" s="12"/>
      <c r="E20" s="12"/>
      <c r="F20" s="12"/>
      <c r="G20" s="58" t="s">
        <v>378</v>
      </c>
      <c r="H20" s="75"/>
      <c r="I20" s="39" t="s">
        <v>379</v>
      </c>
      <c r="J20" s="76" t="str">
        <f>IF(Source!CR15 &lt;&gt; "", Source!CR15, "")</f>
        <v/>
      </c>
      <c r="K20" s="76"/>
      <c r="L20" s="76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0" t="s">
        <v>380</v>
      </c>
      <c r="J21" s="86" t="str">
        <f>IF(Source!CS15 &lt;&gt; 0, Source!CS15, "")</f>
        <v/>
      </c>
      <c r="K21" s="86"/>
      <c r="L21" s="86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8" t="s">
        <v>381</v>
      </c>
      <c r="I22" s="75"/>
      <c r="J22" s="76" t="str">
        <f>IF(Source!CT15 &lt;&gt; "", Source!CT15, "")</f>
        <v/>
      </c>
      <c r="K22" s="76"/>
      <c r="L22" s="76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7" t="s">
        <v>382</v>
      </c>
      <c r="H24" s="80" t="s">
        <v>383</v>
      </c>
      <c r="I24" s="80" t="s">
        <v>384</v>
      </c>
      <c r="J24" s="82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8"/>
      <c r="H25" s="81"/>
      <c r="I25" s="83"/>
      <c r="J25" s="84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9"/>
      <c r="H26" s="81"/>
      <c r="I26" s="41" t="s">
        <v>385</v>
      </c>
      <c r="J26" s="42" t="s">
        <v>386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3" t="str">
        <f>IF(Source!CN15 &lt;&gt; "", Source!CN15, "")</f>
        <v/>
      </c>
      <c r="H27" s="44" t="str">
        <f>IF(Source!CX15 &lt;&gt; 0, Source!CX15, "")</f>
        <v/>
      </c>
      <c r="I27" s="45" t="str">
        <f>IF(Source!CV15 &lt;&gt; 0, Source!CV15, "")</f>
        <v/>
      </c>
      <c r="J27" s="45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69" t="s">
        <v>387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</row>
    <row r="30" spans="1:12" ht="18" x14ac:dyDescent="0.25">
      <c r="A30" s="69" t="s">
        <v>388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389</v>
      </c>
      <c r="B32" s="12"/>
      <c r="C32" s="12"/>
      <c r="D32" s="12"/>
      <c r="E32" s="12"/>
      <c r="F32" s="12"/>
      <c r="G32" s="12"/>
      <c r="H32" s="70">
        <f>ROUND((Source!P252/1000), 2)</f>
        <v>39.869999999999997</v>
      </c>
      <c r="I32" s="70"/>
      <c r="J32" s="12" t="s">
        <v>390</v>
      </c>
      <c r="K32" s="12"/>
      <c r="L32" s="12"/>
    </row>
    <row r="33" spans="1:42" ht="15" x14ac:dyDescent="0.25">
      <c r="A33" s="12" t="s">
        <v>345</v>
      </c>
      <c r="B33" s="12"/>
      <c r="C33" s="12"/>
      <c r="D33" s="12"/>
      <c r="E33" s="12"/>
      <c r="F33" s="12"/>
      <c r="G33" s="12"/>
      <c r="H33" s="46"/>
      <c r="I33" s="46"/>
      <c r="J33" s="12"/>
      <c r="K33" s="12"/>
      <c r="L33" s="12"/>
    </row>
    <row r="34" spans="1:42" ht="28.5" x14ac:dyDescent="0.2">
      <c r="A34" s="57" t="s">
        <v>346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AP34" s="22" t="s">
        <v>346</v>
      </c>
    </row>
    <row r="35" spans="1:42" x14ac:dyDescent="0.2">
      <c r="A35" s="71" t="s">
        <v>391</v>
      </c>
      <c r="B35" s="72"/>
      <c r="C35" s="65" t="s">
        <v>333</v>
      </c>
      <c r="D35" s="65" t="s">
        <v>334</v>
      </c>
      <c r="E35" s="65" t="s">
        <v>335</v>
      </c>
      <c r="F35" s="65" t="s">
        <v>336</v>
      </c>
      <c r="G35" s="65" t="s">
        <v>337</v>
      </c>
      <c r="H35" s="65" t="s">
        <v>338</v>
      </c>
      <c r="I35" s="65" t="s">
        <v>339</v>
      </c>
      <c r="J35" s="65" t="s">
        <v>340</v>
      </c>
      <c r="K35" s="65" t="s">
        <v>341</v>
      </c>
      <c r="L35" s="65" t="s">
        <v>342</v>
      </c>
    </row>
    <row r="36" spans="1:42" x14ac:dyDescent="0.2">
      <c r="A36" s="73"/>
      <c r="B36" s="74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42" x14ac:dyDescent="0.2">
      <c r="A37" s="68" t="s">
        <v>392</v>
      </c>
      <c r="B37" s="68" t="s">
        <v>393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42" x14ac:dyDescent="0.2">
      <c r="A38" s="68"/>
      <c r="B38" s="68"/>
      <c r="C38" s="66"/>
      <c r="D38" s="66"/>
      <c r="E38" s="66"/>
      <c r="F38" s="66"/>
      <c r="G38" s="66"/>
      <c r="H38" s="66"/>
      <c r="I38" s="66"/>
      <c r="J38" s="66"/>
      <c r="K38" s="66"/>
      <c r="L38" s="66"/>
    </row>
    <row r="39" spans="1:42" x14ac:dyDescent="0.2">
      <c r="A39" s="68"/>
      <c r="B39" s="68"/>
      <c r="C39" s="66"/>
      <c r="D39" s="66"/>
      <c r="E39" s="66"/>
      <c r="F39" s="66"/>
      <c r="G39" s="66"/>
      <c r="H39" s="66"/>
      <c r="I39" s="66"/>
      <c r="J39" s="66"/>
      <c r="K39" s="66"/>
      <c r="L39" s="66"/>
    </row>
    <row r="40" spans="1:42" x14ac:dyDescent="0.2">
      <c r="A40" s="68"/>
      <c r="B40" s="68"/>
      <c r="C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42" x14ac:dyDescent="0.2">
      <c r="A41" s="68"/>
      <c r="B41" s="68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42" x14ac:dyDescent="0.2">
      <c r="A42" s="68"/>
      <c r="B42" s="68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3" t="str">
        <f>CONCATENATE("Акт по локальной смете: ",IF(Source!G20&lt;&gt;"Новая локальная смета", Source!G20, ""))</f>
        <v>Акт по локальной смете: Благоустройство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7" spans="1:42" ht="16.5" x14ac:dyDescent="0.2">
      <c r="A47" s="53" t="str">
        <f>CONCATENATE("Раздел: ",IF(Source!G24&lt;&gt;"Новый раздел", Source!G24, ""))</f>
        <v>Раздел: СМР по благоустройству КЛ в траншее 52,8 м2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42" ht="57" x14ac:dyDescent="0.2">
      <c r="A48" s="23">
        <v>1</v>
      </c>
      <c r="B48" s="23">
        <v>1</v>
      </c>
      <c r="C48" s="23" t="str">
        <f>Source!F82</f>
        <v>3.47-26-4</v>
      </c>
      <c r="D48" s="23" t="s">
        <v>88</v>
      </c>
      <c r="E48" s="26" t="str">
        <f>Source!H82</f>
        <v>100 м2</v>
      </c>
      <c r="F48" s="25">
        <f>Source!I82</f>
        <v>0.52800000000000002</v>
      </c>
      <c r="G48" s="28"/>
      <c r="H48" s="27"/>
      <c r="I48" s="25"/>
      <c r="J48" s="28"/>
      <c r="K48" s="25"/>
      <c r="L48" s="28"/>
      <c r="Q48">
        <f>Source!X82</f>
        <v>226.46</v>
      </c>
      <c r="R48">
        <f>Source!X83</f>
        <v>12760.78</v>
      </c>
      <c r="S48">
        <f>Source!Y82</f>
        <v>158.30000000000001</v>
      </c>
      <c r="T48">
        <f>Source!Y83</f>
        <v>8920.16</v>
      </c>
      <c r="U48">
        <f>ROUND((175/100)*ROUND(Source!R82, 2), 2)</f>
        <v>0</v>
      </c>
      <c r="V48">
        <f>ROUND((0/100)*ROUND(Source!R83, 2), 2)</f>
        <v>0</v>
      </c>
      <c r="AC48">
        <v>0</v>
      </c>
    </row>
    <row r="49" spans="1:29" x14ac:dyDescent="0.2">
      <c r="D49" s="29" t="str">
        <f>"Объем: "&amp;Source!I82&amp;"=52,8/"&amp;"100"</f>
        <v>Объем: 0,528=52,8/100</v>
      </c>
    </row>
    <row r="50" spans="1:29" ht="14.25" x14ac:dyDescent="0.2">
      <c r="A50" s="23"/>
      <c r="B50" s="23"/>
      <c r="C50" s="23"/>
      <c r="D50" s="23" t="s">
        <v>348</v>
      </c>
      <c r="E50" s="26"/>
      <c r="F50" s="25"/>
      <c r="G50" s="28">
        <f>Source!AO82</f>
        <v>416.4</v>
      </c>
      <c r="H50" s="27" t="str">
        <f>Source!DG82</f>
        <v/>
      </c>
      <c r="I50" s="25">
        <f>Source!AV83</f>
        <v>1</v>
      </c>
      <c r="J50" s="28">
        <f>Source!S82</f>
        <v>219.86</v>
      </c>
      <c r="K50" s="25">
        <f>IF(Source!BA83&lt;&gt; 0, Source!BA83, 1)</f>
        <v>56.35</v>
      </c>
      <c r="L50" s="28">
        <f>Source!S83</f>
        <v>12389.11</v>
      </c>
    </row>
    <row r="51" spans="1:29" ht="14.25" x14ac:dyDescent="0.2">
      <c r="A51" s="23" t="s">
        <v>92</v>
      </c>
      <c r="B51" s="23" t="s">
        <v>92</v>
      </c>
      <c r="C51" s="23" t="str">
        <f>Source!F84</f>
        <v>1.4-6-1</v>
      </c>
      <c r="D51" s="23" t="s">
        <v>94</v>
      </c>
      <c r="E51" s="26" t="str">
        <f>Source!H84</f>
        <v>м3</v>
      </c>
      <c r="F51" s="25">
        <f>Source!I84</f>
        <v>7.92</v>
      </c>
      <c r="G51" s="28">
        <f>Source!AK84</f>
        <v>125.33</v>
      </c>
      <c r="H51" s="30" t="s">
        <v>3</v>
      </c>
      <c r="I51" s="25">
        <f>Source!AW85</f>
        <v>1</v>
      </c>
      <c r="J51" s="28">
        <f>Source!O84</f>
        <v>992.61</v>
      </c>
      <c r="K51" s="25">
        <f>IF(Source!BC85&lt;&gt; 0, Source!BC85, 1)</f>
        <v>7.46</v>
      </c>
      <c r="L51" s="28">
        <f>Source!O85</f>
        <v>7404.87</v>
      </c>
      <c r="Q51">
        <f>Source!X84</f>
        <v>0</v>
      </c>
      <c r="R51">
        <f>Source!X85</f>
        <v>0</v>
      </c>
      <c r="S51">
        <f>Source!Y84</f>
        <v>0</v>
      </c>
      <c r="T51">
        <f>Source!Y85</f>
        <v>0</v>
      </c>
      <c r="U51">
        <f>ROUND((175/100)*ROUND(Source!R84, 2), 2)</f>
        <v>0</v>
      </c>
      <c r="V51">
        <f>ROUND((0/100)*ROUND(Source!R85, 2), 2)</f>
        <v>0</v>
      </c>
      <c r="AC51">
        <v>3</v>
      </c>
    </row>
    <row r="52" spans="1:29" ht="14.25" x14ac:dyDescent="0.2">
      <c r="A52" s="23"/>
      <c r="B52" s="23"/>
      <c r="C52" s="23"/>
      <c r="D52" s="23" t="s">
        <v>349</v>
      </c>
      <c r="E52" s="26" t="s">
        <v>350</v>
      </c>
      <c r="F52" s="25">
        <f>Source!BZ83</f>
        <v>103</v>
      </c>
      <c r="G52" s="28"/>
      <c r="H52" s="27"/>
      <c r="I52" s="25"/>
      <c r="J52" s="28">
        <f>SUM(Q48:Q51)</f>
        <v>226.46</v>
      </c>
      <c r="K52" s="25">
        <f>Source!AT83</f>
        <v>103</v>
      </c>
      <c r="L52" s="28">
        <f>SUM(R48:R51)</f>
        <v>12760.78</v>
      </c>
    </row>
    <row r="53" spans="1:29" ht="14.25" x14ac:dyDescent="0.2">
      <c r="A53" s="23"/>
      <c r="B53" s="23"/>
      <c r="C53" s="23"/>
      <c r="D53" s="23" t="s">
        <v>351</v>
      </c>
      <c r="E53" s="26" t="s">
        <v>350</v>
      </c>
      <c r="F53" s="25">
        <f>Source!CA83</f>
        <v>72</v>
      </c>
      <c r="G53" s="28"/>
      <c r="H53" s="27"/>
      <c r="I53" s="25"/>
      <c r="J53" s="28">
        <f>SUM(S48:S52)</f>
        <v>158.30000000000001</v>
      </c>
      <c r="K53" s="25">
        <f>Source!AU83</f>
        <v>72</v>
      </c>
      <c r="L53" s="28">
        <f>SUM(T48:T52)</f>
        <v>8920.16</v>
      </c>
    </row>
    <row r="54" spans="1:29" ht="14.25" x14ac:dyDescent="0.2">
      <c r="A54" s="31"/>
      <c r="B54" s="31"/>
      <c r="C54" s="31"/>
      <c r="D54" s="31" t="s">
        <v>352</v>
      </c>
      <c r="E54" s="32" t="s">
        <v>353</v>
      </c>
      <c r="F54" s="33">
        <f>Source!AQ82</f>
        <v>40</v>
      </c>
      <c r="G54" s="34"/>
      <c r="H54" s="35" t="str">
        <f>Source!DI82</f>
        <v/>
      </c>
      <c r="I54" s="33">
        <f>Source!AV83</f>
        <v>1</v>
      </c>
      <c r="J54" s="34">
        <f>Source!U82</f>
        <v>21.12</v>
      </c>
      <c r="K54" s="33"/>
      <c r="L54" s="34"/>
    </row>
    <row r="55" spans="1:29" ht="15" x14ac:dyDescent="0.2">
      <c r="D55" s="36" t="s">
        <v>354</v>
      </c>
      <c r="I55" s="54">
        <f>J50+J52+J53+SUM(J51:J51)</f>
        <v>1597.23</v>
      </c>
      <c r="J55" s="54"/>
      <c r="K55" s="54">
        <f>L50+L52+L53+SUM(L51:L51)</f>
        <v>41474.920000000006</v>
      </c>
      <c r="L55" s="54"/>
      <c r="O55" s="37">
        <f>J50+J52+J53+SUM(J51:J51)</f>
        <v>1597.23</v>
      </c>
      <c r="P55" s="37">
        <f>L50+L52+L53+SUM(L51:L51)</f>
        <v>41474.920000000006</v>
      </c>
    </row>
    <row r="57" spans="1:29" ht="57" x14ac:dyDescent="0.2">
      <c r="A57" s="23">
        <v>2</v>
      </c>
      <c r="B57" s="23">
        <v>2</v>
      </c>
      <c r="C57" s="23" t="str">
        <f>Source!F86</f>
        <v>3.47-26-5</v>
      </c>
      <c r="D57" s="23" t="s">
        <v>98</v>
      </c>
      <c r="E57" s="26" t="str">
        <f>Source!H86</f>
        <v>100 м2</v>
      </c>
      <c r="F57" s="25">
        <f>Source!I86</f>
        <v>-0.52800000000000002</v>
      </c>
      <c r="G57" s="28"/>
      <c r="H57" s="27"/>
      <c r="I57" s="25"/>
      <c r="J57" s="28"/>
      <c r="K57" s="25"/>
      <c r="L57" s="28"/>
      <c r="Q57">
        <f>Source!X86</f>
        <v>-30.96</v>
      </c>
      <c r="R57">
        <f>Source!X87</f>
        <v>-1744.7</v>
      </c>
      <c r="S57">
        <f>Source!Y86</f>
        <v>-21.64</v>
      </c>
      <c r="T57">
        <f>Source!Y87</f>
        <v>-1219.5899999999999</v>
      </c>
      <c r="U57">
        <f>ROUND((175/100)*ROUND(Source!R86, 2), 2)</f>
        <v>0</v>
      </c>
      <c r="V57">
        <f>ROUND((0/100)*ROUND(Source!R87, 2), 2)</f>
        <v>0</v>
      </c>
      <c r="AC57">
        <v>0</v>
      </c>
    </row>
    <row r="58" spans="1:29" x14ac:dyDescent="0.2">
      <c r="D58" s="29" t="str">
        <f>"Объем: "&amp;Source!I86&amp;"=-"&amp;"52,8/"&amp;"100"</f>
        <v>Объем: -0,528=-52,8/100</v>
      </c>
    </row>
    <row r="59" spans="1:29" ht="14.25" x14ac:dyDescent="0.2">
      <c r="A59" s="23"/>
      <c r="B59" s="23"/>
      <c r="C59" s="23"/>
      <c r="D59" s="23" t="s">
        <v>348</v>
      </c>
      <c r="E59" s="26"/>
      <c r="F59" s="25"/>
      <c r="G59" s="28">
        <f>Source!AO86</f>
        <v>56.94</v>
      </c>
      <c r="H59" s="27" t="str">
        <f>Source!DG86</f>
        <v/>
      </c>
      <c r="I59" s="25">
        <f>Source!AV87</f>
        <v>1</v>
      </c>
      <c r="J59" s="28">
        <f>Source!S86</f>
        <v>-30.06</v>
      </c>
      <c r="K59" s="25">
        <f>IF(Source!BA87&lt;&gt; 0, Source!BA87, 1)</f>
        <v>56.35</v>
      </c>
      <c r="L59" s="28">
        <f>Source!S87</f>
        <v>-1693.88</v>
      </c>
    </row>
    <row r="60" spans="1:29" ht="14.25" x14ac:dyDescent="0.2">
      <c r="A60" s="23" t="s">
        <v>100</v>
      </c>
      <c r="B60" s="23" t="s">
        <v>100</v>
      </c>
      <c r="C60" s="23" t="str">
        <f>Source!F88</f>
        <v>1.4-6-1</v>
      </c>
      <c r="D60" s="23" t="s">
        <v>94</v>
      </c>
      <c r="E60" s="26" t="str">
        <f>Source!H88</f>
        <v>м3</v>
      </c>
      <c r="F60" s="25">
        <f>Source!I88</f>
        <v>-2.64</v>
      </c>
      <c r="G60" s="28">
        <f>Source!AK88</f>
        <v>125.33</v>
      </c>
      <c r="H60" s="30" t="s">
        <v>3</v>
      </c>
      <c r="I60" s="25">
        <f>Source!AW89</f>
        <v>1</v>
      </c>
      <c r="J60" s="28">
        <f>Source!O88</f>
        <v>-330.87</v>
      </c>
      <c r="K60" s="25">
        <f>IF(Source!BC89&lt;&gt; 0, Source!BC89, 1)</f>
        <v>7.46</v>
      </c>
      <c r="L60" s="28">
        <f>Source!O89</f>
        <v>-2468.29</v>
      </c>
      <c r="Q60">
        <f>Source!X88</f>
        <v>0</v>
      </c>
      <c r="R60">
        <f>Source!X89</f>
        <v>0</v>
      </c>
      <c r="S60">
        <f>Source!Y88</f>
        <v>0</v>
      </c>
      <c r="T60">
        <f>Source!Y89</f>
        <v>0</v>
      </c>
      <c r="U60">
        <f>ROUND((175/100)*ROUND(Source!R88, 2), 2)</f>
        <v>0</v>
      </c>
      <c r="V60">
        <f>ROUND((0/100)*ROUND(Source!R89, 2), 2)</f>
        <v>0</v>
      </c>
      <c r="AC60">
        <v>3</v>
      </c>
    </row>
    <row r="61" spans="1:29" ht="14.25" x14ac:dyDescent="0.2">
      <c r="A61" s="23"/>
      <c r="B61" s="23"/>
      <c r="C61" s="23"/>
      <c r="D61" s="23" t="s">
        <v>349</v>
      </c>
      <c r="E61" s="26" t="s">
        <v>350</v>
      </c>
      <c r="F61" s="25">
        <f>Source!BZ87</f>
        <v>103</v>
      </c>
      <c r="G61" s="28"/>
      <c r="H61" s="27"/>
      <c r="I61" s="25"/>
      <c r="J61" s="28">
        <f>SUM(Q57:Q60)</f>
        <v>-30.96</v>
      </c>
      <c r="K61" s="25">
        <f>Source!AT87</f>
        <v>103</v>
      </c>
      <c r="L61" s="28">
        <f>SUM(R57:R60)</f>
        <v>-1744.7</v>
      </c>
    </row>
    <row r="62" spans="1:29" ht="14.25" x14ac:dyDescent="0.2">
      <c r="A62" s="23"/>
      <c r="B62" s="23"/>
      <c r="C62" s="23"/>
      <c r="D62" s="23" t="s">
        <v>351</v>
      </c>
      <c r="E62" s="26" t="s">
        <v>350</v>
      </c>
      <c r="F62" s="25">
        <f>Source!CA87</f>
        <v>72</v>
      </c>
      <c r="G62" s="28"/>
      <c r="H62" s="27"/>
      <c r="I62" s="25"/>
      <c r="J62" s="28">
        <f>SUM(S57:S61)</f>
        <v>-21.64</v>
      </c>
      <c r="K62" s="25">
        <f>Source!AU87</f>
        <v>72</v>
      </c>
      <c r="L62" s="28">
        <f>SUM(T57:T61)</f>
        <v>-1219.5899999999999</v>
      </c>
    </row>
    <row r="63" spans="1:29" ht="14.25" x14ac:dyDescent="0.2">
      <c r="A63" s="31"/>
      <c r="B63" s="31"/>
      <c r="C63" s="31"/>
      <c r="D63" s="31" t="s">
        <v>352</v>
      </c>
      <c r="E63" s="32" t="s">
        <v>353</v>
      </c>
      <c r="F63" s="33">
        <f>Source!AQ86</f>
        <v>5.47</v>
      </c>
      <c r="G63" s="34"/>
      <c r="H63" s="35" t="str">
        <f>Source!DI86</f>
        <v/>
      </c>
      <c r="I63" s="33">
        <f>Source!AV87</f>
        <v>1</v>
      </c>
      <c r="J63" s="34">
        <f>Source!U86</f>
        <v>-2.8881600000000001</v>
      </c>
      <c r="K63" s="33"/>
      <c r="L63" s="34"/>
    </row>
    <row r="64" spans="1:29" ht="15" x14ac:dyDescent="0.2">
      <c r="D64" s="36" t="s">
        <v>354</v>
      </c>
      <c r="I64" s="54">
        <f>J59+J61+J62+SUM(J60:J60)</f>
        <v>-413.53</v>
      </c>
      <c r="J64" s="54"/>
      <c r="K64" s="54">
        <f>L59+L61+L62+SUM(L60:L60)</f>
        <v>-7126.46</v>
      </c>
      <c r="L64" s="54"/>
      <c r="O64" s="37">
        <f>J59+J61+J62+SUM(J60:J60)</f>
        <v>-413.53</v>
      </c>
      <c r="P64" s="37">
        <f>L59+L61+L62+SUM(L60:L60)</f>
        <v>-7126.46</v>
      </c>
    </row>
    <row r="66" spans="1:29" ht="42.75" x14ac:dyDescent="0.2">
      <c r="A66" s="23">
        <v>3</v>
      </c>
      <c r="B66" s="23">
        <v>3</v>
      </c>
      <c r="C66" s="23" t="str">
        <f>Source!F90</f>
        <v>3.47-26-6</v>
      </c>
      <c r="D66" s="23" t="s">
        <v>103</v>
      </c>
      <c r="E66" s="26" t="str">
        <f>Source!H90</f>
        <v>100 м2</v>
      </c>
      <c r="F66" s="25">
        <f>Source!I90</f>
        <v>0.52800000000000002</v>
      </c>
      <c r="G66" s="28"/>
      <c r="H66" s="27"/>
      <c r="I66" s="25"/>
      <c r="J66" s="28"/>
      <c r="K66" s="25"/>
      <c r="L66" s="28"/>
      <c r="Q66">
        <f>Source!X90</f>
        <v>31.92</v>
      </c>
      <c r="R66">
        <f>Source!X91</f>
        <v>1798.68</v>
      </c>
      <c r="S66">
        <f>Source!Y90</f>
        <v>22.31</v>
      </c>
      <c r="T66">
        <f>Source!Y91</f>
        <v>1257.33</v>
      </c>
      <c r="U66">
        <f>ROUND((175/100)*ROUND(Source!R90, 2), 2)</f>
        <v>0</v>
      </c>
      <c r="V66">
        <f>ROUND((0/100)*ROUND(Source!R91, 2), 2)</f>
        <v>0</v>
      </c>
      <c r="AC66">
        <v>0</v>
      </c>
    </row>
    <row r="67" spans="1:29" x14ac:dyDescent="0.2">
      <c r="D67" s="29" t="str">
        <f>"Объем: "&amp;Source!I90&amp;"=52,8/"&amp;"100"</f>
        <v>Объем: 0,528=52,8/100</v>
      </c>
    </row>
    <row r="68" spans="1:29" ht="14.25" x14ac:dyDescent="0.2">
      <c r="A68" s="23"/>
      <c r="B68" s="23"/>
      <c r="C68" s="23"/>
      <c r="D68" s="23" t="s">
        <v>348</v>
      </c>
      <c r="E68" s="26"/>
      <c r="F68" s="25"/>
      <c r="G68" s="28">
        <f>Source!AO90</f>
        <v>58.7</v>
      </c>
      <c r="H68" s="27" t="str">
        <f>Source!DG90</f>
        <v/>
      </c>
      <c r="I68" s="25">
        <f>Source!AV91</f>
        <v>1</v>
      </c>
      <c r="J68" s="28">
        <f>Source!S90</f>
        <v>30.99</v>
      </c>
      <c r="K68" s="25">
        <f>IF(Source!BA91&lt;&gt; 0, Source!BA91, 1)</f>
        <v>56.35</v>
      </c>
      <c r="L68" s="28">
        <f>Source!S91</f>
        <v>1746.29</v>
      </c>
    </row>
    <row r="69" spans="1:29" ht="14.25" x14ac:dyDescent="0.2">
      <c r="A69" s="23"/>
      <c r="B69" s="23"/>
      <c r="C69" s="23"/>
      <c r="D69" s="23" t="s">
        <v>355</v>
      </c>
      <c r="E69" s="26"/>
      <c r="F69" s="25"/>
      <c r="G69" s="28">
        <f>Source!AL90</f>
        <v>70.7</v>
      </c>
      <c r="H69" s="27" t="str">
        <f>Source!DD90</f>
        <v/>
      </c>
      <c r="I69" s="25">
        <f>Source!AW91</f>
        <v>1</v>
      </c>
      <c r="J69" s="28">
        <f>Source!P90</f>
        <v>37.33</v>
      </c>
      <c r="K69" s="25">
        <f>IF(Source!BC91&lt;&gt; 0, Source!BC91, 1)</f>
        <v>7.75</v>
      </c>
      <c r="L69" s="28">
        <f>Source!P91</f>
        <v>289.31</v>
      </c>
    </row>
    <row r="70" spans="1:29" ht="28.5" x14ac:dyDescent="0.2">
      <c r="A70" s="23" t="s">
        <v>105</v>
      </c>
      <c r="B70" s="23" t="s">
        <v>105</v>
      </c>
      <c r="C70" s="23" t="str">
        <f>Source!F92</f>
        <v>1.4-6-6</v>
      </c>
      <c r="D70" s="23" t="s">
        <v>107</v>
      </c>
      <c r="E70" s="26" t="str">
        <f>Source!H92</f>
        <v>кг</v>
      </c>
      <c r="F70" s="25">
        <f>Source!I92</f>
        <v>2.1120000000000001</v>
      </c>
      <c r="G70" s="28">
        <f>Source!AK92</f>
        <v>57.91</v>
      </c>
      <c r="H70" s="30" t="s">
        <v>3</v>
      </c>
      <c r="I70" s="25">
        <f>Source!AW93</f>
        <v>1</v>
      </c>
      <c r="J70" s="28">
        <f>Source!O92</f>
        <v>122.31</v>
      </c>
      <c r="K70" s="25">
        <f>IF(Source!BC93&lt;&gt; 0, Source!BC93, 1)</f>
        <v>3.51</v>
      </c>
      <c r="L70" s="28">
        <f>Source!O93</f>
        <v>429.31</v>
      </c>
      <c r="Q70">
        <f>Source!X92</f>
        <v>0</v>
      </c>
      <c r="R70">
        <f>Source!X93</f>
        <v>0</v>
      </c>
      <c r="S70">
        <f>Source!Y92</f>
        <v>0</v>
      </c>
      <c r="T70">
        <f>Source!Y93</f>
        <v>0</v>
      </c>
      <c r="U70">
        <f>ROUND((175/100)*ROUND(Source!R92, 2), 2)</f>
        <v>0</v>
      </c>
      <c r="V70">
        <f>ROUND((0/100)*ROUND(Source!R93, 2), 2)</f>
        <v>0</v>
      </c>
      <c r="AC70">
        <v>3</v>
      </c>
    </row>
    <row r="71" spans="1:29" ht="14.25" x14ac:dyDescent="0.2">
      <c r="A71" s="23"/>
      <c r="B71" s="23"/>
      <c r="C71" s="23"/>
      <c r="D71" s="23" t="s">
        <v>349</v>
      </c>
      <c r="E71" s="26" t="s">
        <v>350</v>
      </c>
      <c r="F71" s="25">
        <f>Source!BZ91</f>
        <v>103</v>
      </c>
      <c r="G71" s="28"/>
      <c r="H71" s="27"/>
      <c r="I71" s="25"/>
      <c r="J71" s="28">
        <f>SUM(Q66:Q70)</f>
        <v>31.92</v>
      </c>
      <c r="K71" s="25">
        <f>Source!AT91</f>
        <v>103</v>
      </c>
      <c r="L71" s="28">
        <f>SUM(R66:R70)</f>
        <v>1798.68</v>
      </c>
    </row>
    <row r="72" spans="1:29" ht="14.25" x14ac:dyDescent="0.2">
      <c r="A72" s="23"/>
      <c r="B72" s="23"/>
      <c r="C72" s="23"/>
      <c r="D72" s="23" t="s">
        <v>351</v>
      </c>
      <c r="E72" s="26" t="s">
        <v>350</v>
      </c>
      <c r="F72" s="25">
        <f>Source!CA91</f>
        <v>72</v>
      </c>
      <c r="G72" s="28"/>
      <c r="H72" s="27"/>
      <c r="I72" s="25"/>
      <c r="J72" s="28">
        <f>SUM(S66:S71)</f>
        <v>22.31</v>
      </c>
      <c r="K72" s="25">
        <f>Source!AU91</f>
        <v>72</v>
      </c>
      <c r="L72" s="28">
        <f>SUM(T66:T71)</f>
        <v>1257.33</v>
      </c>
    </row>
    <row r="73" spans="1:29" ht="14.25" x14ac:dyDescent="0.2">
      <c r="A73" s="31"/>
      <c r="B73" s="31"/>
      <c r="C73" s="31"/>
      <c r="D73" s="31" t="s">
        <v>352</v>
      </c>
      <c r="E73" s="32" t="s">
        <v>353</v>
      </c>
      <c r="F73" s="33">
        <f>Source!AQ90</f>
        <v>5.25</v>
      </c>
      <c r="G73" s="34"/>
      <c r="H73" s="35" t="str">
        <f>Source!DI90</f>
        <v/>
      </c>
      <c r="I73" s="33">
        <f>Source!AV91</f>
        <v>1</v>
      </c>
      <c r="J73" s="34">
        <f>Source!U90</f>
        <v>2.7720000000000002</v>
      </c>
      <c r="K73" s="33"/>
      <c r="L73" s="34"/>
    </row>
    <row r="74" spans="1:29" ht="15" x14ac:dyDescent="0.2">
      <c r="D74" s="36" t="s">
        <v>354</v>
      </c>
      <c r="I74" s="54">
        <f>J68+J69+J71+J72+SUM(J70:J70)</f>
        <v>244.86</v>
      </c>
      <c r="J74" s="54"/>
      <c r="K74" s="54">
        <f>L68+L69+L71+L72+SUM(L70:L70)</f>
        <v>5520.92</v>
      </c>
      <c r="L74" s="54"/>
      <c r="O74" s="37">
        <f>J68+J69+J71+J72+SUM(J70:J70)</f>
        <v>244.86</v>
      </c>
      <c r="P74" s="37">
        <f>L68+L69+L71+L72+SUM(L70:L70)</f>
        <v>5520.92</v>
      </c>
    </row>
    <row r="77" spans="1:29" ht="15" x14ac:dyDescent="0.25">
      <c r="A77" s="52" t="str">
        <f>CONCATENATE("Итого по разделу: ",IF(Source!G95&lt;&gt;"Новый раздел", Source!G95, ""))</f>
        <v>Итого по разделу: СМР по благоустройству КЛ в траншее 52,8 м2</v>
      </c>
      <c r="B77" s="52"/>
      <c r="C77" s="52"/>
      <c r="D77" s="52"/>
      <c r="E77" s="52"/>
      <c r="F77" s="52"/>
      <c r="G77" s="52"/>
      <c r="H77" s="52"/>
      <c r="I77" s="50">
        <f>SUM(O47:O76)</f>
        <v>1428.56</v>
      </c>
      <c r="J77" s="51"/>
      <c r="K77" s="50">
        <f>SUM(P47:P76)</f>
        <v>39869.380000000005</v>
      </c>
      <c r="L77" s="51"/>
    </row>
    <row r="78" spans="1:29" hidden="1" x14ac:dyDescent="0.2">
      <c r="A78" t="s">
        <v>356</v>
      </c>
      <c r="J78">
        <f>SUM(W47:W77)</f>
        <v>0</v>
      </c>
      <c r="K78">
        <f>SUM(X47:X77)</f>
        <v>0</v>
      </c>
    </row>
    <row r="79" spans="1:29" hidden="1" x14ac:dyDescent="0.2">
      <c r="A79" t="s">
        <v>357</v>
      </c>
      <c r="J79">
        <f>SUM(Y47:Y78)</f>
        <v>0</v>
      </c>
      <c r="K79">
        <f>SUM(Z47:Z78)</f>
        <v>0</v>
      </c>
    </row>
    <row r="81" spans="1:12" ht="16.5" x14ac:dyDescent="0.2">
      <c r="A81" s="53" t="str">
        <f>CONCATENATE("Раздел: ",IF(Source!G125&lt;&gt;"Новый раздел", Source!G125, ""))</f>
        <v>Раздел: СМР по благоустройству КЛ в трубах 9,6 м2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3" spans="1:12" ht="15" x14ac:dyDescent="0.25">
      <c r="A83" s="52" t="str">
        <f>CONCATENATE("Итого по разделу: ",IF(Source!G194&lt;&gt;"Новый раздел", Source!G194, ""))</f>
        <v>Итого по разделу: СМР по благоустройству КЛ в трубах 9,6 м2</v>
      </c>
      <c r="B83" s="52"/>
      <c r="C83" s="52"/>
      <c r="D83" s="52"/>
      <c r="E83" s="52"/>
      <c r="F83" s="52"/>
      <c r="G83" s="52"/>
      <c r="H83" s="52"/>
      <c r="I83" s="50">
        <f>SUM(O81:O82)</f>
        <v>0</v>
      </c>
      <c r="J83" s="51"/>
      <c r="K83" s="50">
        <f>SUM(P81:P82)</f>
        <v>0</v>
      </c>
      <c r="L83" s="51"/>
    </row>
    <row r="84" spans="1:12" hidden="1" x14ac:dyDescent="0.2">
      <c r="A84" t="s">
        <v>356</v>
      </c>
      <c r="J84">
        <f>SUM(W81:W83)</f>
        <v>0</v>
      </c>
      <c r="K84">
        <f>SUM(X81:X83)</f>
        <v>0</v>
      </c>
    </row>
    <row r="85" spans="1:12" hidden="1" x14ac:dyDescent="0.2">
      <c r="A85" t="s">
        <v>357</v>
      </c>
      <c r="J85">
        <f>SUM(Y81:Y84)</f>
        <v>0</v>
      </c>
      <c r="K85">
        <f>SUM(Z81:Z84)</f>
        <v>0</v>
      </c>
    </row>
    <row r="87" spans="1:12" ht="15" x14ac:dyDescent="0.25">
      <c r="A87" s="52" t="str">
        <f>CONCATENATE("Итого по акту: ",IF(Source!G224&lt;&gt;"Новая локальная смета", Source!G224, ""))</f>
        <v>Итого по акту: Благоустройство</v>
      </c>
      <c r="B87" s="52"/>
      <c r="C87" s="52"/>
      <c r="D87" s="52"/>
      <c r="E87" s="52"/>
      <c r="F87" s="52"/>
      <c r="G87" s="52"/>
      <c r="H87" s="52"/>
      <c r="I87" s="50">
        <f>SUM(O45:O86)</f>
        <v>1428.56</v>
      </c>
      <c r="J87" s="51"/>
      <c r="K87" s="50">
        <f>SUM(P45:P86)</f>
        <v>39869.380000000005</v>
      </c>
      <c r="L87" s="51"/>
    </row>
    <row r="88" spans="1:12" hidden="1" x14ac:dyDescent="0.2">
      <c r="A88" t="s">
        <v>356</v>
      </c>
      <c r="J88">
        <f>SUM(W45:W87)</f>
        <v>0</v>
      </c>
      <c r="K88">
        <f>SUM(X45:X87)</f>
        <v>0</v>
      </c>
    </row>
    <row r="89" spans="1:12" hidden="1" x14ac:dyDescent="0.2">
      <c r="A89" t="s">
        <v>357</v>
      </c>
      <c r="J89">
        <f>SUM(Y45:Y88)</f>
        <v>0</v>
      </c>
      <c r="K89">
        <f>SUM(Z45:Z88)</f>
        <v>0</v>
      </c>
    </row>
    <row r="92" spans="1:12" ht="14.25" x14ac:dyDescent="0.2">
      <c r="A92" s="12"/>
      <c r="B92" s="47" t="s">
        <v>394</v>
      </c>
      <c r="C92" s="47"/>
      <c r="D92" s="38" t="str">
        <f>IF(Source!AM12&lt;&gt;"", Source!AM12," ")</f>
        <v>Генеральный директор</v>
      </c>
      <c r="E92" s="38"/>
      <c r="F92" s="38"/>
      <c r="G92" s="38"/>
      <c r="H92" s="38"/>
      <c r="I92" s="48" t="str">
        <f>IF(Source!AL12&lt;&gt;"", Source!AL12," ")</f>
        <v>Нет</v>
      </c>
      <c r="J92" s="48"/>
      <c r="K92" s="48"/>
    </row>
    <row r="93" spans="1:12" ht="14.25" x14ac:dyDescent="0.2">
      <c r="A93" s="12"/>
      <c r="B93" s="12"/>
      <c r="C93" s="12"/>
      <c r="D93" s="49" t="s">
        <v>360</v>
      </c>
      <c r="E93" s="49"/>
      <c r="F93" s="49"/>
      <c r="G93" s="49"/>
      <c r="H93" s="49"/>
      <c r="I93" s="12"/>
      <c r="J93" s="12"/>
      <c r="K93" s="12"/>
    </row>
    <row r="94" spans="1:12" ht="14.25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2" ht="14.25" x14ac:dyDescent="0.2">
      <c r="A95" s="12"/>
      <c r="B95" s="47" t="s">
        <v>395</v>
      </c>
      <c r="C95" s="47"/>
      <c r="D95" s="38" t="str">
        <f>IF(Source!AI12&lt;&gt;"", Source!AI12," ")</f>
        <v>Заместитель директора по капитальному строительству - начальник управления капитального строительств</v>
      </c>
      <c r="E95" s="38"/>
      <c r="F95" s="38"/>
      <c r="G95" s="38"/>
      <c r="H95" s="38"/>
      <c r="I95" s="48" t="str">
        <f>IF(Source!AH12&lt;&gt;"", Source!AH12," ")</f>
        <v>Соловьев Б.А.</v>
      </c>
      <c r="J95" s="48"/>
      <c r="K95" s="48"/>
    </row>
    <row r="96" spans="1:12" ht="14.25" x14ac:dyDescent="0.2">
      <c r="A96" s="12"/>
      <c r="B96" s="12"/>
      <c r="C96" s="12"/>
      <c r="D96" s="49" t="s">
        <v>360</v>
      </c>
      <c r="E96" s="49"/>
      <c r="F96" s="49"/>
      <c r="G96" s="49"/>
      <c r="H96" s="49"/>
      <c r="I96" s="12"/>
      <c r="J96" s="12"/>
      <c r="K96" s="12"/>
    </row>
  </sheetData>
  <mergeCells count="72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81:L81"/>
    <mergeCell ref="A45:L45"/>
    <mergeCell ref="A47:L47"/>
    <mergeCell ref="I55:J55"/>
    <mergeCell ref="K55:L55"/>
    <mergeCell ref="I64:J64"/>
    <mergeCell ref="K64:L64"/>
    <mergeCell ref="I74:J74"/>
    <mergeCell ref="K74:L74"/>
    <mergeCell ref="K77:L77"/>
    <mergeCell ref="I77:J77"/>
    <mergeCell ref="A77:H77"/>
    <mergeCell ref="D96:H96"/>
    <mergeCell ref="K83:L83"/>
    <mergeCell ref="I83:J83"/>
    <mergeCell ref="A83:H83"/>
    <mergeCell ref="K87:L87"/>
    <mergeCell ref="I87:J87"/>
    <mergeCell ref="A87:H87"/>
    <mergeCell ref="B92:C92"/>
    <mergeCell ref="I92:K92"/>
    <mergeCell ref="D93:H93"/>
    <mergeCell ref="B95:C95"/>
    <mergeCell ref="I95:K95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18"/>
  <sheetViews>
    <sheetView workbookViewId="0">
      <selection activeCell="F29" sqref="F29:F3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311</v>
      </c>
      <c r="C12" s="1">
        <v>0</v>
      </c>
      <c r="D12" s="1">
        <f>ROW(A254)</f>
        <v>254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B254</f>
        <v>311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СД_357760_ Благоустройство</v>
      </c>
      <c r="H18" s="3"/>
      <c r="I18" s="3"/>
      <c r="J18" s="3"/>
      <c r="K18" s="3"/>
      <c r="L18" s="3"/>
      <c r="M18" s="3"/>
      <c r="N18" s="3"/>
      <c r="O18" s="3">
        <f t="shared" ref="O18:AT18" si="1">O254</f>
        <v>1042.17</v>
      </c>
      <c r="P18" s="3">
        <f t="shared" si="1"/>
        <v>821.38</v>
      </c>
      <c r="Q18" s="3">
        <f t="shared" si="1"/>
        <v>0</v>
      </c>
      <c r="R18" s="3">
        <f t="shared" si="1"/>
        <v>0</v>
      </c>
      <c r="S18" s="3">
        <f t="shared" si="1"/>
        <v>220.79</v>
      </c>
      <c r="T18" s="3">
        <f t="shared" si="1"/>
        <v>0</v>
      </c>
      <c r="U18" s="3">
        <f t="shared" si="1"/>
        <v>21.003840000000004</v>
      </c>
      <c r="V18" s="3">
        <f t="shared" si="1"/>
        <v>0</v>
      </c>
      <c r="W18" s="3">
        <f t="shared" si="1"/>
        <v>0</v>
      </c>
      <c r="X18" s="3">
        <f t="shared" si="1"/>
        <v>227.42</v>
      </c>
      <c r="Y18" s="3">
        <f t="shared" si="1"/>
        <v>158.97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1428.56</v>
      </c>
      <c r="AS18" s="3">
        <f t="shared" si="1"/>
        <v>1428.56</v>
      </c>
      <c r="AT18" s="3">
        <f t="shared" si="1"/>
        <v>0</v>
      </c>
      <c r="AU18" s="3">
        <f t="shared" ref="AU18:BZ18" si="2">AU254</f>
        <v>0</v>
      </c>
      <c r="AV18" s="3">
        <f t="shared" si="2"/>
        <v>821.38</v>
      </c>
      <c r="AW18" s="3">
        <f t="shared" si="2"/>
        <v>821.38</v>
      </c>
      <c r="AX18" s="3">
        <f t="shared" si="2"/>
        <v>0</v>
      </c>
      <c r="AY18" s="3">
        <f t="shared" si="2"/>
        <v>821.38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CA254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DG254</f>
        <v>18096.72</v>
      </c>
      <c r="DH18" s="4">
        <f t="shared" si="4"/>
        <v>5655.2</v>
      </c>
      <c r="DI18" s="4">
        <f t="shared" si="4"/>
        <v>0</v>
      </c>
      <c r="DJ18" s="4">
        <f t="shared" si="4"/>
        <v>0</v>
      </c>
      <c r="DK18" s="4">
        <f t="shared" si="4"/>
        <v>12441.52</v>
      </c>
      <c r="DL18" s="4">
        <f t="shared" si="4"/>
        <v>0</v>
      </c>
      <c r="DM18" s="4">
        <f t="shared" si="4"/>
        <v>21.003840000000004</v>
      </c>
      <c r="DN18" s="4">
        <f t="shared" si="4"/>
        <v>0</v>
      </c>
      <c r="DO18" s="4">
        <f t="shared" si="4"/>
        <v>0</v>
      </c>
      <c r="DP18" s="4">
        <f t="shared" si="4"/>
        <v>12814.76</v>
      </c>
      <c r="DQ18" s="4">
        <f t="shared" si="4"/>
        <v>8957.9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39869.379999999997</v>
      </c>
      <c r="EK18" s="4">
        <f t="shared" si="4"/>
        <v>39869.379999999997</v>
      </c>
      <c r="EL18" s="4">
        <f t="shared" si="4"/>
        <v>0</v>
      </c>
      <c r="EM18" s="4">
        <f t="shared" ref="EM18:FR18" si="5">EM254</f>
        <v>0</v>
      </c>
      <c r="EN18" s="4">
        <f t="shared" si="5"/>
        <v>5655.2</v>
      </c>
      <c r="EO18" s="4">
        <f t="shared" si="5"/>
        <v>5655.2</v>
      </c>
      <c r="EP18" s="4">
        <f t="shared" si="5"/>
        <v>0</v>
      </c>
      <c r="EQ18" s="4">
        <f t="shared" si="5"/>
        <v>5655.2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FS254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ROW(A224)</f>
        <v>224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B224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07-01-01</v>
      </c>
      <c r="G22" s="3" t="str">
        <f t="shared" si="7"/>
        <v>Благоустройство</v>
      </c>
      <c r="H22" s="3"/>
      <c r="I22" s="3"/>
      <c r="J22" s="3"/>
      <c r="K22" s="3"/>
      <c r="L22" s="3"/>
      <c r="M22" s="3"/>
      <c r="N22" s="3"/>
      <c r="O22" s="3">
        <f t="shared" ref="O22:AT22" si="8">O224</f>
        <v>1042.17</v>
      </c>
      <c r="P22" s="3">
        <f t="shared" si="8"/>
        <v>821.38</v>
      </c>
      <c r="Q22" s="3">
        <f t="shared" si="8"/>
        <v>0</v>
      </c>
      <c r="R22" s="3">
        <f t="shared" si="8"/>
        <v>0</v>
      </c>
      <c r="S22" s="3">
        <f t="shared" si="8"/>
        <v>220.79</v>
      </c>
      <c r="T22" s="3">
        <f t="shared" si="8"/>
        <v>0</v>
      </c>
      <c r="U22" s="3">
        <f t="shared" si="8"/>
        <v>21.003840000000004</v>
      </c>
      <c r="V22" s="3">
        <f t="shared" si="8"/>
        <v>0</v>
      </c>
      <c r="W22" s="3">
        <f t="shared" si="8"/>
        <v>0</v>
      </c>
      <c r="X22" s="3">
        <f t="shared" si="8"/>
        <v>227.42</v>
      </c>
      <c r="Y22" s="3">
        <f t="shared" si="8"/>
        <v>158.97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1428.56</v>
      </c>
      <c r="AS22" s="3">
        <f t="shared" si="8"/>
        <v>1428.56</v>
      </c>
      <c r="AT22" s="3">
        <f t="shared" si="8"/>
        <v>0</v>
      </c>
      <c r="AU22" s="3">
        <f t="shared" ref="AU22:BZ22" si="9">AU224</f>
        <v>0</v>
      </c>
      <c r="AV22" s="3">
        <f t="shared" si="9"/>
        <v>821.38</v>
      </c>
      <c r="AW22" s="3">
        <f t="shared" si="9"/>
        <v>821.38</v>
      </c>
      <c r="AX22" s="3">
        <f t="shared" si="9"/>
        <v>0</v>
      </c>
      <c r="AY22" s="3">
        <f t="shared" si="9"/>
        <v>821.38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CA224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DG224</f>
        <v>18096.72</v>
      </c>
      <c r="DH22" s="4">
        <f t="shared" si="11"/>
        <v>5655.2</v>
      </c>
      <c r="DI22" s="4">
        <f t="shared" si="11"/>
        <v>0</v>
      </c>
      <c r="DJ22" s="4">
        <f t="shared" si="11"/>
        <v>0</v>
      </c>
      <c r="DK22" s="4">
        <f t="shared" si="11"/>
        <v>12441.52</v>
      </c>
      <c r="DL22" s="4">
        <f t="shared" si="11"/>
        <v>0</v>
      </c>
      <c r="DM22" s="4">
        <f t="shared" si="11"/>
        <v>21.003840000000004</v>
      </c>
      <c r="DN22" s="4">
        <f t="shared" si="11"/>
        <v>0</v>
      </c>
      <c r="DO22" s="4">
        <f t="shared" si="11"/>
        <v>0</v>
      </c>
      <c r="DP22" s="4">
        <f t="shared" si="11"/>
        <v>12814.76</v>
      </c>
      <c r="DQ22" s="4">
        <f t="shared" si="11"/>
        <v>8957.9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39869.379999999997</v>
      </c>
      <c r="EK22" s="4">
        <f t="shared" si="11"/>
        <v>39869.379999999997</v>
      </c>
      <c r="EL22" s="4">
        <f t="shared" si="11"/>
        <v>0</v>
      </c>
      <c r="EM22" s="4">
        <f t="shared" ref="EM22:FR22" si="12">EM224</f>
        <v>0</v>
      </c>
      <c r="EN22" s="4">
        <f t="shared" si="12"/>
        <v>5655.2</v>
      </c>
      <c r="EO22" s="4">
        <f t="shared" si="12"/>
        <v>5655.2</v>
      </c>
      <c r="EP22" s="4">
        <f t="shared" si="12"/>
        <v>0</v>
      </c>
      <c r="EQ22" s="4">
        <f t="shared" si="12"/>
        <v>5655.2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FS224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ROW(A95)</f>
        <v>95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B95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СМР по благоустройству КЛ в траншее 52,8 м2</v>
      </c>
      <c r="H26" s="3"/>
      <c r="I26" s="3"/>
      <c r="J26" s="3"/>
      <c r="K26" s="3"/>
      <c r="L26" s="3"/>
      <c r="M26" s="3"/>
      <c r="N26" s="3"/>
      <c r="O26" s="3">
        <f t="shared" ref="O26:AT26" si="15">O95</f>
        <v>1042.17</v>
      </c>
      <c r="P26" s="3">
        <f t="shared" si="15"/>
        <v>821.38</v>
      </c>
      <c r="Q26" s="3">
        <f t="shared" si="15"/>
        <v>0</v>
      </c>
      <c r="R26" s="3">
        <f t="shared" si="15"/>
        <v>0</v>
      </c>
      <c r="S26" s="3">
        <f t="shared" si="15"/>
        <v>220.79</v>
      </c>
      <c r="T26" s="3">
        <f t="shared" si="15"/>
        <v>0</v>
      </c>
      <c r="U26" s="3">
        <f t="shared" si="15"/>
        <v>21.003840000000004</v>
      </c>
      <c r="V26" s="3">
        <f t="shared" si="15"/>
        <v>0</v>
      </c>
      <c r="W26" s="3">
        <f t="shared" si="15"/>
        <v>0</v>
      </c>
      <c r="X26" s="3">
        <f t="shared" si="15"/>
        <v>227.42</v>
      </c>
      <c r="Y26" s="3">
        <f t="shared" si="15"/>
        <v>158.97</v>
      </c>
      <c r="Z26" s="3">
        <f t="shared" si="15"/>
        <v>0</v>
      </c>
      <c r="AA26" s="3">
        <f t="shared" si="15"/>
        <v>0</v>
      </c>
      <c r="AB26" s="3">
        <f t="shared" si="15"/>
        <v>1042.17</v>
      </c>
      <c r="AC26" s="3">
        <f t="shared" si="15"/>
        <v>821.38</v>
      </c>
      <c r="AD26" s="3">
        <f t="shared" si="15"/>
        <v>0</v>
      </c>
      <c r="AE26" s="3">
        <f t="shared" si="15"/>
        <v>0</v>
      </c>
      <c r="AF26" s="3">
        <f t="shared" si="15"/>
        <v>220.79</v>
      </c>
      <c r="AG26" s="3">
        <f t="shared" si="15"/>
        <v>0</v>
      </c>
      <c r="AH26" s="3">
        <f t="shared" si="15"/>
        <v>21.003840000000004</v>
      </c>
      <c r="AI26" s="3">
        <f t="shared" si="15"/>
        <v>0</v>
      </c>
      <c r="AJ26" s="3">
        <f t="shared" si="15"/>
        <v>0</v>
      </c>
      <c r="AK26" s="3">
        <f t="shared" si="15"/>
        <v>227.42</v>
      </c>
      <c r="AL26" s="3">
        <f t="shared" si="15"/>
        <v>158.97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1428.56</v>
      </c>
      <c r="AS26" s="3">
        <f t="shared" si="15"/>
        <v>1428.56</v>
      </c>
      <c r="AT26" s="3">
        <f t="shared" si="15"/>
        <v>0</v>
      </c>
      <c r="AU26" s="3">
        <f t="shared" ref="AU26:BZ26" si="16">AU95</f>
        <v>0</v>
      </c>
      <c r="AV26" s="3">
        <f t="shared" si="16"/>
        <v>821.38</v>
      </c>
      <c r="AW26" s="3">
        <f t="shared" si="16"/>
        <v>821.38</v>
      </c>
      <c r="AX26" s="3">
        <f t="shared" si="16"/>
        <v>0</v>
      </c>
      <c r="AY26" s="3">
        <f t="shared" si="16"/>
        <v>821.38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CA95</f>
        <v>1428.56</v>
      </c>
      <c r="CB26" s="3">
        <f t="shared" si="17"/>
        <v>1428.56</v>
      </c>
      <c r="CC26" s="3">
        <f t="shared" si="17"/>
        <v>0</v>
      </c>
      <c r="CD26" s="3">
        <f t="shared" si="17"/>
        <v>0</v>
      </c>
      <c r="CE26" s="3">
        <f t="shared" si="17"/>
        <v>821.38</v>
      </c>
      <c r="CF26" s="3">
        <f t="shared" si="17"/>
        <v>821.38</v>
      </c>
      <c r="CG26" s="3">
        <f t="shared" si="17"/>
        <v>0</v>
      </c>
      <c r="CH26" s="3">
        <f t="shared" si="17"/>
        <v>821.38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DG95</f>
        <v>18096.72</v>
      </c>
      <c r="DH26" s="4">
        <f t="shared" si="18"/>
        <v>5655.2</v>
      </c>
      <c r="DI26" s="4">
        <f t="shared" si="18"/>
        <v>0</v>
      </c>
      <c r="DJ26" s="4">
        <f t="shared" si="18"/>
        <v>0</v>
      </c>
      <c r="DK26" s="4">
        <f t="shared" si="18"/>
        <v>12441.52</v>
      </c>
      <c r="DL26" s="4">
        <f t="shared" si="18"/>
        <v>0</v>
      </c>
      <c r="DM26" s="4">
        <f t="shared" si="18"/>
        <v>21.003840000000004</v>
      </c>
      <c r="DN26" s="4">
        <f t="shared" si="18"/>
        <v>0</v>
      </c>
      <c r="DO26" s="4">
        <f t="shared" si="18"/>
        <v>0</v>
      </c>
      <c r="DP26" s="4">
        <f t="shared" si="18"/>
        <v>12814.76</v>
      </c>
      <c r="DQ26" s="4">
        <f t="shared" si="18"/>
        <v>8957.9</v>
      </c>
      <c r="DR26" s="4">
        <f t="shared" si="18"/>
        <v>0</v>
      </c>
      <c r="DS26" s="4">
        <f t="shared" si="18"/>
        <v>0</v>
      </c>
      <c r="DT26" s="4">
        <f t="shared" si="18"/>
        <v>18096.72</v>
      </c>
      <c r="DU26" s="4">
        <f t="shared" si="18"/>
        <v>5655.2</v>
      </c>
      <c r="DV26" s="4">
        <f t="shared" si="18"/>
        <v>0</v>
      </c>
      <c r="DW26" s="4">
        <f t="shared" si="18"/>
        <v>0</v>
      </c>
      <c r="DX26" s="4">
        <f t="shared" si="18"/>
        <v>12441.52</v>
      </c>
      <c r="DY26" s="4">
        <f t="shared" si="18"/>
        <v>0</v>
      </c>
      <c r="DZ26" s="4">
        <f t="shared" si="18"/>
        <v>21.003840000000004</v>
      </c>
      <c r="EA26" s="4">
        <f t="shared" si="18"/>
        <v>0</v>
      </c>
      <c r="EB26" s="4">
        <f t="shared" si="18"/>
        <v>0</v>
      </c>
      <c r="EC26" s="4">
        <f t="shared" si="18"/>
        <v>12814.76</v>
      </c>
      <c r="ED26" s="4">
        <f t="shared" si="18"/>
        <v>8957.9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39869.379999999997</v>
      </c>
      <c r="EK26" s="4">
        <f t="shared" si="18"/>
        <v>39869.379999999997</v>
      </c>
      <c r="EL26" s="4">
        <f t="shared" si="18"/>
        <v>0</v>
      </c>
      <c r="EM26" s="4">
        <f t="shared" ref="EM26:FR26" si="19">EM95</f>
        <v>0</v>
      </c>
      <c r="EN26" s="4">
        <f t="shared" si="19"/>
        <v>5655.2</v>
      </c>
      <c r="EO26" s="4">
        <f t="shared" si="19"/>
        <v>5655.2</v>
      </c>
      <c r="EP26" s="4">
        <f t="shared" si="19"/>
        <v>0</v>
      </c>
      <c r="EQ26" s="4">
        <f t="shared" si="19"/>
        <v>5655.2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FS95</f>
        <v>39869.379999999997</v>
      </c>
      <c r="FT26" s="4">
        <f t="shared" si="20"/>
        <v>39869.379999999997</v>
      </c>
      <c r="FU26" s="4">
        <f t="shared" si="20"/>
        <v>0</v>
      </c>
      <c r="FV26" s="4">
        <f t="shared" si="20"/>
        <v>0</v>
      </c>
      <c r="FW26" s="4">
        <f t="shared" si="20"/>
        <v>5655.2</v>
      </c>
      <c r="FX26" s="4">
        <f t="shared" si="20"/>
        <v>5655.2</v>
      </c>
      <c r="FY26" s="4">
        <f t="shared" si="20"/>
        <v>0</v>
      </c>
      <c r="FZ26" s="4">
        <f t="shared" si="20"/>
        <v>5655.2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ROW(EtalonRes!A3)</f>
        <v>3</v>
      </c>
      <c r="E28" s="2" t="s">
        <v>3</v>
      </c>
      <c r="F28" s="2" t="s">
        <v>24</v>
      </c>
      <c r="G28" s="2" t="s">
        <v>25</v>
      </c>
      <c r="H28" s="2" t="s">
        <v>26</v>
      </c>
      <c r="I28" s="2">
        <f>ROUND(1.74/100,9)</f>
        <v>1.7399999999999999E-2</v>
      </c>
      <c r="J28" s="2">
        <v>0</v>
      </c>
      <c r="K28" s="2">
        <f>ROUND(1.74/100,9)</f>
        <v>1.7399999999999999E-2</v>
      </c>
      <c r="L28" s="2"/>
      <c r="M28" s="2"/>
      <c r="N28" s="2"/>
      <c r="O28" s="2">
        <f t="shared" ref="O28:O59" si="21">ROUND(CP28,2)</f>
        <v>12.15</v>
      </c>
      <c r="P28" s="2">
        <f t="shared" ref="P28:P59" si="22">ROUND((ROUND((AC28*AW28*I28),2)*BC28),2)</f>
        <v>0</v>
      </c>
      <c r="Q28" s="2">
        <f t="shared" ref="Q28:Q33" si="23">(ROUND((ROUND((((ET28*1.05))*AV28*I28),2)*BB28),2)+ROUND((ROUND(((AE28-((EU28*1.05)))*AV28*I28),2)*BS28),2))</f>
        <v>10.039999999999999</v>
      </c>
      <c r="R28" s="2">
        <f t="shared" ref="R28:R59" si="24">ROUND((ROUND((AE28*AV28*I28),2)*BS28),2)</f>
        <v>0.91</v>
      </c>
      <c r="S28" s="2">
        <f t="shared" ref="S28:S59" si="25">ROUND((ROUND((AF28*AV28*I28),2)*BA28),2)</f>
        <v>2.11</v>
      </c>
      <c r="T28" s="2">
        <f t="shared" ref="T28:T59" si="26">ROUND(CU28*I28,2)</f>
        <v>0</v>
      </c>
      <c r="U28" s="2">
        <f t="shared" ref="U28:U59" si="27">CV28*I28</f>
        <v>0.22380567299999998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3.08</v>
      </c>
      <c r="Y28" s="2">
        <f t="shared" ref="Y28:Y59" si="31">ROUND(CZ28,2)</f>
        <v>1.63</v>
      </c>
      <c r="Z28" s="2"/>
      <c r="AA28" s="2">
        <v>-1</v>
      </c>
      <c r="AB28" s="2">
        <f t="shared" ref="AB28:AB59" si="32">ROUND((AC28+AD28+AF28),6)</f>
        <v>666.94949999999994</v>
      </c>
      <c r="AC28" s="2">
        <f t="shared" ref="AC28:AC65" si="33">ROUND((ES28),6)</f>
        <v>0</v>
      </c>
      <c r="AD28" s="2">
        <f t="shared" ref="AD28:AD33" si="34">ROUND(((((ET28*1.05))-((EU28*1.05)))+AE28),6)</f>
        <v>551.10299999999995</v>
      </c>
      <c r="AE28" s="2">
        <f t="shared" ref="AE28:AF33" si="35">ROUND(((EU28*1.05)),6)</f>
        <v>49.938000000000002</v>
      </c>
      <c r="AF28" s="2">
        <f t="shared" si="35"/>
        <v>115.84650000000001</v>
      </c>
      <c r="AG28" s="2">
        <f t="shared" ref="AG28:AG59" si="36">ROUND((AP28),6)</f>
        <v>0</v>
      </c>
      <c r="AH28" s="2">
        <f t="shared" ref="AH28:AI33" si="37">((EW28*1.05))</f>
        <v>12.285</v>
      </c>
      <c r="AI28" s="2">
        <f t="shared" si="37"/>
        <v>0</v>
      </c>
      <c r="AJ28" s="2">
        <f t="shared" ref="AJ28:AJ59" si="38">(AS28)</f>
        <v>0</v>
      </c>
      <c r="AK28" s="2">
        <v>635.19000000000005</v>
      </c>
      <c r="AL28" s="2">
        <v>0</v>
      </c>
      <c r="AM28" s="2">
        <v>524.86</v>
      </c>
      <c r="AN28" s="2">
        <v>47.56</v>
      </c>
      <c r="AO28" s="2">
        <v>110.33</v>
      </c>
      <c r="AP28" s="2">
        <v>0</v>
      </c>
      <c r="AQ28" s="2">
        <v>11.7</v>
      </c>
      <c r="AR28" s="2">
        <v>0</v>
      </c>
      <c r="AS28" s="2">
        <v>0</v>
      </c>
      <c r="AT28" s="2">
        <v>102</v>
      </c>
      <c r="AU28" s="2">
        <v>54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107</v>
      </c>
      <c r="BN28" s="2">
        <v>405818574</v>
      </c>
      <c r="BO28" s="2" t="s">
        <v>24</v>
      </c>
      <c r="BP28" s="2">
        <v>1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102</v>
      </c>
      <c r="CA28" s="2">
        <v>54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320</v>
      </c>
      <c r="CO28" s="2">
        <v>0</v>
      </c>
      <c r="CP28" s="2">
        <f t="shared" ref="CP28:CP59" si="39">(P28+Q28+S28)</f>
        <v>12.149999999999999</v>
      </c>
      <c r="CQ28" s="2">
        <f t="shared" ref="CQ28:CQ59" si="40">ROUND((ROUND((AC28*AW28*1),2)*BC28),2)</f>
        <v>0</v>
      </c>
      <c r="CR28" s="2">
        <f t="shared" ref="CR28:CR33" si="41">(ROUND((ROUND((((ET28*1.05))*AV28*1),2)*BB28),2)+ROUND((ROUND(((AE28-((EU28*1.05)))*AV28*1),2)*BS28),2))</f>
        <v>577</v>
      </c>
      <c r="CS28" s="2">
        <f t="shared" ref="CS28:CS59" si="42">ROUND((ROUND((AE28*AV28*1),2)*BS28),2)</f>
        <v>52.29</v>
      </c>
      <c r="CT28" s="2">
        <f t="shared" ref="CT28:CT59" si="43">ROUND((ROUND((AF28*AV28*1),2)*BA28),2)</f>
        <v>121.29</v>
      </c>
      <c r="CU28" s="2">
        <f t="shared" ref="CU28:CU59" si="44">AG28</f>
        <v>0</v>
      </c>
      <c r="CV28" s="2">
        <f t="shared" ref="CV28:CV59" si="45">(AH28*AV28)</f>
        <v>12.862394999999999</v>
      </c>
      <c r="CW28" s="2">
        <f t="shared" ref="CW28:CW59" si="46">AI28</f>
        <v>0</v>
      </c>
      <c r="CX28" s="2">
        <f t="shared" ref="CX28:CX59" si="47">AJ28</f>
        <v>0</v>
      </c>
      <c r="CY28" s="2">
        <f t="shared" ref="CY28:CY59" si="48">(((S28+R28)*AT28)/100)</f>
        <v>3.0804</v>
      </c>
      <c r="CZ28" s="2">
        <f t="shared" ref="CZ28:CZ59" si="49">(((S28+R28)*AU28)/100)</f>
        <v>1.6308</v>
      </c>
      <c r="DA28" s="2"/>
      <c r="DB28" s="2">
        <v>1</v>
      </c>
      <c r="DC28" s="2" t="s">
        <v>3</v>
      </c>
      <c r="DD28" s="2" t="s">
        <v>3</v>
      </c>
      <c r="DE28" s="2" t="s">
        <v>28</v>
      </c>
      <c r="DF28" s="2" t="s">
        <v>28</v>
      </c>
      <c r="DG28" s="2" t="s">
        <v>28</v>
      </c>
      <c r="DH28" s="2" t="s">
        <v>3</v>
      </c>
      <c r="DI28" s="2" t="s">
        <v>28</v>
      </c>
      <c r="DJ28" s="2" t="s">
        <v>28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26</v>
      </c>
      <c r="DW28" s="2" t="s">
        <v>26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405818737</v>
      </c>
      <c r="EF28" s="2">
        <v>60</v>
      </c>
      <c r="EG28" s="2" t="s">
        <v>29</v>
      </c>
      <c r="EH28" s="2">
        <v>0</v>
      </c>
      <c r="EI28" s="2" t="s">
        <v>3</v>
      </c>
      <c r="EJ28" s="2">
        <v>1</v>
      </c>
      <c r="EK28" s="2">
        <v>107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1536</v>
      </c>
      <c r="ER28" s="2">
        <v>635.19000000000005</v>
      </c>
      <c r="ES28" s="2">
        <v>0</v>
      </c>
      <c r="ET28" s="2">
        <v>524.86</v>
      </c>
      <c r="EU28" s="2">
        <v>47.56</v>
      </c>
      <c r="EV28" s="2">
        <v>110.33</v>
      </c>
      <c r="EW28" s="2">
        <v>11.7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102</v>
      </c>
      <c r="FY28" s="2">
        <v>54</v>
      </c>
      <c r="FZ28" s="2"/>
      <c r="GA28" s="2" t="s">
        <v>3</v>
      </c>
      <c r="GB28" s="2"/>
      <c r="GC28" s="2"/>
      <c r="GD28" s="2">
        <v>1</v>
      </c>
      <c r="GE28" s="2"/>
      <c r="GF28" s="2">
        <v>-1418735916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9" si="50">ROUND(IF(AND(BH28=3,BI28=3,FS28&lt;&gt;0),P28,0),2)</f>
        <v>0</v>
      </c>
      <c r="GM28" s="2">
        <f t="shared" ref="GM28:GM59" si="51">ROUND(O28+X28+Y28,2)+GX28</f>
        <v>16.86</v>
      </c>
      <c r="GN28" s="2">
        <f t="shared" ref="GN28:GN59" si="52">IF(OR(BI28=0,BI28=1),GM28-GX28,0)</f>
        <v>16.86</v>
      </c>
      <c r="GO28" s="2">
        <f t="shared" ref="GO28:GO59" si="53">IF(BI28=2,GM28-GX28,0)</f>
        <v>0</v>
      </c>
      <c r="GP28" s="2">
        <f t="shared" ref="GP28:GP59" si="54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5" si="55">ROUND((GT28),6)</f>
        <v>0</v>
      </c>
      <c r="GW28" s="2">
        <v>1</v>
      </c>
      <c r="GX28" s="2">
        <f t="shared" ref="GX28:GX59" si="56">ROUND(HC28*I28,2)</f>
        <v>0</v>
      </c>
      <c r="GY28" s="2"/>
      <c r="GZ28" s="2"/>
      <c r="HA28" s="2">
        <v>0</v>
      </c>
      <c r="HB28" s="2">
        <v>0</v>
      </c>
      <c r="HC28" s="2">
        <f t="shared" ref="HC28:HC59" si="5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ROW(EtalonRes!A6)</f>
        <v>6</v>
      </c>
      <c r="E29" t="s">
        <v>3</v>
      </c>
      <c r="F29" t="s">
        <v>24</v>
      </c>
      <c r="G29" t="s">
        <v>25</v>
      </c>
      <c r="H29" t="s">
        <v>26</v>
      </c>
      <c r="I29">
        <f>ROUND(1.74/100,9)</f>
        <v>1.7399999999999999E-2</v>
      </c>
      <c r="J29">
        <v>0</v>
      </c>
      <c r="K29">
        <f>ROUND(1.74/100,9)</f>
        <v>1.7399999999999999E-2</v>
      </c>
      <c r="O29">
        <f t="shared" si="21"/>
        <v>270.2</v>
      </c>
      <c r="P29">
        <f t="shared" si="22"/>
        <v>0</v>
      </c>
      <c r="Q29">
        <f t="shared" si="23"/>
        <v>151.30000000000001</v>
      </c>
      <c r="R29">
        <f t="shared" si="24"/>
        <v>51.28</v>
      </c>
      <c r="S29">
        <f t="shared" si="25"/>
        <v>118.9</v>
      </c>
      <c r="T29">
        <f t="shared" si="26"/>
        <v>0</v>
      </c>
      <c r="U29">
        <f t="shared" si="27"/>
        <v>0.22380567299999998</v>
      </c>
      <c r="V29">
        <f t="shared" si="28"/>
        <v>0</v>
      </c>
      <c r="W29">
        <f t="shared" si="29"/>
        <v>0</v>
      </c>
      <c r="X29">
        <f t="shared" si="30"/>
        <v>173.58</v>
      </c>
      <c r="Y29">
        <f t="shared" si="31"/>
        <v>91.9</v>
      </c>
      <c r="AA29">
        <v>-1</v>
      </c>
      <c r="AB29">
        <f t="shared" si="32"/>
        <v>666.94949999999994</v>
      </c>
      <c r="AC29">
        <f t="shared" si="33"/>
        <v>0</v>
      </c>
      <c r="AD29">
        <f t="shared" si="34"/>
        <v>551.10299999999995</v>
      </c>
      <c r="AE29">
        <f t="shared" si="35"/>
        <v>49.938000000000002</v>
      </c>
      <c r="AF29">
        <f t="shared" si="35"/>
        <v>115.84650000000001</v>
      </c>
      <c r="AG29">
        <f t="shared" si="36"/>
        <v>0</v>
      </c>
      <c r="AH29">
        <f t="shared" si="37"/>
        <v>12.285</v>
      </c>
      <c r="AI29">
        <f t="shared" si="37"/>
        <v>0</v>
      </c>
      <c r="AJ29">
        <f t="shared" si="38"/>
        <v>0</v>
      </c>
      <c r="AK29">
        <v>635.19000000000005</v>
      </c>
      <c r="AL29">
        <v>0</v>
      </c>
      <c r="AM29">
        <v>524.86</v>
      </c>
      <c r="AN29">
        <v>47.56</v>
      </c>
      <c r="AO29">
        <v>110.33</v>
      </c>
      <c r="AP29">
        <v>0</v>
      </c>
      <c r="AQ29">
        <v>11.7</v>
      </c>
      <c r="AR29">
        <v>0</v>
      </c>
      <c r="AS29">
        <v>0</v>
      </c>
      <c r="AT29">
        <v>102</v>
      </c>
      <c r="AU29">
        <v>54</v>
      </c>
      <c r="AV29">
        <v>1.0469999999999999</v>
      </c>
      <c r="AW29">
        <v>1</v>
      </c>
      <c r="AZ29">
        <v>1</v>
      </c>
      <c r="BA29">
        <v>56.35</v>
      </c>
      <c r="BB29">
        <v>15.07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107</v>
      </c>
      <c r="BN29">
        <v>405818574</v>
      </c>
      <c r="BO29" t="s">
        <v>24</v>
      </c>
      <c r="BP29">
        <v>1</v>
      </c>
      <c r="BQ29">
        <v>60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102</v>
      </c>
      <c r="CA29">
        <v>54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320</v>
      </c>
      <c r="CO29">
        <v>0</v>
      </c>
      <c r="CP29">
        <f t="shared" si="39"/>
        <v>270.20000000000005</v>
      </c>
      <c r="CQ29">
        <f t="shared" si="40"/>
        <v>0</v>
      </c>
      <c r="CR29">
        <f t="shared" si="41"/>
        <v>8695.39</v>
      </c>
      <c r="CS29">
        <f t="shared" si="42"/>
        <v>2946.54</v>
      </c>
      <c r="CT29">
        <f t="shared" si="43"/>
        <v>6834.69</v>
      </c>
      <c r="CU29">
        <f t="shared" si="44"/>
        <v>0</v>
      </c>
      <c r="CV29">
        <f t="shared" si="45"/>
        <v>12.862394999999999</v>
      </c>
      <c r="CW29">
        <f t="shared" si="46"/>
        <v>0</v>
      </c>
      <c r="CX29">
        <f t="shared" si="47"/>
        <v>0</v>
      </c>
      <c r="CY29">
        <f t="shared" si="48"/>
        <v>173.58360000000002</v>
      </c>
      <c r="CZ29">
        <f t="shared" si="49"/>
        <v>91.897200000000012</v>
      </c>
      <c r="DB29">
        <v>2</v>
      </c>
      <c r="DC29" t="s">
        <v>3</v>
      </c>
      <c r="DD29" t="s">
        <v>3</v>
      </c>
      <c r="DE29" t="s">
        <v>28</v>
      </c>
      <c r="DF29" t="s">
        <v>28</v>
      </c>
      <c r="DG29" t="s">
        <v>28</v>
      </c>
      <c r="DH29" t="s">
        <v>3</v>
      </c>
      <c r="DI29" t="s">
        <v>28</v>
      </c>
      <c r="DJ29" t="s">
        <v>28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26</v>
      </c>
      <c r="DW29" t="s">
        <v>26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405818737</v>
      </c>
      <c r="EF29">
        <v>60</v>
      </c>
      <c r="EG29" t="s">
        <v>29</v>
      </c>
      <c r="EH29">
        <v>0</v>
      </c>
      <c r="EI29" t="s">
        <v>3</v>
      </c>
      <c r="EJ29">
        <v>1</v>
      </c>
      <c r="EK29">
        <v>107</v>
      </c>
      <c r="EL29" t="s">
        <v>30</v>
      </c>
      <c r="EM29" t="s">
        <v>31</v>
      </c>
      <c r="EO29" t="s">
        <v>32</v>
      </c>
      <c r="EQ29">
        <v>1536</v>
      </c>
      <c r="ER29">
        <v>635.19000000000005</v>
      </c>
      <c r="ES29">
        <v>0</v>
      </c>
      <c r="ET29">
        <v>524.86</v>
      </c>
      <c r="EU29">
        <v>47.56</v>
      </c>
      <c r="EV29">
        <v>110.33</v>
      </c>
      <c r="EW29">
        <v>11.7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102</v>
      </c>
      <c r="FY29">
        <v>54</v>
      </c>
      <c r="GA29" t="s">
        <v>3</v>
      </c>
      <c r="GD29">
        <v>1</v>
      </c>
      <c r="GF29">
        <v>-1418735916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0"/>
        <v>0</v>
      </c>
      <c r="GM29">
        <f t="shared" si="51"/>
        <v>535.67999999999995</v>
      </c>
      <c r="GN29">
        <f t="shared" si="52"/>
        <v>535.67999999999995</v>
      </c>
      <c r="GO29">
        <f t="shared" si="53"/>
        <v>0</v>
      </c>
      <c r="GP29">
        <f t="shared" si="54"/>
        <v>0</v>
      </c>
      <c r="GR29">
        <v>0</v>
      </c>
      <c r="GS29">
        <v>3</v>
      </c>
      <c r="GT29">
        <v>0</v>
      </c>
      <c r="GU29" t="s">
        <v>3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ROW(SmtRes!A12)</f>
        <v>12</v>
      </c>
      <c r="D30" s="2">
        <f>ROW(EtalonRes!A9)</f>
        <v>9</v>
      </c>
      <c r="E30" s="2" t="s">
        <v>3</v>
      </c>
      <c r="F30" s="2" t="s">
        <v>24</v>
      </c>
      <c r="G30" s="2" t="s">
        <v>33</v>
      </c>
      <c r="H30" s="2" t="s">
        <v>26</v>
      </c>
      <c r="I30" s="2">
        <f>ROUND(1.74/100,9)</f>
        <v>1.7399999999999999E-2</v>
      </c>
      <c r="J30" s="2">
        <v>0</v>
      </c>
      <c r="K30" s="2">
        <f>ROUND(1.74/100,9)</f>
        <v>1.7399999999999999E-2</v>
      </c>
      <c r="L30" s="2"/>
      <c r="M30" s="2"/>
      <c r="N30" s="2"/>
      <c r="O30" s="2">
        <f t="shared" si="21"/>
        <v>12.15</v>
      </c>
      <c r="P30" s="2">
        <f t="shared" si="22"/>
        <v>0</v>
      </c>
      <c r="Q30" s="2">
        <f t="shared" si="23"/>
        <v>10.039999999999999</v>
      </c>
      <c r="R30" s="2">
        <f t="shared" si="24"/>
        <v>0.91</v>
      </c>
      <c r="S30" s="2">
        <f t="shared" si="25"/>
        <v>2.11</v>
      </c>
      <c r="T30" s="2">
        <f t="shared" si="26"/>
        <v>0</v>
      </c>
      <c r="U30" s="2">
        <f t="shared" si="27"/>
        <v>0.22380567299999998</v>
      </c>
      <c r="V30" s="2">
        <f t="shared" si="28"/>
        <v>0</v>
      </c>
      <c r="W30" s="2">
        <f t="shared" si="29"/>
        <v>0</v>
      </c>
      <c r="X30" s="2">
        <f t="shared" si="30"/>
        <v>3.08</v>
      </c>
      <c r="Y30" s="2">
        <f t="shared" si="31"/>
        <v>1.63</v>
      </c>
      <c r="Z30" s="2"/>
      <c r="AA30" s="2">
        <v>-1</v>
      </c>
      <c r="AB30" s="2">
        <f t="shared" si="32"/>
        <v>666.94949999999994</v>
      </c>
      <c r="AC30" s="2">
        <f t="shared" si="33"/>
        <v>0</v>
      </c>
      <c r="AD30" s="2">
        <f t="shared" si="34"/>
        <v>551.10299999999995</v>
      </c>
      <c r="AE30" s="2">
        <f t="shared" si="35"/>
        <v>49.938000000000002</v>
      </c>
      <c r="AF30" s="2">
        <f t="shared" si="35"/>
        <v>115.84650000000001</v>
      </c>
      <c r="AG30" s="2">
        <f t="shared" si="36"/>
        <v>0</v>
      </c>
      <c r="AH30" s="2">
        <f t="shared" si="37"/>
        <v>12.285</v>
      </c>
      <c r="AI30" s="2">
        <f t="shared" si="37"/>
        <v>0</v>
      </c>
      <c r="AJ30" s="2">
        <f t="shared" si="38"/>
        <v>0</v>
      </c>
      <c r="AK30" s="2">
        <v>635.19000000000005</v>
      </c>
      <c r="AL30" s="2">
        <v>0</v>
      </c>
      <c r="AM30" s="2">
        <v>524.86</v>
      </c>
      <c r="AN30" s="2">
        <v>47.56</v>
      </c>
      <c r="AO30" s="2">
        <v>110.33</v>
      </c>
      <c r="AP30" s="2">
        <v>0</v>
      </c>
      <c r="AQ30" s="2">
        <v>11.7</v>
      </c>
      <c r="AR30" s="2">
        <v>0</v>
      </c>
      <c r="AS30" s="2">
        <v>0</v>
      </c>
      <c r="AT30" s="2">
        <v>102</v>
      </c>
      <c r="AU30" s="2">
        <v>54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27</v>
      </c>
      <c r="BK30" s="2"/>
      <c r="BL30" s="2"/>
      <c r="BM30" s="2">
        <v>107</v>
      </c>
      <c r="BN30" s="2">
        <v>405818574</v>
      </c>
      <c r="BO30" s="2" t="s">
        <v>24</v>
      </c>
      <c r="BP30" s="2">
        <v>1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102</v>
      </c>
      <c r="CA30" s="2">
        <v>54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320</v>
      </c>
      <c r="CO30" s="2">
        <v>0</v>
      </c>
      <c r="CP30" s="2">
        <f t="shared" si="39"/>
        <v>12.149999999999999</v>
      </c>
      <c r="CQ30" s="2">
        <f t="shared" si="40"/>
        <v>0</v>
      </c>
      <c r="CR30" s="2">
        <f t="shared" si="41"/>
        <v>577</v>
      </c>
      <c r="CS30" s="2">
        <f t="shared" si="42"/>
        <v>52.29</v>
      </c>
      <c r="CT30" s="2">
        <f t="shared" si="43"/>
        <v>121.29</v>
      </c>
      <c r="CU30" s="2">
        <f t="shared" si="44"/>
        <v>0</v>
      </c>
      <c r="CV30" s="2">
        <f t="shared" si="45"/>
        <v>12.862394999999999</v>
      </c>
      <c r="CW30" s="2">
        <f t="shared" si="46"/>
        <v>0</v>
      </c>
      <c r="CX30" s="2">
        <f t="shared" si="47"/>
        <v>0</v>
      </c>
      <c r="CY30" s="2">
        <f t="shared" si="48"/>
        <v>3.0804</v>
      </c>
      <c r="CZ30" s="2">
        <f t="shared" si="49"/>
        <v>1.6308</v>
      </c>
      <c r="DA30" s="2"/>
      <c r="DB30" s="2">
        <v>3</v>
      </c>
      <c r="DC30" s="2" t="s">
        <v>3</v>
      </c>
      <c r="DD30" s="2" t="s">
        <v>3</v>
      </c>
      <c r="DE30" s="2" t="s">
        <v>28</v>
      </c>
      <c r="DF30" s="2" t="s">
        <v>28</v>
      </c>
      <c r="DG30" s="2" t="s">
        <v>28</v>
      </c>
      <c r="DH30" s="2" t="s">
        <v>3</v>
      </c>
      <c r="DI30" s="2" t="s">
        <v>28</v>
      </c>
      <c r="DJ30" s="2" t="s">
        <v>28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26</v>
      </c>
      <c r="DW30" s="2" t="s">
        <v>26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405818737</v>
      </c>
      <c r="EF30" s="2">
        <v>60</v>
      </c>
      <c r="EG30" s="2" t="s">
        <v>29</v>
      </c>
      <c r="EH30" s="2">
        <v>0</v>
      </c>
      <c r="EI30" s="2" t="s">
        <v>3</v>
      </c>
      <c r="EJ30" s="2">
        <v>1</v>
      </c>
      <c r="EK30" s="2">
        <v>107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1536</v>
      </c>
      <c r="ER30" s="2">
        <v>635.19000000000005</v>
      </c>
      <c r="ES30" s="2">
        <v>0</v>
      </c>
      <c r="ET30" s="2">
        <v>524.86</v>
      </c>
      <c r="EU30" s="2">
        <v>47.56</v>
      </c>
      <c r="EV30" s="2">
        <v>110.33</v>
      </c>
      <c r="EW30" s="2">
        <v>11.7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102</v>
      </c>
      <c r="FY30" s="2">
        <v>54</v>
      </c>
      <c r="FZ30" s="2"/>
      <c r="GA30" s="2" t="s">
        <v>3</v>
      </c>
      <c r="GB30" s="2"/>
      <c r="GC30" s="2"/>
      <c r="GD30" s="2">
        <v>1</v>
      </c>
      <c r="GE30" s="2"/>
      <c r="GF30" s="2">
        <v>495161172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0"/>
        <v>0</v>
      </c>
      <c r="GM30" s="2">
        <f t="shared" si="51"/>
        <v>16.86</v>
      </c>
      <c r="GN30" s="2">
        <f t="shared" si="52"/>
        <v>16.86</v>
      </c>
      <c r="GO30" s="2">
        <f t="shared" si="53"/>
        <v>0</v>
      </c>
      <c r="GP30" s="2">
        <f t="shared" si="54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5"/>
        <v>0</v>
      </c>
      <c r="GW30" s="2">
        <v>1</v>
      </c>
      <c r="GX30" s="2">
        <f t="shared" si="56"/>
        <v>0</v>
      </c>
      <c r="GY30" s="2"/>
      <c r="GZ30" s="2"/>
      <c r="HA30" s="2">
        <v>0</v>
      </c>
      <c r="HB30" s="2">
        <v>0</v>
      </c>
      <c r="HC30" s="2">
        <f t="shared" si="5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ROW(SmtRes!A16)</f>
        <v>16</v>
      </c>
      <c r="D31">
        <f>ROW(EtalonRes!A12)</f>
        <v>12</v>
      </c>
      <c r="E31" t="s">
        <v>3</v>
      </c>
      <c r="F31" t="s">
        <v>24</v>
      </c>
      <c r="G31" t="s">
        <v>33</v>
      </c>
      <c r="H31" t="s">
        <v>26</v>
      </c>
      <c r="I31">
        <f>ROUND(1.74/100,9)</f>
        <v>1.7399999999999999E-2</v>
      </c>
      <c r="J31">
        <v>0</v>
      </c>
      <c r="K31">
        <f>ROUND(1.74/100,9)</f>
        <v>1.7399999999999999E-2</v>
      </c>
      <c r="O31">
        <f t="shared" si="21"/>
        <v>270.2</v>
      </c>
      <c r="P31">
        <f t="shared" si="22"/>
        <v>0</v>
      </c>
      <c r="Q31">
        <f t="shared" si="23"/>
        <v>151.30000000000001</v>
      </c>
      <c r="R31">
        <f t="shared" si="24"/>
        <v>51.28</v>
      </c>
      <c r="S31">
        <f t="shared" si="25"/>
        <v>118.9</v>
      </c>
      <c r="T31">
        <f t="shared" si="26"/>
        <v>0</v>
      </c>
      <c r="U31">
        <f t="shared" si="27"/>
        <v>0.22380567299999998</v>
      </c>
      <c r="V31">
        <f t="shared" si="28"/>
        <v>0</v>
      </c>
      <c r="W31">
        <f t="shared" si="29"/>
        <v>0</v>
      </c>
      <c r="X31">
        <f t="shared" si="30"/>
        <v>173.58</v>
      </c>
      <c r="Y31">
        <f t="shared" si="31"/>
        <v>91.9</v>
      </c>
      <c r="AA31">
        <v>-1</v>
      </c>
      <c r="AB31">
        <f t="shared" si="32"/>
        <v>666.94949999999994</v>
      </c>
      <c r="AC31">
        <f t="shared" si="33"/>
        <v>0</v>
      </c>
      <c r="AD31">
        <f t="shared" si="34"/>
        <v>551.10299999999995</v>
      </c>
      <c r="AE31">
        <f t="shared" si="35"/>
        <v>49.938000000000002</v>
      </c>
      <c r="AF31">
        <f t="shared" si="35"/>
        <v>115.84650000000001</v>
      </c>
      <c r="AG31">
        <f t="shared" si="36"/>
        <v>0</v>
      </c>
      <c r="AH31">
        <f t="shared" si="37"/>
        <v>12.285</v>
      </c>
      <c r="AI31">
        <f t="shared" si="37"/>
        <v>0</v>
      </c>
      <c r="AJ31">
        <f t="shared" si="38"/>
        <v>0</v>
      </c>
      <c r="AK31">
        <v>635.19000000000005</v>
      </c>
      <c r="AL31">
        <v>0</v>
      </c>
      <c r="AM31">
        <v>524.86</v>
      </c>
      <c r="AN31">
        <v>47.56</v>
      </c>
      <c r="AO31">
        <v>110.33</v>
      </c>
      <c r="AP31">
        <v>0</v>
      </c>
      <c r="AQ31">
        <v>11.7</v>
      </c>
      <c r="AR31">
        <v>0</v>
      </c>
      <c r="AS31">
        <v>0</v>
      </c>
      <c r="AT31">
        <v>102</v>
      </c>
      <c r="AU31">
        <v>54</v>
      </c>
      <c r="AV31">
        <v>1.0469999999999999</v>
      </c>
      <c r="AW31">
        <v>1</v>
      </c>
      <c r="AZ31">
        <v>1</v>
      </c>
      <c r="BA31">
        <v>56.35</v>
      </c>
      <c r="BB31">
        <v>15.07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27</v>
      </c>
      <c r="BM31">
        <v>107</v>
      </c>
      <c r="BN31">
        <v>405818574</v>
      </c>
      <c r="BO31" t="s">
        <v>24</v>
      </c>
      <c r="BP31">
        <v>1</v>
      </c>
      <c r="BQ31">
        <v>60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102</v>
      </c>
      <c r="CA31">
        <v>54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320</v>
      </c>
      <c r="CO31">
        <v>0</v>
      </c>
      <c r="CP31">
        <f t="shared" si="39"/>
        <v>270.20000000000005</v>
      </c>
      <c r="CQ31">
        <f t="shared" si="40"/>
        <v>0</v>
      </c>
      <c r="CR31">
        <f t="shared" si="41"/>
        <v>8695.39</v>
      </c>
      <c r="CS31">
        <f t="shared" si="42"/>
        <v>2946.54</v>
      </c>
      <c r="CT31">
        <f t="shared" si="43"/>
        <v>6834.69</v>
      </c>
      <c r="CU31">
        <f t="shared" si="44"/>
        <v>0</v>
      </c>
      <c r="CV31">
        <f t="shared" si="45"/>
        <v>12.862394999999999</v>
      </c>
      <c r="CW31">
        <f t="shared" si="46"/>
        <v>0</v>
      </c>
      <c r="CX31">
        <f t="shared" si="47"/>
        <v>0</v>
      </c>
      <c r="CY31">
        <f t="shared" si="48"/>
        <v>173.58360000000002</v>
      </c>
      <c r="CZ31">
        <f t="shared" si="49"/>
        <v>91.897200000000012</v>
      </c>
      <c r="DB31">
        <v>4</v>
      </c>
      <c r="DC31" t="s">
        <v>3</v>
      </c>
      <c r="DD31" t="s">
        <v>3</v>
      </c>
      <c r="DE31" t="s">
        <v>28</v>
      </c>
      <c r="DF31" t="s">
        <v>28</v>
      </c>
      <c r="DG31" t="s">
        <v>28</v>
      </c>
      <c r="DH31" t="s">
        <v>3</v>
      </c>
      <c r="DI31" t="s">
        <v>28</v>
      </c>
      <c r="DJ31" t="s">
        <v>28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26</v>
      </c>
      <c r="DW31" t="s">
        <v>26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405818737</v>
      </c>
      <c r="EF31">
        <v>60</v>
      </c>
      <c r="EG31" t="s">
        <v>29</v>
      </c>
      <c r="EH31">
        <v>0</v>
      </c>
      <c r="EI31" t="s">
        <v>3</v>
      </c>
      <c r="EJ31">
        <v>1</v>
      </c>
      <c r="EK31">
        <v>107</v>
      </c>
      <c r="EL31" t="s">
        <v>30</v>
      </c>
      <c r="EM31" t="s">
        <v>31</v>
      </c>
      <c r="EO31" t="s">
        <v>32</v>
      </c>
      <c r="EQ31">
        <v>1536</v>
      </c>
      <c r="ER31">
        <v>635.19000000000005</v>
      </c>
      <c r="ES31">
        <v>0</v>
      </c>
      <c r="ET31">
        <v>524.86</v>
      </c>
      <c r="EU31">
        <v>47.56</v>
      </c>
      <c r="EV31">
        <v>110.33</v>
      </c>
      <c r="EW31">
        <v>11.7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102</v>
      </c>
      <c r="FY31">
        <v>54</v>
      </c>
      <c r="GA31" t="s">
        <v>3</v>
      </c>
      <c r="GD31">
        <v>1</v>
      </c>
      <c r="GF31">
        <v>495161172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0"/>
        <v>0</v>
      </c>
      <c r="GM31">
        <f t="shared" si="51"/>
        <v>535.67999999999995</v>
      </c>
      <c r="GN31">
        <f t="shared" si="52"/>
        <v>535.67999999999995</v>
      </c>
      <c r="GO31">
        <f t="shared" si="53"/>
        <v>0</v>
      </c>
      <c r="GP31">
        <f t="shared" si="54"/>
        <v>0</v>
      </c>
      <c r="GR31">
        <v>0</v>
      </c>
      <c r="GS31">
        <v>3</v>
      </c>
      <c r="GT31">
        <v>0</v>
      </c>
      <c r="GU31" t="s">
        <v>3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ROW(SmtRes!A24)</f>
        <v>24</v>
      </c>
      <c r="D32" s="2">
        <f>ROW(EtalonRes!A20)</f>
        <v>20</v>
      </c>
      <c r="E32" s="2" t="s">
        <v>3</v>
      </c>
      <c r="F32" s="2" t="s">
        <v>34</v>
      </c>
      <c r="G32" s="2" t="s">
        <v>35</v>
      </c>
      <c r="H32" s="2" t="s">
        <v>36</v>
      </c>
      <c r="I32" s="2">
        <f>ROUND(4.34/100,9)</f>
        <v>4.3400000000000001E-2</v>
      </c>
      <c r="J32" s="2">
        <v>0</v>
      </c>
      <c r="K32" s="2">
        <f>ROUND(4.34/100,9)</f>
        <v>4.3400000000000001E-2</v>
      </c>
      <c r="L32" s="2"/>
      <c r="M32" s="2"/>
      <c r="N32" s="2"/>
      <c r="O32" s="2">
        <f t="shared" si="21"/>
        <v>65.650000000000006</v>
      </c>
      <c r="P32" s="2">
        <f t="shared" si="22"/>
        <v>1.54</v>
      </c>
      <c r="Q32" s="2">
        <f t="shared" si="23"/>
        <v>56.88</v>
      </c>
      <c r="R32" s="2">
        <f t="shared" si="24"/>
        <v>4.53</v>
      </c>
      <c r="S32" s="2">
        <f t="shared" si="25"/>
        <v>7.23</v>
      </c>
      <c r="T32" s="2">
        <f t="shared" si="26"/>
        <v>0</v>
      </c>
      <c r="U32" s="2">
        <f t="shared" si="27"/>
        <v>0.68704977600000006</v>
      </c>
      <c r="V32" s="2">
        <f t="shared" si="28"/>
        <v>0</v>
      </c>
      <c r="W32" s="2">
        <f t="shared" si="29"/>
        <v>0</v>
      </c>
      <c r="X32" s="2">
        <f t="shared" si="30"/>
        <v>15.76</v>
      </c>
      <c r="Y32" s="2">
        <f t="shared" si="31"/>
        <v>6.47</v>
      </c>
      <c r="Z32" s="2"/>
      <c r="AA32" s="2">
        <v>-1</v>
      </c>
      <c r="AB32" s="2">
        <f t="shared" si="32"/>
        <v>1446.088</v>
      </c>
      <c r="AC32" s="2">
        <f t="shared" si="33"/>
        <v>35.35</v>
      </c>
      <c r="AD32" s="2">
        <f t="shared" si="34"/>
        <v>1251.6735000000001</v>
      </c>
      <c r="AE32" s="2">
        <f t="shared" si="35"/>
        <v>99.665999999999997</v>
      </c>
      <c r="AF32" s="2">
        <f t="shared" si="35"/>
        <v>159.06450000000001</v>
      </c>
      <c r="AG32" s="2">
        <f t="shared" si="36"/>
        <v>0</v>
      </c>
      <c r="AH32" s="2">
        <f t="shared" si="37"/>
        <v>15.120000000000001</v>
      </c>
      <c r="AI32" s="2">
        <f t="shared" si="37"/>
        <v>0</v>
      </c>
      <c r="AJ32" s="2">
        <f t="shared" si="38"/>
        <v>0</v>
      </c>
      <c r="AK32" s="2">
        <v>1378.91</v>
      </c>
      <c r="AL32" s="2">
        <v>35.35</v>
      </c>
      <c r="AM32" s="2">
        <v>1192.07</v>
      </c>
      <c r="AN32" s="2">
        <v>94.92</v>
      </c>
      <c r="AO32" s="2">
        <v>151.49</v>
      </c>
      <c r="AP32" s="2">
        <v>0</v>
      </c>
      <c r="AQ32" s="2">
        <v>14.4</v>
      </c>
      <c r="AR32" s="2">
        <v>0</v>
      </c>
      <c r="AS32" s="2">
        <v>0</v>
      </c>
      <c r="AT32" s="2">
        <v>134</v>
      </c>
      <c r="AU32" s="2">
        <v>55</v>
      </c>
      <c r="AV32" s="2">
        <v>1.0469999999999999</v>
      </c>
      <c r="AW32" s="2">
        <v>1.002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30</v>
      </c>
      <c r="BN32" s="2">
        <v>405818574</v>
      </c>
      <c r="BO32" s="2" t="s">
        <v>34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134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320</v>
      </c>
      <c r="CO32" s="2">
        <v>0</v>
      </c>
      <c r="CP32" s="2">
        <f t="shared" si="39"/>
        <v>65.650000000000006</v>
      </c>
      <c r="CQ32" s="2">
        <f t="shared" si="40"/>
        <v>35.42</v>
      </c>
      <c r="CR32" s="2">
        <f t="shared" si="41"/>
        <v>1310.5</v>
      </c>
      <c r="CS32" s="2">
        <f t="shared" si="42"/>
        <v>104.35</v>
      </c>
      <c r="CT32" s="2">
        <f t="shared" si="43"/>
        <v>166.54</v>
      </c>
      <c r="CU32" s="2">
        <f t="shared" si="44"/>
        <v>0</v>
      </c>
      <c r="CV32" s="2">
        <f t="shared" si="45"/>
        <v>15.830640000000001</v>
      </c>
      <c r="CW32" s="2">
        <f t="shared" si="46"/>
        <v>0</v>
      </c>
      <c r="CX32" s="2">
        <f t="shared" si="47"/>
        <v>0</v>
      </c>
      <c r="CY32" s="2">
        <f t="shared" si="48"/>
        <v>15.758400000000002</v>
      </c>
      <c r="CZ32" s="2">
        <f t="shared" si="49"/>
        <v>6.4680000000000009</v>
      </c>
      <c r="DA32" s="2"/>
      <c r="DB32" s="2">
        <v>5</v>
      </c>
      <c r="DC32" s="2" t="s">
        <v>3</v>
      </c>
      <c r="DD32" s="2" t="s">
        <v>3</v>
      </c>
      <c r="DE32" s="2" t="s">
        <v>28</v>
      </c>
      <c r="DF32" s="2" t="s">
        <v>28</v>
      </c>
      <c r="DG32" s="2" t="s">
        <v>28</v>
      </c>
      <c r="DH32" s="2" t="s">
        <v>3</v>
      </c>
      <c r="DI32" s="2" t="s">
        <v>28</v>
      </c>
      <c r="DJ32" s="2" t="s">
        <v>28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36</v>
      </c>
      <c r="DW32" s="2" t="s">
        <v>36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405818656</v>
      </c>
      <c r="EF32" s="2">
        <v>30</v>
      </c>
      <c r="EG32" s="2" t="s">
        <v>38</v>
      </c>
      <c r="EH32" s="2">
        <v>0</v>
      </c>
      <c r="EI32" s="2" t="s">
        <v>3</v>
      </c>
      <c r="EJ32" s="2">
        <v>1</v>
      </c>
      <c r="EK32" s="2">
        <v>30</v>
      </c>
      <c r="EL32" s="2" t="s">
        <v>39</v>
      </c>
      <c r="EM32" s="2" t="s">
        <v>40</v>
      </c>
      <c r="EN32" s="2"/>
      <c r="EO32" s="2" t="s">
        <v>32</v>
      </c>
      <c r="EP32" s="2"/>
      <c r="EQ32" s="2">
        <v>1536</v>
      </c>
      <c r="ER32" s="2">
        <v>1378.91</v>
      </c>
      <c r="ES32" s="2">
        <v>35.35</v>
      </c>
      <c r="ET32" s="2">
        <v>1192.07</v>
      </c>
      <c r="EU32" s="2">
        <v>94.92</v>
      </c>
      <c r="EV32" s="2">
        <v>151.49</v>
      </c>
      <c r="EW32" s="2">
        <v>14.4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134</v>
      </c>
      <c r="FY32" s="2">
        <v>55</v>
      </c>
      <c r="FZ32" s="2"/>
      <c r="GA32" s="2" t="s">
        <v>3</v>
      </c>
      <c r="GB32" s="2"/>
      <c r="GC32" s="2"/>
      <c r="GD32" s="2">
        <v>1</v>
      </c>
      <c r="GE32" s="2"/>
      <c r="GF32" s="2">
        <v>106299463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0"/>
        <v>0</v>
      </c>
      <c r="GM32" s="2">
        <f t="shared" si="51"/>
        <v>87.88</v>
      </c>
      <c r="GN32" s="2">
        <f t="shared" si="52"/>
        <v>87.88</v>
      </c>
      <c r="GO32" s="2">
        <f t="shared" si="53"/>
        <v>0</v>
      </c>
      <c r="GP32" s="2">
        <f t="shared" si="54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5"/>
        <v>0</v>
      </c>
      <c r="GW32" s="2">
        <v>1</v>
      </c>
      <c r="GX32" s="2">
        <f t="shared" si="56"/>
        <v>0</v>
      </c>
      <c r="GY32" s="2"/>
      <c r="GZ32" s="2"/>
      <c r="HA32" s="2">
        <v>0</v>
      </c>
      <c r="HB32" s="2">
        <v>0</v>
      </c>
      <c r="HC32" s="2">
        <f t="shared" si="5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ROW(SmtRes!A32)</f>
        <v>32</v>
      </c>
      <c r="D33">
        <f>ROW(EtalonRes!A28)</f>
        <v>28</v>
      </c>
      <c r="E33" t="s">
        <v>3</v>
      </c>
      <c r="F33" t="s">
        <v>34</v>
      </c>
      <c r="G33" t="s">
        <v>35</v>
      </c>
      <c r="H33" t="s">
        <v>36</v>
      </c>
      <c r="I33">
        <f>ROUND(4.34/100,9)</f>
        <v>4.3400000000000001E-2</v>
      </c>
      <c r="J33">
        <v>0</v>
      </c>
      <c r="K33">
        <f>ROUND(4.34/100,9)</f>
        <v>4.3400000000000001E-2</v>
      </c>
      <c r="O33">
        <f t="shared" si="21"/>
        <v>1248.0899999999999</v>
      </c>
      <c r="P33">
        <f t="shared" si="22"/>
        <v>11.94</v>
      </c>
      <c r="Q33">
        <f t="shared" si="23"/>
        <v>828.74</v>
      </c>
      <c r="R33">
        <f t="shared" si="24"/>
        <v>255.27</v>
      </c>
      <c r="S33">
        <f t="shared" si="25"/>
        <v>407.41</v>
      </c>
      <c r="T33">
        <f t="shared" si="26"/>
        <v>0</v>
      </c>
      <c r="U33">
        <f t="shared" si="27"/>
        <v>0.68704977600000006</v>
      </c>
      <c r="V33">
        <f t="shared" si="28"/>
        <v>0</v>
      </c>
      <c r="W33">
        <f t="shared" si="29"/>
        <v>0</v>
      </c>
      <c r="X33">
        <f t="shared" si="30"/>
        <v>887.99</v>
      </c>
      <c r="Y33">
        <f t="shared" si="31"/>
        <v>364.47</v>
      </c>
      <c r="AA33">
        <v>-1</v>
      </c>
      <c r="AB33">
        <f t="shared" si="32"/>
        <v>1446.088</v>
      </c>
      <c r="AC33">
        <f t="shared" si="33"/>
        <v>35.35</v>
      </c>
      <c r="AD33">
        <f t="shared" si="34"/>
        <v>1251.6735000000001</v>
      </c>
      <c r="AE33">
        <f t="shared" si="35"/>
        <v>99.665999999999997</v>
      </c>
      <c r="AF33">
        <f t="shared" si="35"/>
        <v>159.06450000000001</v>
      </c>
      <c r="AG33">
        <f t="shared" si="36"/>
        <v>0</v>
      </c>
      <c r="AH33">
        <f t="shared" si="37"/>
        <v>15.120000000000001</v>
      </c>
      <c r="AI33">
        <f t="shared" si="37"/>
        <v>0</v>
      </c>
      <c r="AJ33">
        <f t="shared" si="38"/>
        <v>0</v>
      </c>
      <c r="AK33">
        <v>1378.91</v>
      </c>
      <c r="AL33">
        <v>35.35</v>
      </c>
      <c r="AM33">
        <v>1192.07</v>
      </c>
      <c r="AN33">
        <v>94.92</v>
      </c>
      <c r="AO33">
        <v>151.49</v>
      </c>
      <c r="AP33">
        <v>0</v>
      </c>
      <c r="AQ33">
        <v>14.4</v>
      </c>
      <c r="AR33">
        <v>0</v>
      </c>
      <c r="AS33">
        <v>0</v>
      </c>
      <c r="AT33">
        <v>134</v>
      </c>
      <c r="AU33">
        <v>55</v>
      </c>
      <c r="AV33">
        <v>1.0469999999999999</v>
      </c>
      <c r="AW33">
        <v>1.002</v>
      </c>
      <c r="AZ33">
        <v>1</v>
      </c>
      <c r="BA33">
        <v>56.35</v>
      </c>
      <c r="BB33">
        <v>14.57</v>
      </c>
      <c r="BC33">
        <v>7.75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30</v>
      </c>
      <c r="BN33">
        <v>405818574</v>
      </c>
      <c r="BO33" t="s">
        <v>34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134</v>
      </c>
      <c r="CA33">
        <v>55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320</v>
      </c>
      <c r="CO33">
        <v>0</v>
      </c>
      <c r="CP33">
        <f t="shared" si="39"/>
        <v>1248.0900000000001</v>
      </c>
      <c r="CQ33">
        <f t="shared" si="40"/>
        <v>274.51</v>
      </c>
      <c r="CR33">
        <f t="shared" si="41"/>
        <v>19093.990000000002</v>
      </c>
      <c r="CS33">
        <f t="shared" si="42"/>
        <v>5880.12</v>
      </c>
      <c r="CT33">
        <f t="shared" si="43"/>
        <v>9384.5300000000007</v>
      </c>
      <c r="CU33">
        <f t="shared" si="44"/>
        <v>0</v>
      </c>
      <c r="CV33">
        <f t="shared" si="45"/>
        <v>15.830640000000001</v>
      </c>
      <c r="CW33">
        <f t="shared" si="46"/>
        <v>0</v>
      </c>
      <c r="CX33">
        <f t="shared" si="47"/>
        <v>0</v>
      </c>
      <c r="CY33">
        <f t="shared" si="48"/>
        <v>887.99120000000005</v>
      </c>
      <c r="CZ33">
        <f t="shared" si="49"/>
        <v>364.47399999999999</v>
      </c>
      <c r="DB33">
        <v>6</v>
      </c>
      <c r="DC33" t="s">
        <v>3</v>
      </c>
      <c r="DD33" t="s">
        <v>3</v>
      </c>
      <c r="DE33" t="s">
        <v>28</v>
      </c>
      <c r="DF33" t="s">
        <v>28</v>
      </c>
      <c r="DG33" t="s">
        <v>28</v>
      </c>
      <c r="DH33" t="s">
        <v>3</v>
      </c>
      <c r="DI33" t="s">
        <v>28</v>
      </c>
      <c r="DJ33" t="s">
        <v>28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405818656</v>
      </c>
      <c r="EF33">
        <v>30</v>
      </c>
      <c r="EG33" t="s">
        <v>38</v>
      </c>
      <c r="EH33">
        <v>0</v>
      </c>
      <c r="EI33" t="s">
        <v>3</v>
      </c>
      <c r="EJ33">
        <v>1</v>
      </c>
      <c r="EK33">
        <v>30</v>
      </c>
      <c r="EL33" t="s">
        <v>39</v>
      </c>
      <c r="EM33" t="s">
        <v>40</v>
      </c>
      <c r="EO33" t="s">
        <v>32</v>
      </c>
      <c r="EQ33">
        <v>1536</v>
      </c>
      <c r="ER33">
        <v>1378.91</v>
      </c>
      <c r="ES33">
        <v>35.35</v>
      </c>
      <c r="ET33">
        <v>1192.07</v>
      </c>
      <c r="EU33">
        <v>94.92</v>
      </c>
      <c r="EV33">
        <v>151.49</v>
      </c>
      <c r="EW33">
        <v>14.4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134</v>
      </c>
      <c r="FY33">
        <v>55</v>
      </c>
      <c r="GA33" t="s">
        <v>3</v>
      </c>
      <c r="GD33">
        <v>1</v>
      </c>
      <c r="GF33">
        <v>106299463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0"/>
        <v>0</v>
      </c>
      <c r="GM33">
        <f t="shared" si="51"/>
        <v>2500.5500000000002</v>
      </c>
      <c r="GN33">
        <f t="shared" si="52"/>
        <v>2500.5500000000002</v>
      </c>
      <c r="GO33">
        <f t="shared" si="53"/>
        <v>0</v>
      </c>
      <c r="GP33">
        <f t="shared" si="54"/>
        <v>0</v>
      </c>
      <c r="GR33">
        <v>0</v>
      </c>
      <c r="GS33">
        <v>3</v>
      </c>
      <c r="GT33">
        <v>0</v>
      </c>
      <c r="GU33" t="s">
        <v>3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24</v>
      </c>
      <c r="D34" s="2"/>
      <c r="E34" s="2" t="s">
        <v>3</v>
      </c>
      <c r="F34" s="2" t="s">
        <v>41</v>
      </c>
      <c r="G34" s="2" t="s">
        <v>42</v>
      </c>
      <c r="H34" s="2" t="s">
        <v>43</v>
      </c>
      <c r="I34" s="2">
        <f>I32*J34</f>
        <v>4.34</v>
      </c>
      <c r="J34" s="2">
        <v>100</v>
      </c>
      <c r="K34" s="2">
        <v>100</v>
      </c>
      <c r="L34" s="2"/>
      <c r="M34" s="2"/>
      <c r="N34" s="2"/>
      <c r="O34" s="2">
        <f t="shared" si="21"/>
        <v>434.43</v>
      </c>
      <c r="P34" s="2">
        <f t="shared" si="22"/>
        <v>434.43</v>
      </c>
      <c r="Q34" s="2">
        <f>(ROUND((ROUND(((ET34)*AV34*I34),2)*BB34),2)+ROUND((ROUND(((AE34-(EU34))*AV34*I34),2)*BS34),2))</f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-1</v>
      </c>
      <c r="AB34" s="2">
        <f t="shared" si="32"/>
        <v>99.9</v>
      </c>
      <c r="AC34" s="2">
        <f t="shared" si="33"/>
        <v>99.9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6"/>
        <v>0</v>
      </c>
      <c r="AH34" s="2">
        <f>(EW34)</f>
        <v>0</v>
      </c>
      <c r="AI34" s="2">
        <f>(EX34)</f>
        <v>0</v>
      </c>
      <c r="AJ34" s="2">
        <f t="shared" si="38"/>
        <v>0</v>
      </c>
      <c r="AK34" s="2">
        <v>99.9</v>
      </c>
      <c r="AL34" s="2">
        <v>99.9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134</v>
      </c>
      <c r="AU34" s="2">
        <v>55</v>
      </c>
      <c r="AV34" s="2">
        <v>1</v>
      </c>
      <c r="AW34" s="2">
        <v>1.002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44</v>
      </c>
      <c r="BK34" s="2"/>
      <c r="BL34" s="2"/>
      <c r="BM34" s="2">
        <v>30</v>
      </c>
      <c r="BN34" s="2">
        <v>405818574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134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9"/>
        <v>434.43</v>
      </c>
      <c r="CQ34" s="2">
        <f t="shared" si="40"/>
        <v>100.1</v>
      </c>
      <c r="CR34" s="2">
        <f>(ROUND((ROUND(((ET34)*AV34*1),2)*BB34),2)+ROUND((ROUND(((AE34-(EU34))*AV34*1),2)*BS34),2))</f>
        <v>0</v>
      </c>
      <c r="CS34" s="2">
        <f t="shared" si="42"/>
        <v>0</v>
      </c>
      <c r="CT34" s="2">
        <f t="shared" si="43"/>
        <v>0</v>
      </c>
      <c r="CU34" s="2">
        <f t="shared" si="44"/>
        <v>0</v>
      </c>
      <c r="CV34" s="2">
        <f t="shared" si="45"/>
        <v>0</v>
      </c>
      <c r="CW34" s="2">
        <f t="shared" si="46"/>
        <v>0</v>
      </c>
      <c r="CX34" s="2">
        <f t="shared" si="47"/>
        <v>0</v>
      </c>
      <c r="CY34" s="2">
        <f t="shared" si="48"/>
        <v>0</v>
      </c>
      <c r="CZ34" s="2">
        <f t="shared" si="49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43</v>
      </c>
      <c r="DW34" s="2" t="s">
        <v>43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405818656</v>
      </c>
      <c r="EF34" s="2">
        <v>30</v>
      </c>
      <c r="EG34" s="2" t="s">
        <v>38</v>
      </c>
      <c r="EH34" s="2">
        <v>0</v>
      </c>
      <c r="EI34" s="2" t="s">
        <v>3</v>
      </c>
      <c r="EJ34" s="2">
        <v>1</v>
      </c>
      <c r="EK34" s="2">
        <v>30</v>
      </c>
      <c r="EL34" s="2" t="s">
        <v>39</v>
      </c>
      <c r="EM34" s="2" t="s">
        <v>40</v>
      </c>
      <c r="EN34" s="2"/>
      <c r="EO34" s="2" t="s">
        <v>3</v>
      </c>
      <c r="EP34" s="2"/>
      <c r="EQ34" s="2">
        <v>1024</v>
      </c>
      <c r="ER34" s="2">
        <v>99.9</v>
      </c>
      <c r="ES34" s="2">
        <v>99.9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134</v>
      </c>
      <c r="FY34" s="2">
        <v>55</v>
      </c>
      <c r="FZ34" s="2"/>
      <c r="GA34" s="2" t="s">
        <v>3</v>
      </c>
      <c r="GB34" s="2"/>
      <c r="GC34" s="2"/>
      <c r="GD34" s="2">
        <v>1</v>
      </c>
      <c r="GE34" s="2"/>
      <c r="GF34" s="2">
        <v>-269784120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0"/>
        <v>0</v>
      </c>
      <c r="GM34" s="2">
        <f t="shared" si="51"/>
        <v>434.43</v>
      </c>
      <c r="GN34" s="2">
        <f t="shared" si="52"/>
        <v>434.43</v>
      </c>
      <c r="GO34" s="2">
        <f t="shared" si="53"/>
        <v>0</v>
      </c>
      <c r="GP34" s="2">
        <f t="shared" si="54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5"/>
        <v>0</v>
      </c>
      <c r="GW34" s="2">
        <v>1</v>
      </c>
      <c r="GX34" s="2">
        <f t="shared" si="56"/>
        <v>0</v>
      </c>
      <c r="GY34" s="2"/>
      <c r="GZ34" s="2"/>
      <c r="HA34" s="2">
        <v>0</v>
      </c>
      <c r="HB34" s="2">
        <v>0</v>
      </c>
      <c r="HC34" s="2">
        <f t="shared" si="5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32</v>
      </c>
      <c r="E35" t="s">
        <v>3</v>
      </c>
      <c r="F35" t="s">
        <v>41</v>
      </c>
      <c r="G35" t="s">
        <v>42</v>
      </c>
      <c r="H35" t="s">
        <v>43</v>
      </c>
      <c r="I35">
        <f>I33*J35</f>
        <v>4.34</v>
      </c>
      <c r="J35">
        <v>100</v>
      </c>
      <c r="K35">
        <v>100</v>
      </c>
      <c r="O35">
        <f t="shared" si="21"/>
        <v>4344.3</v>
      </c>
      <c r="P35">
        <f t="shared" si="22"/>
        <v>4344.3</v>
      </c>
      <c r="Q35">
        <f>(ROUND((ROUND(((ET35)*AV35*I35),2)*BB35),2)+ROUND((ROUND(((AE35-(EU35))*AV35*I35),2)*BS35),2))</f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-1</v>
      </c>
      <c r="AB35">
        <f t="shared" si="32"/>
        <v>99.9</v>
      </c>
      <c r="AC35">
        <f t="shared" si="33"/>
        <v>99.9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6"/>
        <v>0</v>
      </c>
      <c r="AH35">
        <f>(EW35)</f>
        <v>0</v>
      </c>
      <c r="AI35">
        <f>(EX35)</f>
        <v>0</v>
      </c>
      <c r="AJ35">
        <f t="shared" si="38"/>
        <v>0</v>
      </c>
      <c r="AK35">
        <v>99.9</v>
      </c>
      <c r="AL35">
        <v>99.9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134</v>
      </c>
      <c r="AU35">
        <v>55</v>
      </c>
      <c r="AV35">
        <v>1</v>
      </c>
      <c r="AW35">
        <v>1.002</v>
      </c>
      <c r="AZ35">
        <v>1</v>
      </c>
      <c r="BA35">
        <v>1</v>
      </c>
      <c r="BB35">
        <v>1</v>
      </c>
      <c r="BC35">
        <v>10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44</v>
      </c>
      <c r="BM35">
        <v>30</v>
      </c>
      <c r="BN35">
        <v>405818574</v>
      </c>
      <c r="BO35" t="s">
        <v>41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134</v>
      </c>
      <c r="CA35">
        <v>55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4344.3</v>
      </c>
      <c r="CQ35">
        <f t="shared" si="40"/>
        <v>1001</v>
      </c>
      <c r="CR35">
        <f>(ROUND((ROUND(((ET35)*AV35*1),2)*BB35),2)+ROUND((ROUND(((AE35-(EU35))*AV35*1),2)*BS35),2))</f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 t="shared" si="48"/>
        <v>0</v>
      </c>
      <c r="CZ35">
        <f t="shared" si="49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43</v>
      </c>
      <c r="DW35" t="s">
        <v>43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405818656</v>
      </c>
      <c r="EF35">
        <v>30</v>
      </c>
      <c r="EG35" t="s">
        <v>38</v>
      </c>
      <c r="EH35">
        <v>0</v>
      </c>
      <c r="EI35" t="s">
        <v>3</v>
      </c>
      <c r="EJ35">
        <v>1</v>
      </c>
      <c r="EK35">
        <v>30</v>
      </c>
      <c r="EL35" t="s">
        <v>39</v>
      </c>
      <c r="EM35" t="s">
        <v>40</v>
      </c>
      <c r="EO35" t="s">
        <v>3</v>
      </c>
      <c r="EQ35">
        <v>1024</v>
      </c>
      <c r="ER35">
        <v>99.9</v>
      </c>
      <c r="ES35">
        <v>99.9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134</v>
      </c>
      <c r="FY35">
        <v>55</v>
      </c>
      <c r="GA35" t="s">
        <v>3</v>
      </c>
      <c r="GD35">
        <v>1</v>
      </c>
      <c r="GF35">
        <v>-269784120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0"/>
        <v>0</v>
      </c>
      <c r="GM35">
        <f t="shared" si="51"/>
        <v>4344.3</v>
      </c>
      <c r="GN35">
        <f t="shared" si="52"/>
        <v>4344.3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3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ROW(SmtRes!A41)</f>
        <v>41</v>
      </c>
      <c r="D36" s="2">
        <f>ROW(EtalonRes!A37)</f>
        <v>37</v>
      </c>
      <c r="E36" s="2" t="s">
        <v>3</v>
      </c>
      <c r="F36" s="2" t="s">
        <v>45</v>
      </c>
      <c r="G36" s="2" t="s">
        <v>46</v>
      </c>
      <c r="H36" s="2" t="s">
        <v>36</v>
      </c>
      <c r="I36" s="2">
        <f>ROUND(1.74/100,9)</f>
        <v>1.7399999999999999E-2</v>
      </c>
      <c r="J36" s="2">
        <v>0</v>
      </c>
      <c r="K36" s="2">
        <f>ROUND(1.74/100,9)</f>
        <v>1.7399999999999999E-2</v>
      </c>
      <c r="L36" s="2"/>
      <c r="M36" s="2"/>
      <c r="N36" s="2"/>
      <c r="O36" s="2">
        <f t="shared" si="21"/>
        <v>108.3</v>
      </c>
      <c r="P36" s="2">
        <f t="shared" si="22"/>
        <v>0.86</v>
      </c>
      <c r="Q36" s="2">
        <f>(ROUND((ROUND((((ET36*1.05))*AV36*I36),2)*BB36),2)+ROUND((ROUND(((AE36-((EU36*1.05)))*AV36*I36),2)*BS36),2))</f>
        <v>103.09</v>
      </c>
      <c r="R36" s="2">
        <f t="shared" si="24"/>
        <v>7.73</v>
      </c>
      <c r="S36" s="2">
        <f t="shared" si="25"/>
        <v>4.3499999999999996</v>
      </c>
      <c r="T36" s="2">
        <f t="shared" si="26"/>
        <v>0</v>
      </c>
      <c r="U36" s="2">
        <f t="shared" si="27"/>
        <v>0.41317970399999998</v>
      </c>
      <c r="V36" s="2">
        <f t="shared" si="28"/>
        <v>0</v>
      </c>
      <c r="W36" s="2">
        <f t="shared" si="29"/>
        <v>0</v>
      </c>
      <c r="X36" s="2">
        <f t="shared" si="30"/>
        <v>16.190000000000001</v>
      </c>
      <c r="Y36" s="2">
        <f t="shared" si="31"/>
        <v>6.64</v>
      </c>
      <c r="Z36" s="2"/>
      <c r="AA36" s="2">
        <v>-1</v>
      </c>
      <c r="AB36" s="2">
        <f t="shared" si="32"/>
        <v>5947.0355</v>
      </c>
      <c r="AC36" s="2">
        <f t="shared" si="33"/>
        <v>49.49</v>
      </c>
      <c r="AD36" s="2">
        <f>ROUND(((((ET36*1.05))-((EU36*1.05)))+AE36),6)</f>
        <v>5658.9539999999997</v>
      </c>
      <c r="AE36" s="2">
        <f>ROUND(((EU36*1.05)),6)</f>
        <v>424.536</v>
      </c>
      <c r="AF36" s="2">
        <f>ROUND(((EV36*1.05)),6)</f>
        <v>238.5915</v>
      </c>
      <c r="AG36" s="2">
        <f t="shared" si="36"/>
        <v>0</v>
      </c>
      <c r="AH36" s="2">
        <f>((EW36*1.05))</f>
        <v>22.680000000000003</v>
      </c>
      <c r="AI36" s="2">
        <f>((EX36*1.05))</f>
        <v>0</v>
      </c>
      <c r="AJ36" s="2">
        <f t="shared" si="38"/>
        <v>0</v>
      </c>
      <c r="AK36" s="2">
        <v>5666.2</v>
      </c>
      <c r="AL36" s="2">
        <v>49.49</v>
      </c>
      <c r="AM36" s="2">
        <v>5389.48</v>
      </c>
      <c r="AN36" s="2">
        <v>404.32</v>
      </c>
      <c r="AO36" s="2">
        <v>227.23</v>
      </c>
      <c r="AP36" s="2">
        <v>0</v>
      </c>
      <c r="AQ36" s="2">
        <v>21.6</v>
      </c>
      <c r="AR36" s="2">
        <v>0</v>
      </c>
      <c r="AS36" s="2">
        <v>0</v>
      </c>
      <c r="AT36" s="2">
        <v>134</v>
      </c>
      <c r="AU36" s="2">
        <v>55</v>
      </c>
      <c r="AV36" s="2">
        <v>1.0469999999999999</v>
      </c>
      <c r="AW36" s="2">
        <v>1.002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47</v>
      </c>
      <c r="BK36" s="2"/>
      <c r="BL36" s="2"/>
      <c r="BM36" s="2">
        <v>30</v>
      </c>
      <c r="BN36" s="2">
        <v>405818574</v>
      </c>
      <c r="BO36" s="2" t="s">
        <v>45</v>
      </c>
      <c r="BP36" s="2">
        <v>1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134</v>
      </c>
      <c r="CA36" s="2">
        <v>55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320</v>
      </c>
      <c r="CO36" s="2">
        <v>0</v>
      </c>
      <c r="CP36" s="2">
        <f t="shared" si="39"/>
        <v>108.3</v>
      </c>
      <c r="CQ36" s="2">
        <f t="shared" si="40"/>
        <v>49.59</v>
      </c>
      <c r="CR36" s="2">
        <f>(ROUND((ROUND((((ET36*1.05))*AV36*1),2)*BB36),2)+ROUND((ROUND(((AE36-((EU36*1.05)))*AV36*1),2)*BS36),2))</f>
        <v>5924.92</v>
      </c>
      <c r="CS36" s="2">
        <f t="shared" si="42"/>
        <v>444.49</v>
      </c>
      <c r="CT36" s="2">
        <f t="shared" si="43"/>
        <v>249.81</v>
      </c>
      <c r="CU36" s="2">
        <f t="shared" si="44"/>
        <v>0</v>
      </c>
      <c r="CV36" s="2">
        <f t="shared" si="45"/>
        <v>23.74596</v>
      </c>
      <c r="CW36" s="2">
        <f t="shared" si="46"/>
        <v>0</v>
      </c>
      <c r="CX36" s="2">
        <f t="shared" si="47"/>
        <v>0</v>
      </c>
      <c r="CY36" s="2">
        <f t="shared" si="48"/>
        <v>16.187200000000001</v>
      </c>
      <c r="CZ36" s="2">
        <f t="shared" si="49"/>
        <v>6.6440000000000001</v>
      </c>
      <c r="DA36" s="2"/>
      <c r="DB36" s="2">
        <v>7</v>
      </c>
      <c r="DC36" s="2" t="s">
        <v>3</v>
      </c>
      <c r="DD36" s="2" t="s">
        <v>3</v>
      </c>
      <c r="DE36" s="2" t="s">
        <v>28</v>
      </c>
      <c r="DF36" s="2" t="s">
        <v>28</v>
      </c>
      <c r="DG36" s="2" t="s">
        <v>28</v>
      </c>
      <c r="DH36" s="2" t="s">
        <v>3</v>
      </c>
      <c r="DI36" s="2" t="s">
        <v>28</v>
      </c>
      <c r="DJ36" s="2" t="s">
        <v>28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36</v>
      </c>
      <c r="DW36" s="2" t="s">
        <v>36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405818656</v>
      </c>
      <c r="EF36" s="2">
        <v>30</v>
      </c>
      <c r="EG36" s="2" t="s">
        <v>38</v>
      </c>
      <c r="EH36" s="2">
        <v>0</v>
      </c>
      <c r="EI36" s="2" t="s">
        <v>3</v>
      </c>
      <c r="EJ36" s="2">
        <v>1</v>
      </c>
      <c r="EK36" s="2">
        <v>30</v>
      </c>
      <c r="EL36" s="2" t="s">
        <v>39</v>
      </c>
      <c r="EM36" s="2" t="s">
        <v>40</v>
      </c>
      <c r="EN36" s="2"/>
      <c r="EO36" s="2" t="s">
        <v>32</v>
      </c>
      <c r="EP36" s="2"/>
      <c r="EQ36" s="2">
        <v>1536</v>
      </c>
      <c r="ER36" s="2">
        <v>5666.2</v>
      </c>
      <c r="ES36" s="2">
        <v>49.49</v>
      </c>
      <c r="ET36" s="2">
        <v>5389.48</v>
      </c>
      <c r="EU36" s="2">
        <v>404.32</v>
      </c>
      <c r="EV36" s="2">
        <v>227.23</v>
      </c>
      <c r="EW36" s="2">
        <v>21.6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134</v>
      </c>
      <c r="FY36" s="2">
        <v>55</v>
      </c>
      <c r="FZ36" s="2"/>
      <c r="GA36" s="2" t="s">
        <v>3</v>
      </c>
      <c r="GB36" s="2"/>
      <c r="GC36" s="2"/>
      <c r="GD36" s="2">
        <v>1</v>
      </c>
      <c r="GE36" s="2"/>
      <c r="GF36" s="2">
        <v>154981768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0"/>
        <v>0</v>
      </c>
      <c r="GM36" s="2">
        <f t="shared" si="51"/>
        <v>131.13</v>
      </c>
      <c r="GN36" s="2">
        <f t="shared" si="52"/>
        <v>131.13</v>
      </c>
      <c r="GO36" s="2">
        <f t="shared" si="53"/>
        <v>0</v>
      </c>
      <c r="GP36" s="2">
        <f t="shared" si="54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5"/>
        <v>0</v>
      </c>
      <c r="GW36" s="2">
        <v>1</v>
      </c>
      <c r="GX36" s="2">
        <f t="shared" si="56"/>
        <v>0</v>
      </c>
      <c r="GY36" s="2"/>
      <c r="GZ36" s="2"/>
      <c r="HA36" s="2">
        <v>0</v>
      </c>
      <c r="HB36" s="2">
        <v>0</v>
      </c>
      <c r="HC36" s="2">
        <f t="shared" si="5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ROW(SmtRes!A50)</f>
        <v>50</v>
      </c>
      <c r="D37">
        <f>ROW(EtalonRes!A46)</f>
        <v>46</v>
      </c>
      <c r="E37" t="s">
        <v>3</v>
      </c>
      <c r="F37" t="s">
        <v>45</v>
      </c>
      <c r="G37" t="s">
        <v>46</v>
      </c>
      <c r="H37" t="s">
        <v>36</v>
      </c>
      <c r="I37">
        <f>ROUND(1.74/100,9)</f>
        <v>1.7399999999999999E-2</v>
      </c>
      <c r="J37">
        <v>0</v>
      </c>
      <c r="K37">
        <f>ROUND(1.74/100,9)</f>
        <v>1.7399999999999999E-2</v>
      </c>
      <c r="O37">
        <f t="shared" si="21"/>
        <v>1736.29</v>
      </c>
      <c r="P37">
        <f t="shared" si="22"/>
        <v>6.67</v>
      </c>
      <c r="Q37">
        <f>(ROUND((ROUND((((ET37*1.05))*AV37*I37),2)*BB37),2)+ROUND((ROUND(((AE37-((EU37*1.05)))*AV37*I37),2)*BS37),2))</f>
        <v>1484.5</v>
      </c>
      <c r="R37">
        <f t="shared" si="24"/>
        <v>435.59</v>
      </c>
      <c r="S37">
        <f t="shared" si="25"/>
        <v>245.12</v>
      </c>
      <c r="T37">
        <f t="shared" si="26"/>
        <v>0</v>
      </c>
      <c r="U37">
        <f t="shared" si="27"/>
        <v>0.41317970399999998</v>
      </c>
      <c r="V37">
        <f t="shared" si="28"/>
        <v>0</v>
      </c>
      <c r="W37">
        <f t="shared" si="29"/>
        <v>0</v>
      </c>
      <c r="X37">
        <f t="shared" si="30"/>
        <v>912.15</v>
      </c>
      <c r="Y37">
        <f t="shared" si="31"/>
        <v>374.39</v>
      </c>
      <c r="AA37">
        <v>-1</v>
      </c>
      <c r="AB37">
        <f t="shared" si="32"/>
        <v>5947.0355</v>
      </c>
      <c r="AC37">
        <f t="shared" si="33"/>
        <v>49.49</v>
      </c>
      <c r="AD37">
        <f>ROUND(((((ET37*1.05))-((EU37*1.05)))+AE37),6)</f>
        <v>5658.9539999999997</v>
      </c>
      <c r="AE37">
        <f>ROUND(((EU37*1.05)),6)</f>
        <v>424.536</v>
      </c>
      <c r="AF37">
        <f>ROUND(((EV37*1.05)),6)</f>
        <v>238.5915</v>
      </c>
      <c r="AG37">
        <f t="shared" si="36"/>
        <v>0</v>
      </c>
      <c r="AH37">
        <f>((EW37*1.05))</f>
        <v>22.680000000000003</v>
      </c>
      <c r="AI37">
        <f>((EX37*1.05))</f>
        <v>0</v>
      </c>
      <c r="AJ37">
        <f t="shared" si="38"/>
        <v>0</v>
      </c>
      <c r="AK37">
        <v>5666.2</v>
      </c>
      <c r="AL37">
        <v>49.49</v>
      </c>
      <c r="AM37">
        <v>5389.48</v>
      </c>
      <c r="AN37">
        <v>404.32</v>
      </c>
      <c r="AO37">
        <v>227.23</v>
      </c>
      <c r="AP37">
        <v>0</v>
      </c>
      <c r="AQ37">
        <v>21.6</v>
      </c>
      <c r="AR37">
        <v>0</v>
      </c>
      <c r="AS37">
        <v>0</v>
      </c>
      <c r="AT37">
        <v>134</v>
      </c>
      <c r="AU37">
        <v>55</v>
      </c>
      <c r="AV37">
        <v>1.0469999999999999</v>
      </c>
      <c r="AW37">
        <v>1.002</v>
      </c>
      <c r="AZ37">
        <v>1</v>
      </c>
      <c r="BA37">
        <v>56.35</v>
      </c>
      <c r="BB37">
        <v>14.4</v>
      </c>
      <c r="BC37">
        <v>7.75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47</v>
      </c>
      <c r="BM37">
        <v>30</v>
      </c>
      <c r="BN37">
        <v>405818574</v>
      </c>
      <c r="BO37" t="s">
        <v>45</v>
      </c>
      <c r="BP37">
        <v>1</v>
      </c>
      <c r="BQ37">
        <v>30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134</v>
      </c>
      <c r="CA37">
        <v>55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320</v>
      </c>
      <c r="CO37">
        <v>0</v>
      </c>
      <c r="CP37">
        <f t="shared" si="39"/>
        <v>1736.29</v>
      </c>
      <c r="CQ37">
        <f t="shared" si="40"/>
        <v>384.32</v>
      </c>
      <c r="CR37">
        <f>(ROUND((ROUND((((ET37*1.05))*AV37*1),2)*BB37),2)+ROUND((ROUND(((AE37-((EU37*1.05)))*AV37*1),2)*BS37),2))</f>
        <v>85318.85</v>
      </c>
      <c r="CS37">
        <f t="shared" si="42"/>
        <v>25047.01</v>
      </c>
      <c r="CT37">
        <f t="shared" si="43"/>
        <v>14076.79</v>
      </c>
      <c r="CU37">
        <f t="shared" si="44"/>
        <v>0</v>
      </c>
      <c r="CV37">
        <f t="shared" si="45"/>
        <v>23.74596</v>
      </c>
      <c r="CW37">
        <f t="shared" si="46"/>
        <v>0</v>
      </c>
      <c r="CX37">
        <f t="shared" si="47"/>
        <v>0</v>
      </c>
      <c r="CY37">
        <f t="shared" si="48"/>
        <v>912.15139999999997</v>
      </c>
      <c r="CZ37">
        <f t="shared" si="49"/>
        <v>374.39050000000003</v>
      </c>
      <c r="DB37">
        <v>8</v>
      </c>
      <c r="DC37" t="s">
        <v>3</v>
      </c>
      <c r="DD37" t="s">
        <v>3</v>
      </c>
      <c r="DE37" t="s">
        <v>28</v>
      </c>
      <c r="DF37" t="s">
        <v>28</v>
      </c>
      <c r="DG37" t="s">
        <v>28</v>
      </c>
      <c r="DH37" t="s">
        <v>3</v>
      </c>
      <c r="DI37" t="s">
        <v>28</v>
      </c>
      <c r="DJ37" t="s">
        <v>28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36</v>
      </c>
      <c r="DW37" t="s">
        <v>36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405818656</v>
      </c>
      <c r="EF37">
        <v>30</v>
      </c>
      <c r="EG37" t="s">
        <v>38</v>
      </c>
      <c r="EH37">
        <v>0</v>
      </c>
      <c r="EI37" t="s">
        <v>3</v>
      </c>
      <c r="EJ37">
        <v>1</v>
      </c>
      <c r="EK37">
        <v>30</v>
      </c>
      <c r="EL37" t="s">
        <v>39</v>
      </c>
      <c r="EM37" t="s">
        <v>40</v>
      </c>
      <c r="EO37" t="s">
        <v>32</v>
      </c>
      <c r="EQ37">
        <v>1536</v>
      </c>
      <c r="ER37">
        <v>5666.2</v>
      </c>
      <c r="ES37">
        <v>49.49</v>
      </c>
      <c r="ET37">
        <v>5389.48</v>
      </c>
      <c r="EU37">
        <v>404.32</v>
      </c>
      <c r="EV37">
        <v>227.23</v>
      </c>
      <c r="EW37">
        <v>21.6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134</v>
      </c>
      <c r="FY37">
        <v>55</v>
      </c>
      <c r="GA37" t="s">
        <v>3</v>
      </c>
      <c r="GD37">
        <v>1</v>
      </c>
      <c r="GF37">
        <v>154981768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0"/>
        <v>0</v>
      </c>
      <c r="GM37">
        <f t="shared" si="51"/>
        <v>3022.83</v>
      </c>
      <c r="GN37">
        <f t="shared" si="52"/>
        <v>3022.83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3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41</v>
      </c>
      <c r="D38" s="2"/>
      <c r="E38" s="2" t="s">
        <v>3</v>
      </c>
      <c r="F38" s="2" t="s">
        <v>48</v>
      </c>
      <c r="G38" s="2" t="s">
        <v>49</v>
      </c>
      <c r="H38" s="2" t="s">
        <v>43</v>
      </c>
      <c r="I38" s="2">
        <f>I36*J38</f>
        <v>1.7399999999999998</v>
      </c>
      <c r="J38" s="2">
        <v>100</v>
      </c>
      <c r="K38" s="2">
        <v>100</v>
      </c>
      <c r="L38" s="2"/>
      <c r="M38" s="2"/>
      <c r="N38" s="2"/>
      <c r="O38" s="2">
        <f t="shared" si="21"/>
        <v>272.26</v>
      </c>
      <c r="P38" s="2">
        <f t="shared" si="22"/>
        <v>272.26</v>
      </c>
      <c r="Q38" s="2">
        <f>(ROUND((ROUND(((ET38)*AV38*I38),2)*BB38),2)+ROUND((ROUND(((AE38-(EU38))*AV38*I38),2)*BS38),2))</f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-1</v>
      </c>
      <c r="AB38" s="2">
        <f t="shared" si="32"/>
        <v>156.16</v>
      </c>
      <c r="AC38" s="2">
        <f t="shared" si="33"/>
        <v>156.16</v>
      </c>
      <c r="AD38" s="2">
        <f>ROUND((((ET38)-(EU38))+AE38),6)</f>
        <v>0</v>
      </c>
      <c r="AE38" s="2">
        <f>ROUND((EU38),6)</f>
        <v>0</v>
      </c>
      <c r="AF38" s="2">
        <f>ROUND((EV38),6)</f>
        <v>0</v>
      </c>
      <c r="AG38" s="2">
        <f t="shared" si="36"/>
        <v>0</v>
      </c>
      <c r="AH38" s="2">
        <f>(EW38)</f>
        <v>0</v>
      </c>
      <c r="AI38" s="2">
        <f>(EX38)</f>
        <v>0</v>
      </c>
      <c r="AJ38" s="2">
        <f t="shared" si="38"/>
        <v>0</v>
      </c>
      <c r="AK38" s="2">
        <v>156.16</v>
      </c>
      <c r="AL38" s="2">
        <v>156.16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134</v>
      </c>
      <c r="AU38" s="2">
        <v>55</v>
      </c>
      <c r="AV38" s="2">
        <v>1</v>
      </c>
      <c r="AW38" s="2">
        <v>1.002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50</v>
      </c>
      <c r="BK38" s="2"/>
      <c r="BL38" s="2"/>
      <c r="BM38" s="2">
        <v>30</v>
      </c>
      <c r="BN38" s="2">
        <v>405818574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134</v>
      </c>
      <c r="CA38" s="2">
        <v>55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9"/>
        <v>272.26</v>
      </c>
      <c r="CQ38" s="2">
        <f t="shared" si="40"/>
        <v>156.47</v>
      </c>
      <c r="CR38" s="2">
        <f>(ROUND((ROUND(((ET38)*AV38*1),2)*BB38),2)+ROUND((ROUND(((AE38-(EU38))*AV38*1),2)*BS38),2))</f>
        <v>0</v>
      </c>
      <c r="CS38" s="2">
        <f t="shared" si="42"/>
        <v>0</v>
      </c>
      <c r="CT38" s="2">
        <f t="shared" si="43"/>
        <v>0</v>
      </c>
      <c r="CU38" s="2">
        <f t="shared" si="44"/>
        <v>0</v>
      </c>
      <c r="CV38" s="2">
        <f t="shared" si="45"/>
        <v>0</v>
      </c>
      <c r="CW38" s="2">
        <f t="shared" si="46"/>
        <v>0</v>
      </c>
      <c r="CX38" s="2">
        <f t="shared" si="47"/>
        <v>0</v>
      </c>
      <c r="CY38" s="2">
        <f t="shared" si="48"/>
        <v>0</v>
      </c>
      <c r="CZ38" s="2">
        <f t="shared" si="49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1007</v>
      </c>
      <c r="DV38" s="2" t="s">
        <v>43</v>
      </c>
      <c r="DW38" s="2" t="s">
        <v>43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405818656</v>
      </c>
      <c r="EF38" s="2">
        <v>30</v>
      </c>
      <c r="EG38" s="2" t="s">
        <v>38</v>
      </c>
      <c r="EH38" s="2">
        <v>0</v>
      </c>
      <c r="EI38" s="2" t="s">
        <v>3</v>
      </c>
      <c r="EJ38" s="2">
        <v>1</v>
      </c>
      <c r="EK38" s="2">
        <v>30</v>
      </c>
      <c r="EL38" s="2" t="s">
        <v>39</v>
      </c>
      <c r="EM38" s="2" t="s">
        <v>40</v>
      </c>
      <c r="EN38" s="2"/>
      <c r="EO38" s="2" t="s">
        <v>3</v>
      </c>
      <c r="EP38" s="2"/>
      <c r="EQ38" s="2">
        <v>1024</v>
      </c>
      <c r="ER38" s="2">
        <v>156.16</v>
      </c>
      <c r="ES38" s="2">
        <v>156.16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134</v>
      </c>
      <c r="FY38" s="2">
        <v>55</v>
      </c>
      <c r="FZ38" s="2"/>
      <c r="GA38" s="2" t="s">
        <v>3</v>
      </c>
      <c r="GB38" s="2"/>
      <c r="GC38" s="2"/>
      <c r="GD38" s="2">
        <v>1</v>
      </c>
      <c r="GE38" s="2"/>
      <c r="GF38" s="2">
        <v>-633004901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0"/>
        <v>0</v>
      </c>
      <c r="GM38" s="2">
        <f t="shared" si="51"/>
        <v>272.26</v>
      </c>
      <c r="GN38" s="2">
        <f t="shared" si="52"/>
        <v>272.26</v>
      </c>
      <c r="GO38" s="2">
        <f t="shared" si="53"/>
        <v>0</v>
      </c>
      <c r="GP38" s="2">
        <f t="shared" si="54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5"/>
        <v>0</v>
      </c>
      <c r="GW38" s="2">
        <v>1</v>
      </c>
      <c r="GX38" s="2">
        <f t="shared" si="56"/>
        <v>0</v>
      </c>
      <c r="GY38" s="2"/>
      <c r="GZ38" s="2"/>
      <c r="HA38" s="2">
        <v>0</v>
      </c>
      <c r="HB38" s="2">
        <v>0</v>
      </c>
      <c r="HC38" s="2">
        <f t="shared" si="5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50</v>
      </c>
      <c r="E39" t="s">
        <v>3</v>
      </c>
      <c r="F39" t="s">
        <v>48</v>
      </c>
      <c r="G39" t="s">
        <v>49</v>
      </c>
      <c r="H39" t="s">
        <v>43</v>
      </c>
      <c r="I39">
        <f>I37*J39</f>
        <v>1.7399999999999998</v>
      </c>
      <c r="J39">
        <v>100</v>
      </c>
      <c r="K39">
        <v>100</v>
      </c>
      <c r="O39">
        <f t="shared" si="21"/>
        <v>4369.7700000000004</v>
      </c>
      <c r="P39">
        <f t="shared" si="22"/>
        <v>4369.7700000000004</v>
      </c>
      <c r="Q39">
        <f>(ROUND((ROUND(((ET39)*AV39*I39),2)*BB39),2)+ROUND((ROUND(((AE39-(EU39))*AV39*I39),2)*BS39),2))</f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156.16</v>
      </c>
      <c r="AC39">
        <f t="shared" si="33"/>
        <v>156.16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6"/>
        <v>0</v>
      </c>
      <c r="AH39">
        <f>(EW39)</f>
        <v>0</v>
      </c>
      <c r="AI39">
        <f>(EX39)</f>
        <v>0</v>
      </c>
      <c r="AJ39">
        <f t="shared" si="38"/>
        <v>0</v>
      </c>
      <c r="AK39">
        <v>156.16</v>
      </c>
      <c r="AL39">
        <v>156.16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134</v>
      </c>
      <c r="AU39">
        <v>55</v>
      </c>
      <c r="AV39">
        <v>1</v>
      </c>
      <c r="AW39">
        <v>1.002</v>
      </c>
      <c r="AZ39">
        <v>1</v>
      </c>
      <c r="BA39">
        <v>1</v>
      </c>
      <c r="BB39">
        <v>1</v>
      </c>
      <c r="BC39">
        <v>16.05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50</v>
      </c>
      <c r="BM39">
        <v>30</v>
      </c>
      <c r="BN39">
        <v>405818574</v>
      </c>
      <c r="BO39" t="s">
        <v>48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134</v>
      </c>
      <c r="CA39">
        <v>55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9"/>
        <v>4369.7700000000004</v>
      </c>
      <c r="CQ39">
        <f t="shared" si="40"/>
        <v>2511.34</v>
      </c>
      <c r="CR39">
        <f>(ROUND((ROUND(((ET39)*AV39*1),2)*BB39),2)+ROUND((ROUND(((AE39-(EU39))*AV39*1),2)*BS39),2))</f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43</v>
      </c>
      <c r="DW39" t="s">
        <v>43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405818656</v>
      </c>
      <c r="EF39">
        <v>30</v>
      </c>
      <c r="EG39" t="s">
        <v>38</v>
      </c>
      <c r="EH39">
        <v>0</v>
      </c>
      <c r="EI39" t="s">
        <v>3</v>
      </c>
      <c r="EJ39">
        <v>1</v>
      </c>
      <c r="EK39">
        <v>30</v>
      </c>
      <c r="EL39" t="s">
        <v>39</v>
      </c>
      <c r="EM39" t="s">
        <v>40</v>
      </c>
      <c r="EO39" t="s">
        <v>3</v>
      </c>
      <c r="EQ39">
        <v>1024</v>
      </c>
      <c r="ER39">
        <v>156.16</v>
      </c>
      <c r="ES39">
        <v>156.16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134</v>
      </c>
      <c r="FY39">
        <v>55</v>
      </c>
      <c r="GA39" t="s">
        <v>3</v>
      </c>
      <c r="GD39">
        <v>1</v>
      </c>
      <c r="GF39">
        <v>-633004901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0"/>
        <v>0</v>
      </c>
      <c r="GM39">
        <f t="shared" si="51"/>
        <v>4369.7700000000004</v>
      </c>
      <c r="GN39">
        <f t="shared" si="52"/>
        <v>4369.7700000000004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3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ROW(SmtRes!A59)</f>
        <v>59</v>
      </c>
      <c r="D40" s="2">
        <f>ROW(EtalonRes!A55)</f>
        <v>55</v>
      </c>
      <c r="E40" s="2" t="s">
        <v>3</v>
      </c>
      <c r="F40" s="2" t="s">
        <v>45</v>
      </c>
      <c r="G40" s="2" t="s">
        <v>51</v>
      </c>
      <c r="H40" s="2" t="s">
        <v>36</v>
      </c>
      <c r="I40" s="2">
        <f>ROUND(1.74/100,9)</f>
        <v>1.7399999999999999E-2</v>
      </c>
      <c r="J40" s="2">
        <v>0</v>
      </c>
      <c r="K40" s="2">
        <f>ROUND(1.74/100,9)</f>
        <v>1.7399999999999999E-2</v>
      </c>
      <c r="L40" s="2"/>
      <c r="M40" s="2"/>
      <c r="N40" s="2"/>
      <c r="O40" s="2">
        <f t="shared" si="21"/>
        <v>108.3</v>
      </c>
      <c r="P40" s="2">
        <f t="shared" si="22"/>
        <v>0.86</v>
      </c>
      <c r="Q40" s="2">
        <f>(ROUND((ROUND((((ET40*1.05))*AV40*I40),2)*BB40),2)+ROUND((ROUND(((AE40-((EU40*1.05)))*AV40*I40),2)*BS40),2))</f>
        <v>103.09</v>
      </c>
      <c r="R40" s="2">
        <f t="shared" si="24"/>
        <v>7.73</v>
      </c>
      <c r="S40" s="2">
        <f t="shared" si="25"/>
        <v>4.3499999999999996</v>
      </c>
      <c r="T40" s="2">
        <f t="shared" si="26"/>
        <v>0</v>
      </c>
      <c r="U40" s="2">
        <f t="shared" si="27"/>
        <v>0.41317970399999998</v>
      </c>
      <c r="V40" s="2">
        <f t="shared" si="28"/>
        <v>0</v>
      </c>
      <c r="W40" s="2">
        <f t="shared" si="29"/>
        <v>0</v>
      </c>
      <c r="X40" s="2">
        <f t="shared" si="30"/>
        <v>16.190000000000001</v>
      </c>
      <c r="Y40" s="2">
        <f t="shared" si="31"/>
        <v>6.64</v>
      </c>
      <c r="Z40" s="2"/>
      <c r="AA40" s="2">
        <v>-1</v>
      </c>
      <c r="AB40" s="2">
        <f t="shared" si="32"/>
        <v>5947.0355</v>
      </c>
      <c r="AC40" s="2">
        <f t="shared" si="33"/>
        <v>49.49</v>
      </c>
      <c r="AD40" s="2">
        <f>ROUND(((((ET40*1.05))-((EU40*1.05)))+AE40),6)</f>
        <v>5658.9539999999997</v>
      </c>
      <c r="AE40" s="2">
        <f>ROUND(((EU40*1.05)),6)</f>
        <v>424.536</v>
      </c>
      <c r="AF40" s="2">
        <f>ROUND(((EV40*1.05)),6)</f>
        <v>238.5915</v>
      </c>
      <c r="AG40" s="2">
        <f t="shared" si="36"/>
        <v>0</v>
      </c>
      <c r="AH40" s="2">
        <f>((EW40*1.05))</f>
        <v>22.680000000000003</v>
      </c>
      <c r="AI40" s="2">
        <f>((EX40*1.05))</f>
        <v>0</v>
      </c>
      <c r="AJ40" s="2">
        <f t="shared" si="38"/>
        <v>0</v>
      </c>
      <c r="AK40" s="2">
        <v>5666.2</v>
      </c>
      <c r="AL40" s="2">
        <v>49.49</v>
      </c>
      <c r="AM40" s="2">
        <v>5389.48</v>
      </c>
      <c r="AN40" s="2">
        <v>404.32</v>
      </c>
      <c r="AO40" s="2">
        <v>227.23</v>
      </c>
      <c r="AP40" s="2">
        <v>0</v>
      </c>
      <c r="AQ40" s="2">
        <v>21.6</v>
      </c>
      <c r="AR40" s="2">
        <v>0</v>
      </c>
      <c r="AS40" s="2">
        <v>0</v>
      </c>
      <c r="AT40" s="2">
        <v>134</v>
      </c>
      <c r="AU40" s="2">
        <v>55</v>
      </c>
      <c r="AV40" s="2">
        <v>1.0469999999999999</v>
      </c>
      <c r="AW40" s="2">
        <v>1.002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47</v>
      </c>
      <c r="BK40" s="2"/>
      <c r="BL40" s="2"/>
      <c r="BM40" s="2">
        <v>30</v>
      </c>
      <c r="BN40" s="2">
        <v>405818574</v>
      </c>
      <c r="BO40" s="2" t="s">
        <v>45</v>
      </c>
      <c r="BP40" s="2">
        <v>1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134</v>
      </c>
      <c r="CA40" s="2">
        <v>55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320</v>
      </c>
      <c r="CO40" s="2">
        <v>0</v>
      </c>
      <c r="CP40" s="2">
        <f t="shared" si="39"/>
        <v>108.3</v>
      </c>
      <c r="CQ40" s="2">
        <f t="shared" si="40"/>
        <v>49.59</v>
      </c>
      <c r="CR40" s="2">
        <f>(ROUND((ROUND((((ET40*1.05))*AV40*1),2)*BB40),2)+ROUND((ROUND(((AE40-((EU40*1.05)))*AV40*1),2)*BS40),2))</f>
        <v>5924.92</v>
      </c>
      <c r="CS40" s="2">
        <f t="shared" si="42"/>
        <v>444.49</v>
      </c>
      <c r="CT40" s="2">
        <f t="shared" si="43"/>
        <v>249.81</v>
      </c>
      <c r="CU40" s="2">
        <f t="shared" si="44"/>
        <v>0</v>
      </c>
      <c r="CV40" s="2">
        <f t="shared" si="45"/>
        <v>23.74596</v>
      </c>
      <c r="CW40" s="2">
        <f t="shared" si="46"/>
        <v>0</v>
      </c>
      <c r="CX40" s="2">
        <f t="shared" si="47"/>
        <v>0</v>
      </c>
      <c r="CY40" s="2">
        <f t="shared" si="48"/>
        <v>16.187200000000001</v>
      </c>
      <c r="CZ40" s="2">
        <f t="shared" si="49"/>
        <v>6.6440000000000001</v>
      </c>
      <c r="DA40" s="2"/>
      <c r="DB40" s="2">
        <v>9</v>
      </c>
      <c r="DC40" s="2" t="s">
        <v>3</v>
      </c>
      <c r="DD40" s="2" t="s">
        <v>3</v>
      </c>
      <c r="DE40" s="2" t="s">
        <v>28</v>
      </c>
      <c r="DF40" s="2" t="s">
        <v>28</v>
      </c>
      <c r="DG40" s="2" t="s">
        <v>28</v>
      </c>
      <c r="DH40" s="2" t="s">
        <v>3</v>
      </c>
      <c r="DI40" s="2" t="s">
        <v>28</v>
      </c>
      <c r="DJ40" s="2" t="s">
        <v>28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36</v>
      </c>
      <c r="DW40" s="2" t="s">
        <v>36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405818656</v>
      </c>
      <c r="EF40" s="2">
        <v>30</v>
      </c>
      <c r="EG40" s="2" t="s">
        <v>38</v>
      </c>
      <c r="EH40" s="2">
        <v>0</v>
      </c>
      <c r="EI40" s="2" t="s">
        <v>3</v>
      </c>
      <c r="EJ40" s="2">
        <v>1</v>
      </c>
      <c r="EK40" s="2">
        <v>30</v>
      </c>
      <c r="EL40" s="2" t="s">
        <v>39</v>
      </c>
      <c r="EM40" s="2" t="s">
        <v>40</v>
      </c>
      <c r="EN40" s="2"/>
      <c r="EO40" s="2" t="s">
        <v>32</v>
      </c>
      <c r="EP40" s="2"/>
      <c r="EQ40" s="2">
        <v>1536</v>
      </c>
      <c r="ER40" s="2">
        <v>5666.2</v>
      </c>
      <c r="ES40" s="2">
        <v>49.49</v>
      </c>
      <c r="ET40" s="2">
        <v>5389.48</v>
      </c>
      <c r="EU40" s="2">
        <v>404.32</v>
      </c>
      <c r="EV40" s="2">
        <v>227.23</v>
      </c>
      <c r="EW40" s="2">
        <v>21.6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134</v>
      </c>
      <c r="FY40" s="2">
        <v>55</v>
      </c>
      <c r="FZ40" s="2"/>
      <c r="GA40" s="2" t="s">
        <v>3</v>
      </c>
      <c r="GB40" s="2"/>
      <c r="GC40" s="2"/>
      <c r="GD40" s="2">
        <v>1</v>
      </c>
      <c r="GE40" s="2"/>
      <c r="GF40" s="2">
        <v>-805847789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0"/>
        <v>0</v>
      </c>
      <c r="GM40" s="2">
        <f t="shared" si="51"/>
        <v>131.13</v>
      </c>
      <c r="GN40" s="2">
        <f t="shared" si="52"/>
        <v>131.13</v>
      </c>
      <c r="GO40" s="2">
        <f t="shared" si="53"/>
        <v>0</v>
      </c>
      <c r="GP40" s="2">
        <f t="shared" si="54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5"/>
        <v>0</v>
      </c>
      <c r="GW40" s="2">
        <v>1</v>
      </c>
      <c r="GX40" s="2">
        <f t="shared" si="56"/>
        <v>0</v>
      </c>
      <c r="GY40" s="2"/>
      <c r="GZ40" s="2"/>
      <c r="HA40" s="2">
        <v>0</v>
      </c>
      <c r="HB40" s="2">
        <v>0</v>
      </c>
      <c r="HC40" s="2">
        <f t="shared" si="57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ROW(SmtRes!A68)</f>
        <v>68</v>
      </c>
      <c r="D41">
        <f>ROW(EtalonRes!A64)</f>
        <v>64</v>
      </c>
      <c r="E41" t="s">
        <v>3</v>
      </c>
      <c r="F41" t="s">
        <v>45</v>
      </c>
      <c r="G41" t="s">
        <v>51</v>
      </c>
      <c r="H41" t="s">
        <v>36</v>
      </c>
      <c r="I41">
        <f>ROUND(1.74/100,9)</f>
        <v>1.7399999999999999E-2</v>
      </c>
      <c r="J41">
        <v>0</v>
      </c>
      <c r="K41">
        <f>ROUND(1.74/100,9)</f>
        <v>1.7399999999999999E-2</v>
      </c>
      <c r="O41">
        <f t="shared" si="21"/>
        <v>1736.29</v>
      </c>
      <c r="P41">
        <f t="shared" si="22"/>
        <v>6.67</v>
      </c>
      <c r="Q41">
        <f>(ROUND((ROUND((((ET41*1.05))*AV41*I41),2)*BB41),2)+ROUND((ROUND(((AE41-((EU41*1.05)))*AV41*I41),2)*BS41),2))</f>
        <v>1484.5</v>
      </c>
      <c r="R41">
        <f t="shared" si="24"/>
        <v>435.59</v>
      </c>
      <c r="S41">
        <f t="shared" si="25"/>
        <v>245.12</v>
      </c>
      <c r="T41">
        <f t="shared" si="26"/>
        <v>0</v>
      </c>
      <c r="U41">
        <f t="shared" si="27"/>
        <v>0.41317970399999998</v>
      </c>
      <c r="V41">
        <f t="shared" si="28"/>
        <v>0</v>
      </c>
      <c r="W41">
        <f t="shared" si="29"/>
        <v>0</v>
      </c>
      <c r="X41">
        <f t="shared" si="30"/>
        <v>912.15</v>
      </c>
      <c r="Y41">
        <f t="shared" si="31"/>
        <v>374.39</v>
      </c>
      <c r="AA41">
        <v>-1</v>
      </c>
      <c r="AB41">
        <f t="shared" si="32"/>
        <v>5947.0355</v>
      </c>
      <c r="AC41">
        <f t="shared" si="33"/>
        <v>49.49</v>
      </c>
      <c r="AD41">
        <f>ROUND(((((ET41*1.05))-((EU41*1.05)))+AE41),6)</f>
        <v>5658.9539999999997</v>
      </c>
      <c r="AE41">
        <f>ROUND(((EU41*1.05)),6)</f>
        <v>424.536</v>
      </c>
      <c r="AF41">
        <f>ROUND(((EV41*1.05)),6)</f>
        <v>238.5915</v>
      </c>
      <c r="AG41">
        <f t="shared" si="36"/>
        <v>0</v>
      </c>
      <c r="AH41">
        <f>((EW41*1.05))</f>
        <v>22.680000000000003</v>
      </c>
      <c r="AI41">
        <f>((EX41*1.05))</f>
        <v>0</v>
      </c>
      <c r="AJ41">
        <f t="shared" si="38"/>
        <v>0</v>
      </c>
      <c r="AK41">
        <v>5666.2</v>
      </c>
      <c r="AL41">
        <v>49.49</v>
      </c>
      <c r="AM41">
        <v>5389.48</v>
      </c>
      <c r="AN41">
        <v>404.32</v>
      </c>
      <c r="AO41">
        <v>227.23</v>
      </c>
      <c r="AP41">
        <v>0</v>
      </c>
      <c r="AQ41">
        <v>21.6</v>
      </c>
      <c r="AR41">
        <v>0</v>
      </c>
      <c r="AS41">
        <v>0</v>
      </c>
      <c r="AT41">
        <v>134</v>
      </c>
      <c r="AU41">
        <v>55</v>
      </c>
      <c r="AV41">
        <v>1.0469999999999999</v>
      </c>
      <c r="AW41">
        <v>1.002</v>
      </c>
      <c r="AZ41">
        <v>1</v>
      </c>
      <c r="BA41">
        <v>56.35</v>
      </c>
      <c r="BB41">
        <v>14.4</v>
      </c>
      <c r="BC41">
        <v>7.75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47</v>
      </c>
      <c r="BM41">
        <v>30</v>
      </c>
      <c r="BN41">
        <v>405818574</v>
      </c>
      <c r="BO41" t="s">
        <v>45</v>
      </c>
      <c r="BP41">
        <v>1</v>
      </c>
      <c r="BQ41">
        <v>30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134</v>
      </c>
      <c r="CA41">
        <v>55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320</v>
      </c>
      <c r="CO41">
        <v>0</v>
      </c>
      <c r="CP41">
        <f t="shared" si="39"/>
        <v>1736.29</v>
      </c>
      <c r="CQ41">
        <f t="shared" si="40"/>
        <v>384.32</v>
      </c>
      <c r="CR41">
        <f>(ROUND((ROUND((((ET41*1.05))*AV41*1),2)*BB41),2)+ROUND((ROUND(((AE41-((EU41*1.05)))*AV41*1),2)*BS41),2))</f>
        <v>85318.85</v>
      </c>
      <c r="CS41">
        <f t="shared" si="42"/>
        <v>25047.01</v>
      </c>
      <c r="CT41">
        <f t="shared" si="43"/>
        <v>14076.79</v>
      </c>
      <c r="CU41">
        <f t="shared" si="44"/>
        <v>0</v>
      </c>
      <c r="CV41">
        <f t="shared" si="45"/>
        <v>23.74596</v>
      </c>
      <c r="CW41">
        <f t="shared" si="46"/>
        <v>0</v>
      </c>
      <c r="CX41">
        <f t="shared" si="47"/>
        <v>0</v>
      </c>
      <c r="CY41">
        <f t="shared" si="48"/>
        <v>912.15139999999997</v>
      </c>
      <c r="CZ41">
        <f t="shared" si="49"/>
        <v>374.39050000000003</v>
      </c>
      <c r="DB41">
        <v>10</v>
      </c>
      <c r="DC41" t="s">
        <v>3</v>
      </c>
      <c r="DD41" t="s">
        <v>3</v>
      </c>
      <c r="DE41" t="s">
        <v>28</v>
      </c>
      <c r="DF41" t="s">
        <v>28</v>
      </c>
      <c r="DG41" t="s">
        <v>28</v>
      </c>
      <c r="DH41" t="s">
        <v>3</v>
      </c>
      <c r="DI41" t="s">
        <v>28</v>
      </c>
      <c r="DJ41" t="s">
        <v>28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36</v>
      </c>
      <c r="DW41" t="s">
        <v>36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405818656</v>
      </c>
      <c r="EF41">
        <v>30</v>
      </c>
      <c r="EG41" t="s">
        <v>38</v>
      </c>
      <c r="EH41">
        <v>0</v>
      </c>
      <c r="EI41" t="s">
        <v>3</v>
      </c>
      <c r="EJ41">
        <v>1</v>
      </c>
      <c r="EK41">
        <v>30</v>
      </c>
      <c r="EL41" t="s">
        <v>39</v>
      </c>
      <c r="EM41" t="s">
        <v>40</v>
      </c>
      <c r="EO41" t="s">
        <v>32</v>
      </c>
      <c r="EQ41">
        <v>1536</v>
      </c>
      <c r="ER41">
        <v>5666.2</v>
      </c>
      <c r="ES41">
        <v>49.49</v>
      </c>
      <c r="ET41">
        <v>5389.48</v>
      </c>
      <c r="EU41">
        <v>404.32</v>
      </c>
      <c r="EV41">
        <v>227.23</v>
      </c>
      <c r="EW41">
        <v>21.6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134</v>
      </c>
      <c r="FY41">
        <v>55</v>
      </c>
      <c r="GA41" t="s">
        <v>3</v>
      </c>
      <c r="GD41">
        <v>1</v>
      </c>
      <c r="GF41">
        <v>-805847789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0"/>
        <v>0</v>
      </c>
      <c r="GM41">
        <f t="shared" si="51"/>
        <v>3022.83</v>
      </c>
      <c r="GN41">
        <f t="shared" si="52"/>
        <v>3022.83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3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59</v>
      </c>
      <c r="D42" s="2"/>
      <c r="E42" s="2" t="s">
        <v>3</v>
      </c>
      <c r="F42" s="2" t="s">
        <v>52</v>
      </c>
      <c r="G42" s="2" t="s">
        <v>53</v>
      </c>
      <c r="H42" s="2" t="s">
        <v>54</v>
      </c>
      <c r="I42" s="2">
        <f>I40*J42</f>
        <v>2.9580000000000002</v>
      </c>
      <c r="J42" s="2">
        <v>170.00000000000003</v>
      </c>
      <c r="K42" s="2">
        <v>170</v>
      </c>
      <c r="L42" s="2"/>
      <c r="M42" s="2"/>
      <c r="N42" s="2"/>
      <c r="O42" s="2">
        <f t="shared" si="21"/>
        <v>303.33</v>
      </c>
      <c r="P42" s="2">
        <f t="shared" si="22"/>
        <v>303.33</v>
      </c>
      <c r="Q42" s="2">
        <f>(ROUND((ROUND(((ET42)*AV42*I42),2)*BB42),2)+ROUND((ROUND(((AE42-(EU42))*AV42*I42),2)*BS42),2))</f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-1</v>
      </c>
      <c r="AB42" s="2">
        <f t="shared" si="32"/>
        <v>102.34</v>
      </c>
      <c r="AC42" s="2">
        <f t="shared" si="33"/>
        <v>102.34</v>
      </c>
      <c r="AD42" s="2">
        <f>ROUND((((ET42)-(EU42))+AE42),6)</f>
        <v>0</v>
      </c>
      <c r="AE42" s="2">
        <f>ROUND((EU42),6)</f>
        <v>0</v>
      </c>
      <c r="AF42" s="2">
        <f>ROUND((EV42),6)</f>
        <v>0</v>
      </c>
      <c r="AG42" s="2">
        <f t="shared" si="36"/>
        <v>0</v>
      </c>
      <c r="AH42" s="2">
        <f>(EW42)</f>
        <v>0</v>
      </c>
      <c r="AI42" s="2">
        <f>(EX42)</f>
        <v>0</v>
      </c>
      <c r="AJ42" s="2">
        <f t="shared" si="38"/>
        <v>0</v>
      </c>
      <c r="AK42" s="2">
        <v>102.34</v>
      </c>
      <c r="AL42" s="2">
        <v>102.34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134</v>
      </c>
      <c r="AU42" s="2">
        <v>55</v>
      </c>
      <c r="AV42" s="2">
        <v>1</v>
      </c>
      <c r="AW42" s="2">
        <v>1.002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55</v>
      </c>
      <c r="BK42" s="2"/>
      <c r="BL42" s="2"/>
      <c r="BM42" s="2">
        <v>30</v>
      </c>
      <c r="BN42" s="2">
        <v>405818574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134</v>
      </c>
      <c r="CA42" s="2">
        <v>55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9"/>
        <v>303.33</v>
      </c>
      <c r="CQ42" s="2">
        <f t="shared" si="40"/>
        <v>102.54</v>
      </c>
      <c r="CR42" s="2">
        <f>(ROUND((ROUND(((ET42)*AV42*1),2)*BB42),2)+ROUND((ROUND(((AE42-(EU42))*AV42*1),2)*BS42),2))</f>
        <v>0</v>
      </c>
      <c r="CS42" s="2">
        <f t="shared" si="42"/>
        <v>0</v>
      </c>
      <c r="CT42" s="2">
        <f t="shared" si="43"/>
        <v>0</v>
      </c>
      <c r="CU42" s="2">
        <f t="shared" si="44"/>
        <v>0</v>
      </c>
      <c r="CV42" s="2">
        <f t="shared" si="45"/>
        <v>0</v>
      </c>
      <c r="CW42" s="2">
        <f t="shared" si="46"/>
        <v>0</v>
      </c>
      <c r="CX42" s="2">
        <f t="shared" si="47"/>
        <v>0</v>
      </c>
      <c r="CY42" s="2">
        <f t="shared" si="48"/>
        <v>0</v>
      </c>
      <c r="CZ42" s="2">
        <f t="shared" si="49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54</v>
      </c>
      <c r="DW42" s="2" t="s">
        <v>54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405818656</v>
      </c>
      <c r="EF42" s="2">
        <v>30</v>
      </c>
      <c r="EG42" s="2" t="s">
        <v>38</v>
      </c>
      <c r="EH42" s="2">
        <v>0</v>
      </c>
      <c r="EI42" s="2" t="s">
        <v>3</v>
      </c>
      <c r="EJ42" s="2">
        <v>1</v>
      </c>
      <c r="EK42" s="2">
        <v>30</v>
      </c>
      <c r="EL42" s="2" t="s">
        <v>39</v>
      </c>
      <c r="EM42" s="2" t="s">
        <v>40</v>
      </c>
      <c r="EN42" s="2"/>
      <c r="EO42" s="2" t="s">
        <v>3</v>
      </c>
      <c r="EP42" s="2"/>
      <c r="EQ42" s="2">
        <v>1024</v>
      </c>
      <c r="ER42" s="2">
        <v>102.34</v>
      </c>
      <c r="ES42" s="2">
        <v>102.34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134</v>
      </c>
      <c r="FY42" s="2">
        <v>55</v>
      </c>
      <c r="FZ42" s="2"/>
      <c r="GA42" s="2" t="s">
        <v>3</v>
      </c>
      <c r="GB42" s="2"/>
      <c r="GC42" s="2"/>
      <c r="GD42" s="2">
        <v>1</v>
      </c>
      <c r="GE42" s="2"/>
      <c r="GF42" s="2">
        <v>1427120426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0"/>
        <v>0</v>
      </c>
      <c r="GM42" s="2">
        <f t="shared" si="51"/>
        <v>303.33</v>
      </c>
      <c r="GN42" s="2">
        <f t="shared" si="52"/>
        <v>303.33</v>
      </c>
      <c r="GO42" s="2">
        <f t="shared" si="53"/>
        <v>0</v>
      </c>
      <c r="GP42" s="2">
        <f t="shared" si="54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5"/>
        <v>0</v>
      </c>
      <c r="GW42" s="2">
        <v>1</v>
      </c>
      <c r="GX42" s="2">
        <f t="shared" si="56"/>
        <v>0</v>
      </c>
      <c r="GY42" s="2"/>
      <c r="GZ42" s="2"/>
      <c r="HA42" s="2">
        <v>0</v>
      </c>
      <c r="HB42" s="2">
        <v>0</v>
      </c>
      <c r="HC42" s="2">
        <f t="shared" si="57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68</v>
      </c>
      <c r="E43" t="s">
        <v>3</v>
      </c>
      <c r="F43" t="s">
        <v>52</v>
      </c>
      <c r="G43" t="s">
        <v>53</v>
      </c>
      <c r="H43" t="s">
        <v>54</v>
      </c>
      <c r="I43">
        <f>I41*J43</f>
        <v>2.9580000000000002</v>
      </c>
      <c r="J43">
        <v>170.00000000000003</v>
      </c>
      <c r="K43">
        <v>170</v>
      </c>
      <c r="O43">
        <f t="shared" si="21"/>
        <v>2824</v>
      </c>
      <c r="P43">
        <f t="shared" si="22"/>
        <v>2824</v>
      </c>
      <c r="Q43">
        <f>(ROUND((ROUND(((ET43)*AV43*I43),2)*BB43),2)+ROUND((ROUND(((AE43-(EU43))*AV43*I43),2)*BS43),2))</f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-1</v>
      </c>
      <c r="AB43">
        <f t="shared" si="32"/>
        <v>102.34</v>
      </c>
      <c r="AC43">
        <f t="shared" si="33"/>
        <v>102.34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36"/>
        <v>0</v>
      </c>
      <c r="AH43">
        <f>(EW43)</f>
        <v>0</v>
      </c>
      <c r="AI43">
        <f>(EX43)</f>
        <v>0</v>
      </c>
      <c r="AJ43">
        <f t="shared" si="38"/>
        <v>0</v>
      </c>
      <c r="AK43">
        <v>102.34</v>
      </c>
      <c r="AL43">
        <v>102.34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134</v>
      </c>
      <c r="AU43">
        <v>55</v>
      </c>
      <c r="AV43">
        <v>1</v>
      </c>
      <c r="AW43">
        <v>1.002</v>
      </c>
      <c r="AZ43">
        <v>1</v>
      </c>
      <c r="BA43">
        <v>1</v>
      </c>
      <c r="BB43">
        <v>1</v>
      </c>
      <c r="BC43">
        <v>9.31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55</v>
      </c>
      <c r="BM43">
        <v>30</v>
      </c>
      <c r="BN43">
        <v>405818574</v>
      </c>
      <c r="BO43" t="s">
        <v>52</v>
      </c>
      <c r="BP43">
        <v>1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134</v>
      </c>
      <c r="CA43">
        <v>55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9"/>
        <v>2824</v>
      </c>
      <c r="CQ43">
        <f t="shared" si="40"/>
        <v>954.65</v>
      </c>
      <c r="CR43">
        <f>(ROUND((ROUND(((ET43)*AV43*1),2)*BB43),2)+ROUND((ROUND(((AE43-(EU43))*AV43*1),2)*BS43),2))</f>
        <v>0</v>
      </c>
      <c r="CS43">
        <f t="shared" si="42"/>
        <v>0</v>
      </c>
      <c r="CT43">
        <f t="shared" si="43"/>
        <v>0</v>
      </c>
      <c r="CU43">
        <f t="shared" si="44"/>
        <v>0</v>
      </c>
      <c r="CV43">
        <f t="shared" si="45"/>
        <v>0</v>
      </c>
      <c r="CW43">
        <f t="shared" si="46"/>
        <v>0</v>
      </c>
      <c r="CX43">
        <f t="shared" si="47"/>
        <v>0</v>
      </c>
      <c r="CY43">
        <f t="shared" si="48"/>
        <v>0</v>
      </c>
      <c r="CZ43">
        <f t="shared" si="49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54</v>
      </c>
      <c r="DW43" t="s">
        <v>54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405818656</v>
      </c>
      <c r="EF43">
        <v>30</v>
      </c>
      <c r="EG43" t="s">
        <v>38</v>
      </c>
      <c r="EH43">
        <v>0</v>
      </c>
      <c r="EI43" t="s">
        <v>3</v>
      </c>
      <c r="EJ43">
        <v>1</v>
      </c>
      <c r="EK43">
        <v>30</v>
      </c>
      <c r="EL43" t="s">
        <v>39</v>
      </c>
      <c r="EM43" t="s">
        <v>40</v>
      </c>
      <c r="EO43" t="s">
        <v>3</v>
      </c>
      <c r="EQ43">
        <v>1024</v>
      </c>
      <c r="ER43">
        <v>102.34</v>
      </c>
      <c r="ES43">
        <v>102.34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134</v>
      </c>
      <c r="FY43">
        <v>55</v>
      </c>
      <c r="GA43" t="s">
        <v>3</v>
      </c>
      <c r="GD43">
        <v>1</v>
      </c>
      <c r="GF43">
        <v>1427120426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0"/>
        <v>0</v>
      </c>
      <c r="GM43">
        <f t="shared" si="51"/>
        <v>2824</v>
      </c>
      <c r="GN43">
        <f t="shared" si="52"/>
        <v>2824</v>
      </c>
      <c r="GO43">
        <f t="shared" si="53"/>
        <v>0</v>
      </c>
      <c r="GP43">
        <f t="shared" si="54"/>
        <v>0</v>
      </c>
      <c r="GR43">
        <v>0</v>
      </c>
      <c r="GS43">
        <v>3</v>
      </c>
      <c r="GT43">
        <v>0</v>
      </c>
      <c r="GU43" t="s">
        <v>3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>
        <f>ROW(EtalonRes!A72)</f>
        <v>72</v>
      </c>
      <c r="E44" s="2" t="s">
        <v>3</v>
      </c>
      <c r="F44" s="2" t="s">
        <v>56</v>
      </c>
      <c r="G44" s="2" t="s">
        <v>57</v>
      </c>
      <c r="H44" s="2" t="s">
        <v>58</v>
      </c>
      <c r="I44" s="2">
        <f>ROUND(10/100,9)</f>
        <v>0.1</v>
      </c>
      <c r="J44" s="2">
        <v>0</v>
      </c>
      <c r="K44" s="2">
        <f>ROUND(10/100,9)</f>
        <v>0.1</v>
      </c>
      <c r="L44" s="2"/>
      <c r="M44" s="2"/>
      <c r="N44" s="2"/>
      <c r="O44" s="2">
        <f t="shared" si="21"/>
        <v>176.98</v>
      </c>
      <c r="P44" s="2">
        <f t="shared" si="22"/>
        <v>57.52</v>
      </c>
      <c r="Q44" s="2">
        <f t="shared" ref="Q44:Q51" si="58">(ROUND((ROUND((((ET44*1.05))*AV44*I44),2)*BB44),2)+ROUND((ROUND(((AE44-((EU44*1.05)))*AV44*I44),2)*BS44),2))</f>
        <v>111.08</v>
      </c>
      <c r="R44" s="2">
        <f t="shared" si="24"/>
        <v>25.32</v>
      </c>
      <c r="S44" s="2">
        <f t="shared" si="25"/>
        <v>8.3800000000000008</v>
      </c>
      <c r="T44" s="2">
        <f t="shared" si="26"/>
        <v>0</v>
      </c>
      <c r="U44" s="2">
        <f t="shared" si="27"/>
        <v>0.82011509999999999</v>
      </c>
      <c r="V44" s="2">
        <f t="shared" si="28"/>
        <v>0</v>
      </c>
      <c r="W44" s="2">
        <f t="shared" si="29"/>
        <v>0</v>
      </c>
      <c r="X44" s="2">
        <f t="shared" si="30"/>
        <v>45.16</v>
      </c>
      <c r="Y44" s="2">
        <f t="shared" si="31"/>
        <v>18.54</v>
      </c>
      <c r="Z44" s="2"/>
      <c r="AA44" s="2">
        <v>-1</v>
      </c>
      <c r="AB44" s="2">
        <f t="shared" si="32"/>
        <v>1699.4549999999999</v>
      </c>
      <c r="AC44" s="2">
        <f t="shared" si="33"/>
        <v>558.41999999999996</v>
      </c>
      <c r="AD44" s="2">
        <f t="shared" ref="AD44:AD51" si="59">ROUND(((((ET44*1.05))-((EU44*1.05)))+AE44),6)</f>
        <v>1060.9829999999999</v>
      </c>
      <c r="AE44" s="2">
        <f t="shared" ref="AE44:AF51" si="60">ROUND(((EU44*1.05)),6)</f>
        <v>241.87799999999999</v>
      </c>
      <c r="AF44" s="2">
        <f t="shared" si="60"/>
        <v>80.052000000000007</v>
      </c>
      <c r="AG44" s="2">
        <f t="shared" si="36"/>
        <v>0</v>
      </c>
      <c r="AH44" s="2">
        <f t="shared" ref="AH44:AI51" si="61">((EW44*1.05))</f>
        <v>7.8330000000000002</v>
      </c>
      <c r="AI44" s="2">
        <f t="shared" si="61"/>
        <v>0</v>
      </c>
      <c r="AJ44" s="2">
        <f t="shared" si="38"/>
        <v>0</v>
      </c>
      <c r="AK44" s="2">
        <v>1645.12</v>
      </c>
      <c r="AL44" s="2">
        <v>558.41999999999996</v>
      </c>
      <c r="AM44" s="2">
        <v>1010.46</v>
      </c>
      <c r="AN44" s="2">
        <v>230.36</v>
      </c>
      <c r="AO44" s="2">
        <v>76.239999999999995</v>
      </c>
      <c r="AP44" s="2">
        <v>0</v>
      </c>
      <c r="AQ44" s="2">
        <v>7.46</v>
      </c>
      <c r="AR44" s="2">
        <v>0</v>
      </c>
      <c r="AS44" s="2">
        <v>0</v>
      </c>
      <c r="AT44" s="2">
        <v>134</v>
      </c>
      <c r="AU44" s="2">
        <v>55</v>
      </c>
      <c r="AV44" s="2">
        <v>1.0469999999999999</v>
      </c>
      <c r="AW44" s="2">
        <v>1.03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59</v>
      </c>
      <c r="BK44" s="2"/>
      <c r="BL44" s="2"/>
      <c r="BM44" s="2">
        <v>30</v>
      </c>
      <c r="BN44" s="2">
        <v>405818574</v>
      </c>
      <c r="BO44" s="2" t="s">
        <v>56</v>
      </c>
      <c r="BP44" s="2">
        <v>1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134</v>
      </c>
      <c r="CA44" s="2">
        <v>55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320</v>
      </c>
      <c r="CO44" s="2">
        <v>0</v>
      </c>
      <c r="CP44" s="2">
        <f t="shared" si="39"/>
        <v>176.98</v>
      </c>
      <c r="CQ44" s="2">
        <f t="shared" si="40"/>
        <v>575.16999999999996</v>
      </c>
      <c r="CR44" s="2">
        <f t="shared" ref="CR44:CR51" si="62">(ROUND((ROUND((((ET44*1.05))*AV44*1),2)*BB44),2)+ROUND((ROUND(((AE44-((EU44*1.05)))*AV44*1),2)*BS44),2))</f>
        <v>1110.8499999999999</v>
      </c>
      <c r="CS44" s="2">
        <f t="shared" si="42"/>
        <v>253.25</v>
      </c>
      <c r="CT44" s="2">
        <f t="shared" si="43"/>
        <v>83.81</v>
      </c>
      <c r="CU44" s="2">
        <f t="shared" si="44"/>
        <v>0</v>
      </c>
      <c r="CV44" s="2">
        <f t="shared" si="45"/>
        <v>8.2011509999999994</v>
      </c>
      <c r="CW44" s="2">
        <f t="shared" si="46"/>
        <v>0</v>
      </c>
      <c r="CX44" s="2">
        <f t="shared" si="47"/>
        <v>0</v>
      </c>
      <c r="CY44" s="2">
        <f t="shared" si="48"/>
        <v>45.158000000000001</v>
      </c>
      <c r="CZ44" s="2">
        <f t="shared" si="49"/>
        <v>18.535000000000004</v>
      </c>
      <c r="DA44" s="2"/>
      <c r="DB44" s="2">
        <v>11</v>
      </c>
      <c r="DC44" s="2" t="s">
        <v>3</v>
      </c>
      <c r="DD44" s="2" t="s">
        <v>3</v>
      </c>
      <c r="DE44" s="2" t="s">
        <v>28</v>
      </c>
      <c r="DF44" s="2" t="s">
        <v>28</v>
      </c>
      <c r="DG44" s="2" t="s">
        <v>28</v>
      </c>
      <c r="DH44" s="2" t="s">
        <v>3</v>
      </c>
      <c r="DI44" s="2" t="s">
        <v>28</v>
      </c>
      <c r="DJ44" s="2" t="s">
        <v>28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58</v>
      </c>
      <c r="DW44" s="2" t="s">
        <v>58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405818656</v>
      </c>
      <c r="EF44" s="2">
        <v>30</v>
      </c>
      <c r="EG44" s="2" t="s">
        <v>38</v>
      </c>
      <c r="EH44" s="2">
        <v>0</v>
      </c>
      <c r="EI44" s="2" t="s">
        <v>3</v>
      </c>
      <c r="EJ44" s="2">
        <v>1</v>
      </c>
      <c r="EK44" s="2">
        <v>30</v>
      </c>
      <c r="EL44" s="2" t="s">
        <v>39</v>
      </c>
      <c r="EM44" s="2" t="s">
        <v>40</v>
      </c>
      <c r="EN44" s="2"/>
      <c r="EO44" s="2" t="s">
        <v>32</v>
      </c>
      <c r="EP44" s="2"/>
      <c r="EQ44" s="2">
        <v>1536</v>
      </c>
      <c r="ER44" s="2">
        <v>1645.12</v>
      </c>
      <c r="ES44" s="2">
        <v>558.41999999999996</v>
      </c>
      <c r="ET44" s="2">
        <v>1010.46</v>
      </c>
      <c r="EU44" s="2">
        <v>230.36</v>
      </c>
      <c r="EV44" s="2">
        <v>76.239999999999995</v>
      </c>
      <c r="EW44" s="2">
        <v>7.46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134</v>
      </c>
      <c r="FY44" s="2">
        <v>55</v>
      </c>
      <c r="FZ44" s="2"/>
      <c r="GA44" s="2" t="s">
        <v>3</v>
      </c>
      <c r="GB44" s="2"/>
      <c r="GC44" s="2"/>
      <c r="GD44" s="2">
        <v>1</v>
      </c>
      <c r="GE44" s="2"/>
      <c r="GF44" s="2">
        <v>-1701164070</v>
      </c>
      <c r="GG44" s="2">
        <v>2</v>
      </c>
      <c r="GH44" s="2">
        <v>1</v>
      </c>
      <c r="GI44" s="2">
        <v>2</v>
      </c>
      <c r="GJ44" s="2">
        <v>0</v>
      </c>
      <c r="GK44" s="2">
        <v>0</v>
      </c>
      <c r="GL44" s="2">
        <f t="shared" si="50"/>
        <v>0</v>
      </c>
      <c r="GM44" s="2">
        <f t="shared" si="51"/>
        <v>240.68</v>
      </c>
      <c r="GN44" s="2">
        <f t="shared" si="52"/>
        <v>240.68</v>
      </c>
      <c r="GO44" s="2">
        <f t="shared" si="53"/>
        <v>0</v>
      </c>
      <c r="GP44" s="2">
        <f t="shared" si="54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5"/>
        <v>0</v>
      </c>
      <c r="GW44" s="2">
        <v>1</v>
      </c>
      <c r="GX44" s="2">
        <f t="shared" si="56"/>
        <v>0</v>
      </c>
      <c r="GY44" s="2"/>
      <c r="GZ44" s="2"/>
      <c r="HA44" s="2">
        <v>0</v>
      </c>
      <c r="HB44" s="2">
        <v>0</v>
      </c>
      <c r="HC44" s="2">
        <f t="shared" si="57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D45">
        <f>ROW(EtalonRes!A80)</f>
        <v>80</v>
      </c>
      <c r="E45" t="s">
        <v>3</v>
      </c>
      <c r="F45" t="s">
        <v>56</v>
      </c>
      <c r="G45" t="s">
        <v>57</v>
      </c>
      <c r="H45" t="s">
        <v>58</v>
      </c>
      <c r="I45">
        <f>ROUND(10/100,9)</f>
        <v>0.1</v>
      </c>
      <c r="J45">
        <v>0</v>
      </c>
      <c r="K45">
        <f>ROUND(10/100,9)</f>
        <v>0.1</v>
      </c>
      <c r="O45">
        <f t="shared" si="21"/>
        <v>3225.82</v>
      </c>
      <c r="P45">
        <f t="shared" si="22"/>
        <v>449.81</v>
      </c>
      <c r="Q45">
        <f t="shared" si="58"/>
        <v>2303.8000000000002</v>
      </c>
      <c r="R45">
        <f t="shared" si="24"/>
        <v>1426.78</v>
      </c>
      <c r="S45">
        <f t="shared" si="25"/>
        <v>472.21</v>
      </c>
      <c r="T45">
        <f t="shared" si="26"/>
        <v>0</v>
      </c>
      <c r="U45">
        <f t="shared" si="27"/>
        <v>0.82011509999999999</v>
      </c>
      <c r="V45">
        <f t="shared" si="28"/>
        <v>0</v>
      </c>
      <c r="W45">
        <f t="shared" si="29"/>
        <v>0</v>
      </c>
      <c r="X45">
        <f t="shared" si="30"/>
        <v>2544.65</v>
      </c>
      <c r="Y45">
        <f t="shared" si="31"/>
        <v>1044.44</v>
      </c>
      <c r="AA45">
        <v>-1</v>
      </c>
      <c r="AB45">
        <f t="shared" si="32"/>
        <v>1699.4549999999999</v>
      </c>
      <c r="AC45">
        <f t="shared" si="33"/>
        <v>558.41999999999996</v>
      </c>
      <c r="AD45">
        <f t="shared" si="59"/>
        <v>1060.9829999999999</v>
      </c>
      <c r="AE45">
        <f t="shared" si="60"/>
        <v>241.87799999999999</v>
      </c>
      <c r="AF45">
        <f t="shared" si="60"/>
        <v>80.052000000000007</v>
      </c>
      <c r="AG45">
        <f t="shared" si="36"/>
        <v>0</v>
      </c>
      <c r="AH45">
        <f t="shared" si="61"/>
        <v>7.8330000000000002</v>
      </c>
      <c r="AI45">
        <f t="shared" si="61"/>
        <v>0</v>
      </c>
      <c r="AJ45">
        <f t="shared" si="38"/>
        <v>0</v>
      </c>
      <c r="AK45">
        <v>1645.12</v>
      </c>
      <c r="AL45">
        <v>558.41999999999996</v>
      </c>
      <c r="AM45">
        <v>1010.46</v>
      </c>
      <c r="AN45">
        <v>230.36</v>
      </c>
      <c r="AO45">
        <v>76.239999999999995</v>
      </c>
      <c r="AP45">
        <v>0</v>
      </c>
      <c r="AQ45">
        <v>7.46</v>
      </c>
      <c r="AR45">
        <v>0</v>
      </c>
      <c r="AS45">
        <v>0</v>
      </c>
      <c r="AT45">
        <v>134</v>
      </c>
      <c r="AU45">
        <v>55</v>
      </c>
      <c r="AV45">
        <v>1.0469999999999999</v>
      </c>
      <c r="AW45">
        <v>1.03</v>
      </c>
      <c r="AZ45">
        <v>1</v>
      </c>
      <c r="BA45">
        <v>56.35</v>
      </c>
      <c r="BB45">
        <v>20.74</v>
      </c>
      <c r="BC45">
        <v>7.82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59</v>
      </c>
      <c r="BM45">
        <v>30</v>
      </c>
      <c r="BN45">
        <v>405818574</v>
      </c>
      <c r="BO45" t="s">
        <v>56</v>
      </c>
      <c r="BP45">
        <v>1</v>
      </c>
      <c r="BQ45">
        <v>30</v>
      </c>
      <c r="BR45">
        <v>0</v>
      </c>
      <c r="BS45">
        <v>56.35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134</v>
      </c>
      <c r="CA45">
        <v>55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320</v>
      </c>
      <c r="CO45">
        <v>0</v>
      </c>
      <c r="CP45">
        <f t="shared" si="39"/>
        <v>3225.82</v>
      </c>
      <c r="CQ45">
        <f t="shared" si="40"/>
        <v>4497.83</v>
      </c>
      <c r="CR45">
        <f t="shared" si="62"/>
        <v>23039.03</v>
      </c>
      <c r="CS45">
        <f t="shared" si="42"/>
        <v>14270.64</v>
      </c>
      <c r="CT45">
        <f t="shared" si="43"/>
        <v>4722.6899999999996</v>
      </c>
      <c r="CU45">
        <f t="shared" si="44"/>
        <v>0</v>
      </c>
      <c r="CV45">
        <f t="shared" si="45"/>
        <v>8.2011509999999994</v>
      </c>
      <c r="CW45">
        <f t="shared" si="46"/>
        <v>0</v>
      </c>
      <c r="CX45">
        <f t="shared" si="47"/>
        <v>0</v>
      </c>
      <c r="CY45">
        <f t="shared" si="48"/>
        <v>2544.6466</v>
      </c>
      <c r="CZ45">
        <f t="shared" si="49"/>
        <v>1044.4445000000001</v>
      </c>
      <c r="DB45">
        <v>12</v>
      </c>
      <c r="DC45" t="s">
        <v>3</v>
      </c>
      <c r="DD45" t="s">
        <v>3</v>
      </c>
      <c r="DE45" t="s">
        <v>28</v>
      </c>
      <c r="DF45" t="s">
        <v>28</v>
      </c>
      <c r="DG45" t="s">
        <v>28</v>
      </c>
      <c r="DH45" t="s">
        <v>3</v>
      </c>
      <c r="DI45" t="s">
        <v>28</v>
      </c>
      <c r="DJ45" t="s">
        <v>28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58</v>
      </c>
      <c r="DW45" t="s">
        <v>58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405818656</v>
      </c>
      <c r="EF45">
        <v>30</v>
      </c>
      <c r="EG45" t="s">
        <v>38</v>
      </c>
      <c r="EH45">
        <v>0</v>
      </c>
      <c r="EI45" t="s">
        <v>3</v>
      </c>
      <c r="EJ45">
        <v>1</v>
      </c>
      <c r="EK45">
        <v>30</v>
      </c>
      <c r="EL45" t="s">
        <v>39</v>
      </c>
      <c r="EM45" t="s">
        <v>40</v>
      </c>
      <c r="EO45" t="s">
        <v>32</v>
      </c>
      <c r="EQ45">
        <v>1536</v>
      </c>
      <c r="ER45">
        <v>1645.12</v>
      </c>
      <c r="ES45">
        <v>558.41999999999996</v>
      </c>
      <c r="ET45">
        <v>1010.46</v>
      </c>
      <c r="EU45">
        <v>230.36</v>
      </c>
      <c r="EV45">
        <v>76.239999999999995</v>
      </c>
      <c r="EW45">
        <v>7.46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134</v>
      </c>
      <c r="FY45">
        <v>55</v>
      </c>
      <c r="GA45" t="s">
        <v>3</v>
      </c>
      <c r="GD45">
        <v>1</v>
      </c>
      <c r="GF45">
        <v>-1701164070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0"/>
        <v>0</v>
      </c>
      <c r="GM45">
        <f t="shared" si="51"/>
        <v>6814.91</v>
      </c>
      <c r="GN45">
        <f t="shared" si="52"/>
        <v>6814.91</v>
      </c>
      <c r="GO45">
        <f t="shared" si="53"/>
        <v>0</v>
      </c>
      <c r="GP45">
        <f t="shared" si="54"/>
        <v>0</v>
      </c>
      <c r="GR45">
        <v>0</v>
      </c>
      <c r="GS45">
        <v>3</v>
      </c>
      <c r="GT45">
        <v>0</v>
      </c>
      <c r="GU45" t="s">
        <v>3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>
        <f>ROW(EtalonRes!A84)</f>
        <v>84</v>
      </c>
      <c r="E46" s="2" t="s">
        <v>3</v>
      </c>
      <c r="F46" s="2" t="s">
        <v>60</v>
      </c>
      <c r="G46" s="2" t="s">
        <v>61</v>
      </c>
      <c r="H46" s="2" t="s">
        <v>26</v>
      </c>
      <c r="I46" s="2">
        <f>ROUND(0.27/100,9)</f>
        <v>2.7000000000000001E-3</v>
      </c>
      <c r="J46" s="2">
        <v>0</v>
      </c>
      <c r="K46" s="2">
        <f>ROUND(0.27/100,9)</f>
        <v>2.7000000000000001E-3</v>
      </c>
      <c r="L46" s="2"/>
      <c r="M46" s="2"/>
      <c r="N46" s="2"/>
      <c r="O46" s="2">
        <f t="shared" si="21"/>
        <v>8.84</v>
      </c>
      <c r="P46" s="2">
        <f t="shared" si="22"/>
        <v>0</v>
      </c>
      <c r="Q46" s="2">
        <f t="shared" si="58"/>
        <v>6.99</v>
      </c>
      <c r="R46" s="2">
        <f t="shared" si="24"/>
        <v>0.52</v>
      </c>
      <c r="S46" s="2">
        <f t="shared" si="25"/>
        <v>1.85</v>
      </c>
      <c r="T46" s="2">
        <f t="shared" si="26"/>
        <v>0</v>
      </c>
      <c r="U46" s="2">
        <f t="shared" si="27"/>
        <v>0.14692812750000001</v>
      </c>
      <c r="V46" s="2">
        <f t="shared" si="28"/>
        <v>0</v>
      </c>
      <c r="W46" s="2">
        <f t="shared" si="29"/>
        <v>0</v>
      </c>
      <c r="X46" s="2">
        <f t="shared" si="30"/>
        <v>2.42</v>
      </c>
      <c r="Y46" s="2">
        <f t="shared" si="31"/>
        <v>1.28</v>
      </c>
      <c r="Z46" s="2"/>
      <c r="AA46" s="2">
        <v>-1</v>
      </c>
      <c r="AB46" s="2">
        <f t="shared" si="32"/>
        <v>3129.4830000000002</v>
      </c>
      <c r="AC46" s="2">
        <f t="shared" si="33"/>
        <v>0</v>
      </c>
      <c r="AD46" s="2">
        <f t="shared" si="59"/>
        <v>2473.5585000000001</v>
      </c>
      <c r="AE46" s="2">
        <f t="shared" si="60"/>
        <v>183.54</v>
      </c>
      <c r="AF46" s="2">
        <f t="shared" si="60"/>
        <v>655.92449999999997</v>
      </c>
      <c r="AG46" s="2">
        <f t="shared" si="36"/>
        <v>0</v>
      </c>
      <c r="AH46" s="2">
        <f t="shared" si="61"/>
        <v>51.975000000000001</v>
      </c>
      <c r="AI46" s="2">
        <f t="shared" si="61"/>
        <v>0</v>
      </c>
      <c r="AJ46" s="2">
        <f t="shared" si="38"/>
        <v>0</v>
      </c>
      <c r="AK46" s="2">
        <v>2980.46</v>
      </c>
      <c r="AL46" s="2">
        <v>0</v>
      </c>
      <c r="AM46" s="2">
        <v>2355.77</v>
      </c>
      <c r="AN46" s="2">
        <v>174.8</v>
      </c>
      <c r="AO46" s="2">
        <v>624.69000000000005</v>
      </c>
      <c r="AP46" s="2">
        <v>0</v>
      </c>
      <c r="AQ46" s="2">
        <v>49.5</v>
      </c>
      <c r="AR46" s="2">
        <v>0</v>
      </c>
      <c r="AS46" s="2">
        <v>0</v>
      </c>
      <c r="AT46" s="2">
        <v>102</v>
      </c>
      <c r="AU46" s="2">
        <v>54</v>
      </c>
      <c r="AV46" s="2">
        <v>1.0469999999999999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62</v>
      </c>
      <c r="BK46" s="2"/>
      <c r="BL46" s="2"/>
      <c r="BM46" s="2">
        <v>107</v>
      </c>
      <c r="BN46" s="2">
        <v>405818574</v>
      </c>
      <c r="BO46" s="2" t="s">
        <v>60</v>
      </c>
      <c r="BP46" s="2">
        <v>1</v>
      </c>
      <c r="BQ46" s="2">
        <v>60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102</v>
      </c>
      <c r="CA46" s="2">
        <v>54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320</v>
      </c>
      <c r="CO46" s="2">
        <v>0</v>
      </c>
      <c r="CP46" s="2">
        <f t="shared" si="39"/>
        <v>8.84</v>
      </c>
      <c r="CQ46" s="2">
        <f t="shared" si="40"/>
        <v>0</v>
      </c>
      <c r="CR46" s="2">
        <f t="shared" si="62"/>
        <v>2589.8200000000002</v>
      </c>
      <c r="CS46" s="2">
        <f t="shared" si="42"/>
        <v>192.17</v>
      </c>
      <c r="CT46" s="2">
        <f t="shared" si="43"/>
        <v>686.75</v>
      </c>
      <c r="CU46" s="2">
        <f t="shared" si="44"/>
        <v>0</v>
      </c>
      <c r="CV46" s="2">
        <f t="shared" si="45"/>
        <v>54.417825000000001</v>
      </c>
      <c r="CW46" s="2">
        <f t="shared" si="46"/>
        <v>0</v>
      </c>
      <c r="CX46" s="2">
        <f t="shared" si="47"/>
        <v>0</v>
      </c>
      <c r="CY46" s="2">
        <f t="shared" si="48"/>
        <v>2.4174000000000002</v>
      </c>
      <c r="CZ46" s="2">
        <f t="shared" si="49"/>
        <v>1.2798</v>
      </c>
      <c r="DA46" s="2"/>
      <c r="DB46" s="2">
        <v>13</v>
      </c>
      <c r="DC46" s="2" t="s">
        <v>3</v>
      </c>
      <c r="DD46" s="2" t="s">
        <v>3</v>
      </c>
      <c r="DE46" s="2" t="s">
        <v>28</v>
      </c>
      <c r="DF46" s="2" t="s">
        <v>28</v>
      </c>
      <c r="DG46" s="2" t="s">
        <v>28</v>
      </c>
      <c r="DH46" s="2" t="s">
        <v>3</v>
      </c>
      <c r="DI46" s="2" t="s">
        <v>28</v>
      </c>
      <c r="DJ46" s="2" t="s">
        <v>28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1007</v>
      </c>
      <c r="DV46" s="2" t="s">
        <v>26</v>
      </c>
      <c r="DW46" s="2" t="s">
        <v>26</v>
      </c>
      <c r="DX46" s="2">
        <v>100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405818737</v>
      </c>
      <c r="EF46" s="2">
        <v>60</v>
      </c>
      <c r="EG46" s="2" t="s">
        <v>29</v>
      </c>
      <c r="EH46" s="2">
        <v>0</v>
      </c>
      <c r="EI46" s="2" t="s">
        <v>3</v>
      </c>
      <c r="EJ46" s="2">
        <v>1</v>
      </c>
      <c r="EK46" s="2">
        <v>107</v>
      </c>
      <c r="EL46" s="2" t="s">
        <v>30</v>
      </c>
      <c r="EM46" s="2" t="s">
        <v>31</v>
      </c>
      <c r="EN46" s="2"/>
      <c r="EO46" s="2" t="s">
        <v>32</v>
      </c>
      <c r="EP46" s="2"/>
      <c r="EQ46" s="2">
        <v>1536</v>
      </c>
      <c r="ER46" s="2">
        <v>2980.46</v>
      </c>
      <c r="ES46" s="2">
        <v>0</v>
      </c>
      <c r="ET46" s="2">
        <v>2355.77</v>
      </c>
      <c r="EU46" s="2">
        <v>174.8</v>
      </c>
      <c r="EV46" s="2">
        <v>624.69000000000005</v>
      </c>
      <c r="EW46" s="2">
        <v>49.5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102</v>
      </c>
      <c r="FY46" s="2">
        <v>54</v>
      </c>
      <c r="FZ46" s="2"/>
      <c r="GA46" s="2" t="s">
        <v>3</v>
      </c>
      <c r="GB46" s="2"/>
      <c r="GC46" s="2"/>
      <c r="GD46" s="2">
        <v>1</v>
      </c>
      <c r="GE46" s="2"/>
      <c r="GF46" s="2">
        <v>-1923297906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0"/>
        <v>0</v>
      </c>
      <c r="GM46" s="2">
        <f t="shared" si="51"/>
        <v>12.54</v>
      </c>
      <c r="GN46" s="2">
        <f t="shared" si="52"/>
        <v>12.54</v>
      </c>
      <c r="GO46" s="2">
        <f t="shared" si="53"/>
        <v>0</v>
      </c>
      <c r="GP46" s="2">
        <f t="shared" si="54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5"/>
        <v>0</v>
      </c>
      <c r="GW46" s="2">
        <v>1</v>
      </c>
      <c r="GX46" s="2">
        <f t="shared" si="56"/>
        <v>0</v>
      </c>
      <c r="GY46" s="2"/>
      <c r="GZ46" s="2"/>
      <c r="HA46" s="2">
        <v>0</v>
      </c>
      <c r="HB46" s="2">
        <v>0</v>
      </c>
      <c r="HC46" s="2">
        <f t="shared" si="57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D47">
        <f>ROW(EtalonRes!A88)</f>
        <v>88</v>
      </c>
      <c r="E47" t="s">
        <v>3</v>
      </c>
      <c r="F47" t="s">
        <v>60</v>
      </c>
      <c r="G47" t="s">
        <v>61</v>
      </c>
      <c r="H47" t="s">
        <v>26</v>
      </c>
      <c r="I47">
        <f>ROUND(0.27/100,9)</f>
        <v>2.7000000000000001E-3</v>
      </c>
      <c r="J47">
        <v>0</v>
      </c>
      <c r="K47">
        <f>ROUND(0.27/100,9)</f>
        <v>2.7000000000000001E-3</v>
      </c>
      <c r="O47">
        <f t="shared" si="21"/>
        <v>202.6</v>
      </c>
      <c r="P47">
        <f t="shared" si="22"/>
        <v>0</v>
      </c>
      <c r="Q47">
        <f t="shared" si="58"/>
        <v>98.35</v>
      </c>
      <c r="R47">
        <f t="shared" si="24"/>
        <v>29.3</v>
      </c>
      <c r="S47">
        <f t="shared" si="25"/>
        <v>104.25</v>
      </c>
      <c r="T47">
        <f t="shared" si="26"/>
        <v>0</v>
      </c>
      <c r="U47">
        <f t="shared" si="27"/>
        <v>0.14692812750000001</v>
      </c>
      <c r="V47">
        <f t="shared" si="28"/>
        <v>0</v>
      </c>
      <c r="W47">
        <f t="shared" si="29"/>
        <v>0</v>
      </c>
      <c r="X47">
        <f t="shared" si="30"/>
        <v>136.22</v>
      </c>
      <c r="Y47">
        <f t="shared" si="31"/>
        <v>72.12</v>
      </c>
      <c r="AA47">
        <v>-1</v>
      </c>
      <c r="AB47">
        <f t="shared" si="32"/>
        <v>3129.4830000000002</v>
      </c>
      <c r="AC47">
        <f t="shared" si="33"/>
        <v>0</v>
      </c>
      <c r="AD47">
        <f t="shared" si="59"/>
        <v>2473.5585000000001</v>
      </c>
      <c r="AE47">
        <f t="shared" si="60"/>
        <v>183.54</v>
      </c>
      <c r="AF47">
        <f t="shared" si="60"/>
        <v>655.92449999999997</v>
      </c>
      <c r="AG47">
        <f t="shared" si="36"/>
        <v>0</v>
      </c>
      <c r="AH47">
        <f t="shared" si="61"/>
        <v>51.975000000000001</v>
      </c>
      <c r="AI47">
        <f t="shared" si="61"/>
        <v>0</v>
      </c>
      <c r="AJ47">
        <f t="shared" si="38"/>
        <v>0</v>
      </c>
      <c r="AK47">
        <v>2980.46</v>
      </c>
      <c r="AL47">
        <v>0</v>
      </c>
      <c r="AM47">
        <v>2355.77</v>
      </c>
      <c r="AN47">
        <v>174.8</v>
      </c>
      <c r="AO47">
        <v>624.69000000000005</v>
      </c>
      <c r="AP47">
        <v>0</v>
      </c>
      <c r="AQ47">
        <v>49.5</v>
      </c>
      <c r="AR47">
        <v>0</v>
      </c>
      <c r="AS47">
        <v>0</v>
      </c>
      <c r="AT47">
        <v>102</v>
      </c>
      <c r="AU47">
        <v>54</v>
      </c>
      <c r="AV47">
        <v>1.0469999999999999</v>
      </c>
      <c r="AW47">
        <v>1</v>
      </c>
      <c r="AZ47">
        <v>1</v>
      </c>
      <c r="BA47">
        <v>56.35</v>
      </c>
      <c r="BB47">
        <v>14.07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62</v>
      </c>
      <c r="BM47">
        <v>107</v>
      </c>
      <c r="BN47">
        <v>405818574</v>
      </c>
      <c r="BO47" t="s">
        <v>60</v>
      </c>
      <c r="BP47">
        <v>1</v>
      </c>
      <c r="BQ47">
        <v>60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102</v>
      </c>
      <c r="CA47">
        <v>54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320</v>
      </c>
      <c r="CO47">
        <v>0</v>
      </c>
      <c r="CP47">
        <f t="shared" si="39"/>
        <v>202.6</v>
      </c>
      <c r="CQ47">
        <f t="shared" si="40"/>
        <v>0</v>
      </c>
      <c r="CR47">
        <f t="shared" si="62"/>
        <v>36438.769999999997</v>
      </c>
      <c r="CS47">
        <f t="shared" si="42"/>
        <v>10828.78</v>
      </c>
      <c r="CT47">
        <f t="shared" si="43"/>
        <v>38698.36</v>
      </c>
      <c r="CU47">
        <f t="shared" si="44"/>
        <v>0</v>
      </c>
      <c r="CV47">
        <f t="shared" si="45"/>
        <v>54.417825000000001</v>
      </c>
      <c r="CW47">
        <f t="shared" si="46"/>
        <v>0</v>
      </c>
      <c r="CX47">
        <f t="shared" si="47"/>
        <v>0</v>
      </c>
      <c r="CY47">
        <f t="shared" si="48"/>
        <v>136.221</v>
      </c>
      <c r="CZ47">
        <f t="shared" si="49"/>
        <v>72.117000000000004</v>
      </c>
      <c r="DB47">
        <v>14</v>
      </c>
      <c r="DC47" t="s">
        <v>3</v>
      </c>
      <c r="DD47" t="s">
        <v>3</v>
      </c>
      <c r="DE47" t="s">
        <v>28</v>
      </c>
      <c r="DF47" t="s">
        <v>28</v>
      </c>
      <c r="DG47" t="s">
        <v>28</v>
      </c>
      <c r="DH47" t="s">
        <v>3</v>
      </c>
      <c r="DI47" t="s">
        <v>28</v>
      </c>
      <c r="DJ47" t="s">
        <v>28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1007</v>
      </c>
      <c r="DV47" t="s">
        <v>26</v>
      </c>
      <c r="DW47" t="s">
        <v>26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405818737</v>
      </c>
      <c r="EF47">
        <v>60</v>
      </c>
      <c r="EG47" t="s">
        <v>29</v>
      </c>
      <c r="EH47">
        <v>0</v>
      </c>
      <c r="EI47" t="s">
        <v>3</v>
      </c>
      <c r="EJ47">
        <v>1</v>
      </c>
      <c r="EK47">
        <v>107</v>
      </c>
      <c r="EL47" t="s">
        <v>30</v>
      </c>
      <c r="EM47" t="s">
        <v>31</v>
      </c>
      <c r="EO47" t="s">
        <v>32</v>
      </c>
      <c r="EQ47">
        <v>1536</v>
      </c>
      <c r="ER47">
        <v>2980.46</v>
      </c>
      <c r="ES47">
        <v>0</v>
      </c>
      <c r="ET47">
        <v>2355.77</v>
      </c>
      <c r="EU47">
        <v>174.8</v>
      </c>
      <c r="EV47">
        <v>624.69000000000005</v>
      </c>
      <c r="EW47">
        <v>49.5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102</v>
      </c>
      <c r="FY47">
        <v>54</v>
      </c>
      <c r="GA47" t="s">
        <v>3</v>
      </c>
      <c r="GD47">
        <v>1</v>
      </c>
      <c r="GF47">
        <v>-1923297906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0"/>
        <v>0</v>
      </c>
      <c r="GM47">
        <f t="shared" si="51"/>
        <v>410.94</v>
      </c>
      <c r="GN47">
        <f t="shared" si="52"/>
        <v>410.94</v>
      </c>
      <c r="GO47">
        <f t="shared" si="53"/>
        <v>0</v>
      </c>
      <c r="GP47">
        <f t="shared" si="54"/>
        <v>0</v>
      </c>
      <c r="GR47">
        <v>0</v>
      </c>
      <c r="GS47">
        <v>3</v>
      </c>
      <c r="GT47">
        <v>0</v>
      </c>
      <c r="GU47" t="s">
        <v>3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/>
      <c r="D48" s="2">
        <f>ROW(EtalonRes!A93)</f>
        <v>93</v>
      </c>
      <c r="E48" s="2" t="s">
        <v>3</v>
      </c>
      <c r="F48" s="2" t="s">
        <v>63</v>
      </c>
      <c r="G48" s="2" t="s">
        <v>64</v>
      </c>
      <c r="H48" s="2" t="s">
        <v>26</v>
      </c>
      <c r="I48" s="2">
        <f>ROUND(0.17/100,9)</f>
        <v>1.6999999999999999E-3</v>
      </c>
      <c r="J48" s="2">
        <v>0</v>
      </c>
      <c r="K48" s="2">
        <f>ROUND(0.17/100,9)</f>
        <v>1.6999999999999999E-3</v>
      </c>
      <c r="L48" s="2"/>
      <c r="M48" s="2"/>
      <c r="N48" s="2"/>
      <c r="O48" s="2">
        <f t="shared" si="21"/>
        <v>6.77</v>
      </c>
      <c r="P48" s="2">
        <f t="shared" si="22"/>
        <v>0</v>
      </c>
      <c r="Q48" s="2">
        <f t="shared" si="58"/>
        <v>3.62</v>
      </c>
      <c r="R48" s="2">
        <f t="shared" si="24"/>
        <v>0.94</v>
      </c>
      <c r="S48" s="2">
        <f t="shared" si="25"/>
        <v>3.15</v>
      </c>
      <c r="T48" s="2">
        <f t="shared" si="26"/>
        <v>0</v>
      </c>
      <c r="U48" s="2">
        <f t="shared" si="27"/>
        <v>0.28967872499999997</v>
      </c>
      <c r="V48" s="2">
        <f t="shared" si="28"/>
        <v>0</v>
      </c>
      <c r="W48" s="2">
        <f t="shared" si="29"/>
        <v>0</v>
      </c>
      <c r="X48" s="2">
        <f t="shared" si="30"/>
        <v>4.17</v>
      </c>
      <c r="Y48" s="2">
        <f t="shared" si="31"/>
        <v>2.21</v>
      </c>
      <c r="Z48" s="2"/>
      <c r="AA48" s="2">
        <v>-1</v>
      </c>
      <c r="AB48" s="2">
        <f t="shared" si="32"/>
        <v>3805.2105000000001</v>
      </c>
      <c r="AC48" s="2">
        <f t="shared" si="33"/>
        <v>0</v>
      </c>
      <c r="AD48" s="2">
        <f t="shared" si="59"/>
        <v>2032.8630000000001</v>
      </c>
      <c r="AE48" s="2">
        <f t="shared" si="60"/>
        <v>527.21550000000002</v>
      </c>
      <c r="AF48" s="2">
        <f t="shared" si="60"/>
        <v>1772.3475000000001</v>
      </c>
      <c r="AG48" s="2">
        <f t="shared" si="36"/>
        <v>0</v>
      </c>
      <c r="AH48" s="2">
        <f t="shared" si="61"/>
        <v>162.75</v>
      </c>
      <c r="AI48" s="2">
        <f t="shared" si="61"/>
        <v>0</v>
      </c>
      <c r="AJ48" s="2">
        <f t="shared" si="38"/>
        <v>0</v>
      </c>
      <c r="AK48" s="2">
        <v>3624.01</v>
      </c>
      <c r="AL48" s="2">
        <v>0</v>
      </c>
      <c r="AM48" s="2">
        <v>1936.06</v>
      </c>
      <c r="AN48" s="2">
        <v>502.11</v>
      </c>
      <c r="AO48" s="2">
        <v>1687.95</v>
      </c>
      <c r="AP48" s="2">
        <v>0</v>
      </c>
      <c r="AQ48" s="2">
        <v>155</v>
      </c>
      <c r="AR48" s="2">
        <v>0</v>
      </c>
      <c r="AS48" s="2">
        <v>0</v>
      </c>
      <c r="AT48" s="2">
        <v>102</v>
      </c>
      <c r="AU48" s="2">
        <v>54</v>
      </c>
      <c r="AV48" s="2">
        <v>1.0469999999999999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65</v>
      </c>
      <c r="BK48" s="2"/>
      <c r="BL48" s="2"/>
      <c r="BM48" s="2">
        <v>107</v>
      </c>
      <c r="BN48" s="2">
        <v>405818574</v>
      </c>
      <c r="BO48" s="2" t="s">
        <v>63</v>
      </c>
      <c r="BP48" s="2">
        <v>1</v>
      </c>
      <c r="BQ48" s="2">
        <v>60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102</v>
      </c>
      <c r="CA48" s="2">
        <v>54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320</v>
      </c>
      <c r="CO48" s="2">
        <v>0</v>
      </c>
      <c r="CP48" s="2">
        <f t="shared" si="39"/>
        <v>6.77</v>
      </c>
      <c r="CQ48" s="2">
        <f t="shared" si="40"/>
        <v>0</v>
      </c>
      <c r="CR48" s="2">
        <f t="shared" si="62"/>
        <v>2128.41</v>
      </c>
      <c r="CS48" s="2">
        <f t="shared" si="42"/>
        <v>551.99</v>
      </c>
      <c r="CT48" s="2">
        <f t="shared" si="43"/>
        <v>1855.65</v>
      </c>
      <c r="CU48" s="2">
        <f t="shared" si="44"/>
        <v>0</v>
      </c>
      <c r="CV48" s="2">
        <f t="shared" si="45"/>
        <v>170.39924999999999</v>
      </c>
      <c r="CW48" s="2">
        <f t="shared" si="46"/>
        <v>0</v>
      </c>
      <c r="CX48" s="2">
        <f t="shared" si="47"/>
        <v>0</v>
      </c>
      <c r="CY48" s="2">
        <f t="shared" si="48"/>
        <v>4.1718000000000002</v>
      </c>
      <c r="CZ48" s="2">
        <f t="shared" si="49"/>
        <v>2.2085999999999997</v>
      </c>
      <c r="DA48" s="2"/>
      <c r="DB48" s="2">
        <v>15</v>
      </c>
      <c r="DC48" s="2" t="s">
        <v>3</v>
      </c>
      <c r="DD48" s="2" t="s">
        <v>3</v>
      </c>
      <c r="DE48" s="2" t="s">
        <v>28</v>
      </c>
      <c r="DF48" s="2" t="s">
        <v>28</v>
      </c>
      <c r="DG48" s="2" t="s">
        <v>28</v>
      </c>
      <c r="DH48" s="2" t="s">
        <v>3</v>
      </c>
      <c r="DI48" s="2" t="s">
        <v>28</v>
      </c>
      <c r="DJ48" s="2" t="s">
        <v>28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26</v>
      </c>
      <c r="DW48" s="2" t="s">
        <v>26</v>
      </c>
      <c r="DX48" s="2">
        <v>100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405818737</v>
      </c>
      <c r="EF48" s="2">
        <v>60</v>
      </c>
      <c r="EG48" s="2" t="s">
        <v>29</v>
      </c>
      <c r="EH48" s="2">
        <v>0</v>
      </c>
      <c r="EI48" s="2" t="s">
        <v>3</v>
      </c>
      <c r="EJ48" s="2">
        <v>1</v>
      </c>
      <c r="EK48" s="2">
        <v>107</v>
      </c>
      <c r="EL48" s="2" t="s">
        <v>30</v>
      </c>
      <c r="EM48" s="2" t="s">
        <v>31</v>
      </c>
      <c r="EN48" s="2"/>
      <c r="EO48" s="2" t="s">
        <v>32</v>
      </c>
      <c r="EP48" s="2"/>
      <c r="EQ48" s="2">
        <v>1536</v>
      </c>
      <c r="ER48" s="2">
        <v>3624.01</v>
      </c>
      <c r="ES48" s="2">
        <v>0</v>
      </c>
      <c r="ET48" s="2">
        <v>1936.06</v>
      </c>
      <c r="EU48" s="2">
        <v>502.11</v>
      </c>
      <c r="EV48" s="2">
        <v>1687.95</v>
      </c>
      <c r="EW48" s="2">
        <v>155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102</v>
      </c>
      <c r="FY48" s="2">
        <v>54</v>
      </c>
      <c r="FZ48" s="2"/>
      <c r="GA48" s="2" t="s">
        <v>3</v>
      </c>
      <c r="GB48" s="2"/>
      <c r="GC48" s="2"/>
      <c r="GD48" s="2">
        <v>1</v>
      </c>
      <c r="GE48" s="2"/>
      <c r="GF48" s="2">
        <v>78978255</v>
      </c>
      <c r="GG48" s="2">
        <v>2</v>
      </c>
      <c r="GH48" s="2">
        <v>1</v>
      </c>
      <c r="GI48" s="2">
        <v>2</v>
      </c>
      <c r="GJ48" s="2">
        <v>0</v>
      </c>
      <c r="GK48" s="2">
        <v>0</v>
      </c>
      <c r="GL48" s="2">
        <f t="shared" si="50"/>
        <v>0</v>
      </c>
      <c r="GM48" s="2">
        <f t="shared" si="51"/>
        <v>13.15</v>
      </c>
      <c r="GN48" s="2">
        <f t="shared" si="52"/>
        <v>13.15</v>
      </c>
      <c r="GO48" s="2">
        <f t="shared" si="53"/>
        <v>0</v>
      </c>
      <c r="GP48" s="2">
        <f t="shared" si="54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5"/>
        <v>0</v>
      </c>
      <c r="GW48" s="2">
        <v>1</v>
      </c>
      <c r="GX48" s="2">
        <f t="shared" si="56"/>
        <v>0</v>
      </c>
      <c r="GY48" s="2"/>
      <c r="GZ48" s="2"/>
      <c r="HA48" s="2">
        <v>0</v>
      </c>
      <c r="HB48" s="2">
        <v>0</v>
      </c>
      <c r="HC48" s="2">
        <f t="shared" si="57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D49">
        <f>ROW(EtalonRes!A98)</f>
        <v>98</v>
      </c>
      <c r="E49" t="s">
        <v>3</v>
      </c>
      <c r="F49" t="s">
        <v>63</v>
      </c>
      <c r="G49" t="s">
        <v>64</v>
      </c>
      <c r="H49" t="s">
        <v>26</v>
      </c>
      <c r="I49">
        <f>ROUND(0.17/100,9)</f>
        <v>1.6999999999999999E-3</v>
      </c>
      <c r="J49">
        <v>0</v>
      </c>
      <c r="K49">
        <f>ROUND(0.17/100,9)</f>
        <v>1.6999999999999999E-3</v>
      </c>
      <c r="O49">
        <f t="shared" si="21"/>
        <v>261.85000000000002</v>
      </c>
      <c r="P49">
        <f t="shared" si="22"/>
        <v>0</v>
      </c>
      <c r="Q49">
        <f t="shared" si="58"/>
        <v>84.35</v>
      </c>
      <c r="R49">
        <f t="shared" si="24"/>
        <v>52.97</v>
      </c>
      <c r="S49">
        <f t="shared" si="25"/>
        <v>177.5</v>
      </c>
      <c r="T49">
        <f t="shared" si="26"/>
        <v>0</v>
      </c>
      <c r="U49">
        <f t="shared" si="27"/>
        <v>0.28967872499999997</v>
      </c>
      <c r="V49">
        <f t="shared" si="28"/>
        <v>0</v>
      </c>
      <c r="W49">
        <f t="shared" si="29"/>
        <v>0</v>
      </c>
      <c r="X49">
        <f t="shared" si="30"/>
        <v>235.08</v>
      </c>
      <c r="Y49">
        <f t="shared" si="31"/>
        <v>124.45</v>
      </c>
      <c r="AA49">
        <v>-1</v>
      </c>
      <c r="AB49">
        <f t="shared" si="32"/>
        <v>3805.2105000000001</v>
      </c>
      <c r="AC49">
        <f t="shared" si="33"/>
        <v>0</v>
      </c>
      <c r="AD49">
        <f t="shared" si="59"/>
        <v>2032.8630000000001</v>
      </c>
      <c r="AE49">
        <f t="shared" si="60"/>
        <v>527.21550000000002</v>
      </c>
      <c r="AF49">
        <f t="shared" si="60"/>
        <v>1772.3475000000001</v>
      </c>
      <c r="AG49">
        <f t="shared" si="36"/>
        <v>0</v>
      </c>
      <c r="AH49">
        <f t="shared" si="61"/>
        <v>162.75</v>
      </c>
      <c r="AI49">
        <f t="shared" si="61"/>
        <v>0</v>
      </c>
      <c r="AJ49">
        <f t="shared" si="38"/>
        <v>0</v>
      </c>
      <c r="AK49">
        <v>3624.01</v>
      </c>
      <c r="AL49">
        <v>0</v>
      </c>
      <c r="AM49">
        <v>1936.06</v>
      </c>
      <c r="AN49">
        <v>502.11</v>
      </c>
      <c r="AO49">
        <v>1687.95</v>
      </c>
      <c r="AP49">
        <v>0</v>
      </c>
      <c r="AQ49">
        <v>155</v>
      </c>
      <c r="AR49">
        <v>0</v>
      </c>
      <c r="AS49">
        <v>0</v>
      </c>
      <c r="AT49">
        <v>102</v>
      </c>
      <c r="AU49">
        <v>54</v>
      </c>
      <c r="AV49">
        <v>1.0469999999999999</v>
      </c>
      <c r="AW49">
        <v>1</v>
      </c>
      <c r="AZ49">
        <v>1</v>
      </c>
      <c r="BA49">
        <v>56.35</v>
      </c>
      <c r="BB49">
        <v>23.3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65</v>
      </c>
      <c r="BM49">
        <v>107</v>
      </c>
      <c r="BN49">
        <v>405818574</v>
      </c>
      <c r="BO49" t="s">
        <v>63</v>
      </c>
      <c r="BP49">
        <v>1</v>
      </c>
      <c r="BQ49">
        <v>60</v>
      </c>
      <c r="BR49">
        <v>0</v>
      </c>
      <c r="BS49">
        <v>56.35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102</v>
      </c>
      <c r="CA49">
        <v>54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320</v>
      </c>
      <c r="CO49">
        <v>0</v>
      </c>
      <c r="CP49">
        <f t="shared" si="39"/>
        <v>261.85000000000002</v>
      </c>
      <c r="CQ49">
        <f t="shared" si="40"/>
        <v>0</v>
      </c>
      <c r="CR49">
        <f t="shared" si="62"/>
        <v>49591.95</v>
      </c>
      <c r="CS49">
        <f t="shared" si="42"/>
        <v>31104.639999999999</v>
      </c>
      <c r="CT49">
        <f t="shared" si="43"/>
        <v>104565.88</v>
      </c>
      <c r="CU49">
        <f t="shared" si="44"/>
        <v>0</v>
      </c>
      <c r="CV49">
        <f t="shared" si="45"/>
        <v>170.39924999999999</v>
      </c>
      <c r="CW49">
        <f t="shared" si="46"/>
        <v>0</v>
      </c>
      <c r="CX49">
        <f t="shared" si="47"/>
        <v>0</v>
      </c>
      <c r="CY49">
        <f t="shared" si="48"/>
        <v>235.07939999999999</v>
      </c>
      <c r="CZ49">
        <f t="shared" si="49"/>
        <v>124.45379999999999</v>
      </c>
      <c r="DB49">
        <v>16</v>
      </c>
      <c r="DC49" t="s">
        <v>3</v>
      </c>
      <c r="DD49" t="s">
        <v>3</v>
      </c>
      <c r="DE49" t="s">
        <v>28</v>
      </c>
      <c r="DF49" t="s">
        <v>28</v>
      </c>
      <c r="DG49" t="s">
        <v>28</v>
      </c>
      <c r="DH49" t="s">
        <v>3</v>
      </c>
      <c r="DI49" t="s">
        <v>28</v>
      </c>
      <c r="DJ49" t="s">
        <v>28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26</v>
      </c>
      <c r="DW49" t="s">
        <v>26</v>
      </c>
      <c r="DX49">
        <v>100</v>
      </c>
      <c r="DZ49" t="s">
        <v>3</v>
      </c>
      <c r="EA49" t="s">
        <v>3</v>
      </c>
      <c r="EB49" t="s">
        <v>3</v>
      </c>
      <c r="EC49" t="s">
        <v>3</v>
      </c>
      <c r="EE49">
        <v>405818737</v>
      </c>
      <c r="EF49">
        <v>60</v>
      </c>
      <c r="EG49" t="s">
        <v>29</v>
      </c>
      <c r="EH49">
        <v>0</v>
      </c>
      <c r="EI49" t="s">
        <v>3</v>
      </c>
      <c r="EJ49">
        <v>1</v>
      </c>
      <c r="EK49">
        <v>107</v>
      </c>
      <c r="EL49" t="s">
        <v>30</v>
      </c>
      <c r="EM49" t="s">
        <v>31</v>
      </c>
      <c r="EO49" t="s">
        <v>32</v>
      </c>
      <c r="EQ49">
        <v>1536</v>
      </c>
      <c r="ER49">
        <v>3624.01</v>
      </c>
      <c r="ES49">
        <v>0</v>
      </c>
      <c r="ET49">
        <v>1936.06</v>
      </c>
      <c r="EU49">
        <v>502.11</v>
      </c>
      <c r="EV49">
        <v>1687.95</v>
      </c>
      <c r="EW49">
        <v>155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102</v>
      </c>
      <c r="FY49">
        <v>54</v>
      </c>
      <c r="GA49" t="s">
        <v>3</v>
      </c>
      <c r="GD49">
        <v>1</v>
      </c>
      <c r="GF49">
        <v>78978255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0"/>
        <v>0</v>
      </c>
      <c r="GM49">
        <f t="shared" si="51"/>
        <v>621.38</v>
      </c>
      <c r="GN49">
        <f t="shared" si="52"/>
        <v>621.38</v>
      </c>
      <c r="GO49">
        <f t="shared" si="53"/>
        <v>0</v>
      </c>
      <c r="GP49">
        <f t="shared" si="54"/>
        <v>0</v>
      </c>
      <c r="GR49">
        <v>0</v>
      </c>
      <c r="GS49">
        <v>3</v>
      </c>
      <c r="GT49">
        <v>0</v>
      </c>
      <c r="GU49" t="s">
        <v>3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ROW(SmtRes!A76)</f>
        <v>76</v>
      </c>
      <c r="D50" s="2">
        <f>ROW(EtalonRes!A106)</f>
        <v>106</v>
      </c>
      <c r="E50" s="2" t="s">
        <v>3</v>
      </c>
      <c r="F50" s="2" t="s">
        <v>34</v>
      </c>
      <c r="G50" s="2" t="s">
        <v>35</v>
      </c>
      <c r="H50" s="2" t="s">
        <v>36</v>
      </c>
      <c r="I50" s="2">
        <f>ROUND(0.38/100,9)</f>
        <v>3.8E-3</v>
      </c>
      <c r="J50" s="2">
        <v>0</v>
      </c>
      <c r="K50" s="2">
        <f>ROUND(0.38/100,9)</f>
        <v>3.8E-3</v>
      </c>
      <c r="L50" s="2"/>
      <c r="M50" s="2"/>
      <c r="N50" s="2"/>
      <c r="O50" s="2">
        <f t="shared" si="21"/>
        <v>5.74</v>
      </c>
      <c r="P50" s="2">
        <f t="shared" si="22"/>
        <v>0.13</v>
      </c>
      <c r="Q50" s="2">
        <f t="shared" si="58"/>
        <v>4.9800000000000004</v>
      </c>
      <c r="R50" s="2">
        <f t="shared" si="24"/>
        <v>0.4</v>
      </c>
      <c r="S50" s="2">
        <f t="shared" si="25"/>
        <v>0.63</v>
      </c>
      <c r="T50" s="2">
        <f t="shared" si="26"/>
        <v>0</v>
      </c>
      <c r="U50" s="2">
        <f t="shared" si="27"/>
        <v>6.0156432000000003E-2</v>
      </c>
      <c r="V50" s="2">
        <f t="shared" si="28"/>
        <v>0</v>
      </c>
      <c r="W50" s="2">
        <f t="shared" si="29"/>
        <v>0</v>
      </c>
      <c r="X50" s="2">
        <f t="shared" si="30"/>
        <v>1.38</v>
      </c>
      <c r="Y50" s="2">
        <f t="shared" si="31"/>
        <v>0.56999999999999995</v>
      </c>
      <c r="Z50" s="2"/>
      <c r="AA50" s="2">
        <v>-1</v>
      </c>
      <c r="AB50" s="2">
        <f t="shared" si="32"/>
        <v>1446.088</v>
      </c>
      <c r="AC50" s="2">
        <f t="shared" si="33"/>
        <v>35.35</v>
      </c>
      <c r="AD50" s="2">
        <f t="shared" si="59"/>
        <v>1251.6735000000001</v>
      </c>
      <c r="AE50" s="2">
        <f t="shared" si="60"/>
        <v>99.665999999999997</v>
      </c>
      <c r="AF50" s="2">
        <f t="shared" si="60"/>
        <v>159.06450000000001</v>
      </c>
      <c r="AG50" s="2">
        <f t="shared" si="36"/>
        <v>0</v>
      </c>
      <c r="AH50" s="2">
        <f t="shared" si="61"/>
        <v>15.120000000000001</v>
      </c>
      <c r="AI50" s="2">
        <f t="shared" si="61"/>
        <v>0</v>
      </c>
      <c r="AJ50" s="2">
        <f t="shared" si="38"/>
        <v>0</v>
      </c>
      <c r="AK50" s="2">
        <v>1378.91</v>
      </c>
      <c r="AL50" s="2">
        <v>35.35</v>
      </c>
      <c r="AM50" s="2">
        <v>1192.07</v>
      </c>
      <c r="AN50" s="2">
        <v>94.92</v>
      </c>
      <c r="AO50" s="2">
        <v>151.49</v>
      </c>
      <c r="AP50" s="2">
        <v>0</v>
      </c>
      <c r="AQ50" s="2">
        <v>14.4</v>
      </c>
      <c r="AR50" s="2">
        <v>0</v>
      </c>
      <c r="AS50" s="2">
        <v>0</v>
      </c>
      <c r="AT50" s="2">
        <v>134</v>
      </c>
      <c r="AU50" s="2">
        <v>55</v>
      </c>
      <c r="AV50" s="2">
        <v>1.0469999999999999</v>
      </c>
      <c r="AW50" s="2">
        <v>1.002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37</v>
      </c>
      <c r="BK50" s="2"/>
      <c r="BL50" s="2"/>
      <c r="BM50" s="2">
        <v>30</v>
      </c>
      <c r="BN50" s="2">
        <v>405818574</v>
      </c>
      <c r="BO50" s="2" t="s">
        <v>34</v>
      </c>
      <c r="BP50" s="2">
        <v>1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134</v>
      </c>
      <c r="CA50" s="2">
        <v>55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320</v>
      </c>
      <c r="CO50" s="2">
        <v>0</v>
      </c>
      <c r="CP50" s="2">
        <f t="shared" si="39"/>
        <v>5.74</v>
      </c>
      <c r="CQ50" s="2">
        <f t="shared" si="40"/>
        <v>35.42</v>
      </c>
      <c r="CR50" s="2">
        <f t="shared" si="62"/>
        <v>1310.5</v>
      </c>
      <c r="CS50" s="2">
        <f t="shared" si="42"/>
        <v>104.35</v>
      </c>
      <c r="CT50" s="2">
        <f t="shared" si="43"/>
        <v>166.54</v>
      </c>
      <c r="CU50" s="2">
        <f t="shared" si="44"/>
        <v>0</v>
      </c>
      <c r="CV50" s="2">
        <f t="shared" si="45"/>
        <v>15.830640000000001</v>
      </c>
      <c r="CW50" s="2">
        <f t="shared" si="46"/>
        <v>0</v>
      </c>
      <c r="CX50" s="2">
        <f t="shared" si="47"/>
        <v>0</v>
      </c>
      <c r="CY50" s="2">
        <f t="shared" si="48"/>
        <v>1.3802000000000001</v>
      </c>
      <c r="CZ50" s="2">
        <f t="shared" si="49"/>
        <v>0.5665</v>
      </c>
      <c r="DA50" s="2"/>
      <c r="DB50" s="2">
        <v>17</v>
      </c>
      <c r="DC50" s="2" t="s">
        <v>3</v>
      </c>
      <c r="DD50" s="2" t="s">
        <v>3</v>
      </c>
      <c r="DE50" s="2" t="s">
        <v>28</v>
      </c>
      <c r="DF50" s="2" t="s">
        <v>28</v>
      </c>
      <c r="DG50" s="2" t="s">
        <v>28</v>
      </c>
      <c r="DH50" s="2" t="s">
        <v>3</v>
      </c>
      <c r="DI50" s="2" t="s">
        <v>28</v>
      </c>
      <c r="DJ50" s="2" t="s">
        <v>28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36</v>
      </c>
      <c r="DW50" s="2" t="s">
        <v>36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405818656</v>
      </c>
      <c r="EF50" s="2">
        <v>30</v>
      </c>
      <c r="EG50" s="2" t="s">
        <v>38</v>
      </c>
      <c r="EH50" s="2">
        <v>0</v>
      </c>
      <c r="EI50" s="2" t="s">
        <v>3</v>
      </c>
      <c r="EJ50" s="2">
        <v>1</v>
      </c>
      <c r="EK50" s="2">
        <v>30</v>
      </c>
      <c r="EL50" s="2" t="s">
        <v>39</v>
      </c>
      <c r="EM50" s="2" t="s">
        <v>40</v>
      </c>
      <c r="EN50" s="2"/>
      <c r="EO50" s="2" t="s">
        <v>32</v>
      </c>
      <c r="EP50" s="2"/>
      <c r="EQ50" s="2">
        <v>1536</v>
      </c>
      <c r="ER50" s="2">
        <v>1378.91</v>
      </c>
      <c r="ES50" s="2">
        <v>35.35</v>
      </c>
      <c r="ET50" s="2">
        <v>1192.07</v>
      </c>
      <c r="EU50" s="2">
        <v>94.92</v>
      </c>
      <c r="EV50" s="2">
        <v>151.49</v>
      </c>
      <c r="EW50" s="2">
        <v>14.4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134</v>
      </c>
      <c r="FY50" s="2">
        <v>55</v>
      </c>
      <c r="FZ50" s="2"/>
      <c r="GA50" s="2" t="s">
        <v>3</v>
      </c>
      <c r="GB50" s="2"/>
      <c r="GC50" s="2"/>
      <c r="GD50" s="2">
        <v>1</v>
      </c>
      <c r="GE50" s="2"/>
      <c r="GF50" s="2">
        <v>106299463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0"/>
        <v>0</v>
      </c>
      <c r="GM50" s="2">
        <f t="shared" si="51"/>
        <v>7.69</v>
      </c>
      <c r="GN50" s="2">
        <f t="shared" si="52"/>
        <v>7.69</v>
      </c>
      <c r="GO50" s="2">
        <f t="shared" si="53"/>
        <v>0</v>
      </c>
      <c r="GP50" s="2">
        <f t="shared" si="54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5"/>
        <v>0</v>
      </c>
      <c r="GW50" s="2">
        <v>1</v>
      </c>
      <c r="GX50" s="2">
        <f t="shared" si="56"/>
        <v>0</v>
      </c>
      <c r="GY50" s="2"/>
      <c r="GZ50" s="2"/>
      <c r="HA50" s="2">
        <v>0</v>
      </c>
      <c r="HB50" s="2">
        <v>0</v>
      </c>
      <c r="HC50" s="2">
        <f t="shared" si="57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ROW(SmtRes!A84)</f>
        <v>84</v>
      </c>
      <c r="D51">
        <f>ROW(EtalonRes!A114)</f>
        <v>114</v>
      </c>
      <c r="E51" t="s">
        <v>3</v>
      </c>
      <c r="F51" t="s">
        <v>34</v>
      </c>
      <c r="G51" t="s">
        <v>35</v>
      </c>
      <c r="H51" t="s">
        <v>36</v>
      </c>
      <c r="I51">
        <f>ROUND(0.38/100,9)</f>
        <v>3.8E-3</v>
      </c>
      <c r="J51">
        <v>0</v>
      </c>
      <c r="K51">
        <f>ROUND(0.38/100,9)</f>
        <v>3.8E-3</v>
      </c>
      <c r="O51">
        <f t="shared" si="21"/>
        <v>109.07</v>
      </c>
      <c r="P51">
        <f t="shared" si="22"/>
        <v>1.01</v>
      </c>
      <c r="Q51">
        <f t="shared" si="58"/>
        <v>72.56</v>
      </c>
      <c r="R51">
        <f t="shared" si="24"/>
        <v>22.54</v>
      </c>
      <c r="S51">
        <f t="shared" si="25"/>
        <v>35.5</v>
      </c>
      <c r="T51">
        <f t="shared" si="26"/>
        <v>0</v>
      </c>
      <c r="U51">
        <f t="shared" si="27"/>
        <v>6.0156432000000003E-2</v>
      </c>
      <c r="V51">
        <f t="shared" si="28"/>
        <v>0</v>
      </c>
      <c r="W51">
        <f t="shared" si="29"/>
        <v>0</v>
      </c>
      <c r="X51">
        <f t="shared" si="30"/>
        <v>77.77</v>
      </c>
      <c r="Y51">
        <f t="shared" si="31"/>
        <v>31.92</v>
      </c>
      <c r="AA51">
        <v>-1</v>
      </c>
      <c r="AB51">
        <f t="shared" si="32"/>
        <v>1446.088</v>
      </c>
      <c r="AC51">
        <f t="shared" si="33"/>
        <v>35.35</v>
      </c>
      <c r="AD51">
        <f t="shared" si="59"/>
        <v>1251.6735000000001</v>
      </c>
      <c r="AE51">
        <f t="shared" si="60"/>
        <v>99.665999999999997</v>
      </c>
      <c r="AF51">
        <f t="shared" si="60"/>
        <v>159.06450000000001</v>
      </c>
      <c r="AG51">
        <f t="shared" si="36"/>
        <v>0</v>
      </c>
      <c r="AH51">
        <f t="shared" si="61"/>
        <v>15.120000000000001</v>
      </c>
      <c r="AI51">
        <f t="shared" si="61"/>
        <v>0</v>
      </c>
      <c r="AJ51">
        <f t="shared" si="38"/>
        <v>0</v>
      </c>
      <c r="AK51">
        <v>1378.91</v>
      </c>
      <c r="AL51">
        <v>35.35</v>
      </c>
      <c r="AM51">
        <v>1192.07</v>
      </c>
      <c r="AN51">
        <v>94.92</v>
      </c>
      <c r="AO51">
        <v>151.49</v>
      </c>
      <c r="AP51">
        <v>0</v>
      </c>
      <c r="AQ51">
        <v>14.4</v>
      </c>
      <c r="AR51">
        <v>0</v>
      </c>
      <c r="AS51">
        <v>0</v>
      </c>
      <c r="AT51">
        <v>134</v>
      </c>
      <c r="AU51">
        <v>55</v>
      </c>
      <c r="AV51">
        <v>1.0469999999999999</v>
      </c>
      <c r="AW51">
        <v>1.002</v>
      </c>
      <c r="AZ51">
        <v>1</v>
      </c>
      <c r="BA51">
        <v>56.35</v>
      </c>
      <c r="BB51">
        <v>14.57</v>
      </c>
      <c r="BC51">
        <v>7.75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37</v>
      </c>
      <c r="BM51">
        <v>30</v>
      </c>
      <c r="BN51">
        <v>405818574</v>
      </c>
      <c r="BO51" t="s">
        <v>34</v>
      </c>
      <c r="BP51">
        <v>1</v>
      </c>
      <c r="BQ51">
        <v>30</v>
      </c>
      <c r="BR51">
        <v>0</v>
      </c>
      <c r="BS51">
        <v>56.35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134</v>
      </c>
      <c r="CA51">
        <v>55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320</v>
      </c>
      <c r="CO51">
        <v>0</v>
      </c>
      <c r="CP51">
        <f t="shared" si="39"/>
        <v>109.07000000000001</v>
      </c>
      <c r="CQ51">
        <f t="shared" si="40"/>
        <v>274.51</v>
      </c>
      <c r="CR51">
        <f t="shared" si="62"/>
        <v>19093.990000000002</v>
      </c>
      <c r="CS51">
        <f t="shared" si="42"/>
        <v>5880.12</v>
      </c>
      <c r="CT51">
        <f t="shared" si="43"/>
        <v>9384.5300000000007</v>
      </c>
      <c r="CU51">
        <f t="shared" si="44"/>
        <v>0</v>
      </c>
      <c r="CV51">
        <f t="shared" si="45"/>
        <v>15.830640000000001</v>
      </c>
      <c r="CW51">
        <f t="shared" si="46"/>
        <v>0</v>
      </c>
      <c r="CX51">
        <f t="shared" si="47"/>
        <v>0</v>
      </c>
      <c r="CY51">
        <f t="shared" si="48"/>
        <v>77.773600000000002</v>
      </c>
      <c r="CZ51">
        <f t="shared" si="49"/>
        <v>31.921999999999997</v>
      </c>
      <c r="DB51">
        <v>18</v>
      </c>
      <c r="DC51" t="s">
        <v>3</v>
      </c>
      <c r="DD51" t="s">
        <v>3</v>
      </c>
      <c r="DE51" t="s">
        <v>28</v>
      </c>
      <c r="DF51" t="s">
        <v>28</v>
      </c>
      <c r="DG51" t="s">
        <v>28</v>
      </c>
      <c r="DH51" t="s">
        <v>3</v>
      </c>
      <c r="DI51" t="s">
        <v>28</v>
      </c>
      <c r="DJ51" t="s">
        <v>28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36</v>
      </c>
      <c r="DW51" t="s">
        <v>36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405818656</v>
      </c>
      <c r="EF51">
        <v>30</v>
      </c>
      <c r="EG51" t="s">
        <v>38</v>
      </c>
      <c r="EH51">
        <v>0</v>
      </c>
      <c r="EI51" t="s">
        <v>3</v>
      </c>
      <c r="EJ51">
        <v>1</v>
      </c>
      <c r="EK51">
        <v>30</v>
      </c>
      <c r="EL51" t="s">
        <v>39</v>
      </c>
      <c r="EM51" t="s">
        <v>40</v>
      </c>
      <c r="EO51" t="s">
        <v>32</v>
      </c>
      <c r="EQ51">
        <v>1536</v>
      </c>
      <c r="ER51">
        <v>1378.91</v>
      </c>
      <c r="ES51">
        <v>35.35</v>
      </c>
      <c r="ET51">
        <v>1192.07</v>
      </c>
      <c r="EU51">
        <v>94.92</v>
      </c>
      <c r="EV51">
        <v>151.49</v>
      </c>
      <c r="EW51">
        <v>14.4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134</v>
      </c>
      <c r="FY51">
        <v>55</v>
      </c>
      <c r="GA51" t="s">
        <v>3</v>
      </c>
      <c r="GD51">
        <v>1</v>
      </c>
      <c r="GF51">
        <v>106299463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0"/>
        <v>0</v>
      </c>
      <c r="GM51">
        <f t="shared" si="51"/>
        <v>218.76</v>
      </c>
      <c r="GN51">
        <f t="shared" si="52"/>
        <v>218.76</v>
      </c>
      <c r="GO51">
        <f t="shared" si="53"/>
        <v>0</v>
      </c>
      <c r="GP51">
        <f t="shared" si="54"/>
        <v>0</v>
      </c>
      <c r="GR51">
        <v>0</v>
      </c>
      <c r="GS51">
        <v>3</v>
      </c>
      <c r="GT51">
        <v>0</v>
      </c>
      <c r="GU51" t="s">
        <v>3</v>
      </c>
      <c r="GV51">
        <f t="shared" si="55"/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76</v>
      </c>
      <c r="D52" s="2"/>
      <c r="E52" s="2" t="s">
        <v>3</v>
      </c>
      <c r="F52" s="2" t="s">
        <v>41</v>
      </c>
      <c r="G52" s="2" t="s">
        <v>42</v>
      </c>
      <c r="H52" s="2" t="s">
        <v>43</v>
      </c>
      <c r="I52" s="2">
        <f>I50*J52</f>
        <v>0.38</v>
      </c>
      <c r="J52" s="2">
        <v>100</v>
      </c>
      <c r="K52" s="2">
        <v>100</v>
      </c>
      <c r="L52" s="2"/>
      <c r="M52" s="2"/>
      <c r="N52" s="2"/>
      <c r="O52" s="2">
        <f t="shared" si="21"/>
        <v>38.04</v>
      </c>
      <c r="P52" s="2">
        <f t="shared" si="22"/>
        <v>38.04</v>
      </c>
      <c r="Q52" s="2">
        <f t="shared" ref="Q52:Q57" si="63">(ROUND((ROUND(((ET52)*AV52*I52),2)*BB52),2)+ROUND((ROUND(((AE52-(EU52))*AV52*I52),2)*BS52),2))</f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99.9</v>
      </c>
      <c r="AC52" s="2">
        <f t="shared" si="33"/>
        <v>99.9</v>
      </c>
      <c r="AD52" s="2">
        <f t="shared" ref="AD52:AD57" si="64">ROUND((((ET52)-(EU52))+AE52),6)</f>
        <v>0</v>
      </c>
      <c r="AE52" s="2">
        <f t="shared" ref="AE52:AF57" si="65">ROUND((EU52),6)</f>
        <v>0</v>
      </c>
      <c r="AF52" s="2">
        <f t="shared" si="65"/>
        <v>0</v>
      </c>
      <c r="AG52" s="2">
        <f t="shared" si="36"/>
        <v>0</v>
      </c>
      <c r="AH52" s="2">
        <f t="shared" ref="AH52:AI57" si="66">(EW52)</f>
        <v>0</v>
      </c>
      <c r="AI52" s="2">
        <f t="shared" si="66"/>
        <v>0</v>
      </c>
      <c r="AJ52" s="2">
        <f t="shared" si="38"/>
        <v>0</v>
      </c>
      <c r="AK52" s="2">
        <v>99.9</v>
      </c>
      <c r="AL52" s="2">
        <v>99.9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134</v>
      </c>
      <c r="AU52" s="2">
        <v>55</v>
      </c>
      <c r="AV52" s="2">
        <v>1</v>
      </c>
      <c r="AW52" s="2">
        <v>1.002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44</v>
      </c>
      <c r="BK52" s="2"/>
      <c r="BL52" s="2"/>
      <c r="BM52" s="2">
        <v>30</v>
      </c>
      <c r="BN52" s="2">
        <v>405818574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134</v>
      </c>
      <c r="CA52" s="2">
        <v>55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9"/>
        <v>38.04</v>
      </c>
      <c r="CQ52" s="2">
        <f t="shared" si="40"/>
        <v>100.1</v>
      </c>
      <c r="CR52" s="2">
        <f t="shared" ref="CR52:CR57" si="67">(ROUND((ROUND(((ET52)*AV52*1),2)*BB52),2)+ROUND((ROUND(((AE52-(EU52))*AV52*1),2)*BS52),2))</f>
        <v>0</v>
      </c>
      <c r="CS52" s="2">
        <f t="shared" si="42"/>
        <v>0</v>
      </c>
      <c r="CT52" s="2">
        <f t="shared" si="43"/>
        <v>0</v>
      </c>
      <c r="CU52" s="2">
        <f t="shared" si="44"/>
        <v>0</v>
      </c>
      <c r="CV52" s="2">
        <f t="shared" si="45"/>
        <v>0</v>
      </c>
      <c r="CW52" s="2">
        <f t="shared" si="46"/>
        <v>0</v>
      </c>
      <c r="CX52" s="2">
        <f t="shared" si="47"/>
        <v>0</v>
      </c>
      <c r="CY52" s="2">
        <f t="shared" si="48"/>
        <v>0</v>
      </c>
      <c r="CZ52" s="2">
        <f t="shared" si="49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43</v>
      </c>
      <c r="DW52" s="2" t="s">
        <v>43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405818656</v>
      </c>
      <c r="EF52" s="2">
        <v>30</v>
      </c>
      <c r="EG52" s="2" t="s">
        <v>38</v>
      </c>
      <c r="EH52" s="2">
        <v>0</v>
      </c>
      <c r="EI52" s="2" t="s">
        <v>3</v>
      </c>
      <c r="EJ52" s="2">
        <v>1</v>
      </c>
      <c r="EK52" s="2">
        <v>30</v>
      </c>
      <c r="EL52" s="2" t="s">
        <v>39</v>
      </c>
      <c r="EM52" s="2" t="s">
        <v>40</v>
      </c>
      <c r="EN52" s="2"/>
      <c r="EO52" s="2" t="s">
        <v>3</v>
      </c>
      <c r="EP52" s="2"/>
      <c r="EQ52" s="2">
        <v>1024</v>
      </c>
      <c r="ER52" s="2">
        <v>99.9</v>
      </c>
      <c r="ES52" s="2">
        <v>99.9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134</v>
      </c>
      <c r="FY52" s="2">
        <v>55</v>
      </c>
      <c r="FZ52" s="2"/>
      <c r="GA52" s="2" t="s">
        <v>3</v>
      </c>
      <c r="GB52" s="2"/>
      <c r="GC52" s="2"/>
      <c r="GD52" s="2">
        <v>1</v>
      </c>
      <c r="GE52" s="2"/>
      <c r="GF52" s="2">
        <v>-269784120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0"/>
        <v>0</v>
      </c>
      <c r="GM52" s="2">
        <f t="shared" si="51"/>
        <v>38.04</v>
      </c>
      <c r="GN52" s="2">
        <f t="shared" si="52"/>
        <v>38.04</v>
      </c>
      <c r="GO52" s="2">
        <f t="shared" si="53"/>
        <v>0</v>
      </c>
      <c r="GP52" s="2">
        <f t="shared" si="54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5"/>
        <v>0</v>
      </c>
      <c r="GW52" s="2">
        <v>1</v>
      </c>
      <c r="GX52" s="2">
        <f t="shared" si="56"/>
        <v>0</v>
      </c>
      <c r="GY52" s="2"/>
      <c r="GZ52" s="2"/>
      <c r="HA52" s="2">
        <v>0</v>
      </c>
      <c r="HB52" s="2">
        <v>0</v>
      </c>
      <c r="HC52" s="2">
        <f t="shared" si="57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84</v>
      </c>
      <c r="E53" t="s">
        <v>3</v>
      </c>
      <c r="F53" t="s">
        <v>41</v>
      </c>
      <c r="G53" t="s">
        <v>42</v>
      </c>
      <c r="H53" t="s">
        <v>43</v>
      </c>
      <c r="I53">
        <f>I51*J53</f>
        <v>0.38</v>
      </c>
      <c r="J53">
        <v>100</v>
      </c>
      <c r="K53">
        <v>100</v>
      </c>
      <c r="O53">
        <f t="shared" si="21"/>
        <v>380.4</v>
      </c>
      <c r="P53">
        <f t="shared" si="22"/>
        <v>380.4</v>
      </c>
      <c r="Q53">
        <f t="shared" si="6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99.9</v>
      </c>
      <c r="AC53">
        <f t="shared" si="33"/>
        <v>99.9</v>
      </c>
      <c r="AD53">
        <f t="shared" si="64"/>
        <v>0</v>
      </c>
      <c r="AE53">
        <f t="shared" si="65"/>
        <v>0</v>
      </c>
      <c r="AF53">
        <f t="shared" si="65"/>
        <v>0</v>
      </c>
      <c r="AG53">
        <f t="shared" si="36"/>
        <v>0</v>
      </c>
      <c r="AH53">
        <f t="shared" si="66"/>
        <v>0</v>
      </c>
      <c r="AI53">
        <f t="shared" si="66"/>
        <v>0</v>
      </c>
      <c r="AJ53">
        <f t="shared" si="38"/>
        <v>0</v>
      </c>
      <c r="AK53">
        <v>99.9</v>
      </c>
      <c r="AL53">
        <v>99.9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134</v>
      </c>
      <c r="AU53">
        <v>55</v>
      </c>
      <c r="AV53">
        <v>1</v>
      </c>
      <c r="AW53">
        <v>1.002</v>
      </c>
      <c r="AZ53">
        <v>1</v>
      </c>
      <c r="BA53">
        <v>1</v>
      </c>
      <c r="BB53">
        <v>1</v>
      </c>
      <c r="BC53">
        <v>10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44</v>
      </c>
      <c r="BM53">
        <v>30</v>
      </c>
      <c r="BN53">
        <v>405818574</v>
      </c>
      <c r="BO53" t="s">
        <v>41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134</v>
      </c>
      <c r="CA53">
        <v>55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9"/>
        <v>380.4</v>
      </c>
      <c r="CQ53">
        <f t="shared" si="40"/>
        <v>1001</v>
      </c>
      <c r="CR53">
        <f t="shared" si="67"/>
        <v>0</v>
      </c>
      <c r="CS53">
        <f t="shared" si="42"/>
        <v>0</v>
      </c>
      <c r="CT53">
        <f t="shared" si="43"/>
        <v>0</v>
      </c>
      <c r="CU53">
        <f t="shared" si="44"/>
        <v>0</v>
      </c>
      <c r="CV53">
        <f t="shared" si="45"/>
        <v>0</v>
      </c>
      <c r="CW53">
        <f t="shared" si="46"/>
        <v>0</v>
      </c>
      <c r="CX53">
        <f t="shared" si="47"/>
        <v>0</v>
      </c>
      <c r="CY53">
        <f t="shared" si="48"/>
        <v>0</v>
      </c>
      <c r="CZ53">
        <f t="shared" si="49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1007</v>
      </c>
      <c r="DV53" t="s">
        <v>43</v>
      </c>
      <c r="DW53" t="s">
        <v>43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405818656</v>
      </c>
      <c r="EF53">
        <v>30</v>
      </c>
      <c r="EG53" t="s">
        <v>38</v>
      </c>
      <c r="EH53">
        <v>0</v>
      </c>
      <c r="EI53" t="s">
        <v>3</v>
      </c>
      <c r="EJ53">
        <v>1</v>
      </c>
      <c r="EK53">
        <v>30</v>
      </c>
      <c r="EL53" t="s">
        <v>39</v>
      </c>
      <c r="EM53" t="s">
        <v>40</v>
      </c>
      <c r="EO53" t="s">
        <v>3</v>
      </c>
      <c r="EQ53">
        <v>1024</v>
      </c>
      <c r="ER53">
        <v>99.9</v>
      </c>
      <c r="ES53">
        <v>99.9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134</v>
      </c>
      <c r="FY53">
        <v>55</v>
      </c>
      <c r="GA53" t="s">
        <v>3</v>
      </c>
      <c r="GD53">
        <v>1</v>
      </c>
      <c r="GF53">
        <v>-269784120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0"/>
        <v>0</v>
      </c>
      <c r="GM53">
        <f t="shared" si="51"/>
        <v>380.4</v>
      </c>
      <c r="GN53">
        <f t="shared" si="52"/>
        <v>380.4</v>
      </c>
      <c r="GO53">
        <f t="shared" si="53"/>
        <v>0</v>
      </c>
      <c r="GP53">
        <f t="shared" si="54"/>
        <v>0</v>
      </c>
      <c r="GR53">
        <v>0</v>
      </c>
      <c r="GS53">
        <v>3</v>
      </c>
      <c r="GT53">
        <v>0</v>
      </c>
      <c r="GU53" t="s">
        <v>3</v>
      </c>
      <c r="GV53">
        <f t="shared" si="55"/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ROW(SmtRes!A93)</f>
        <v>93</v>
      </c>
      <c r="D54" s="2">
        <f>ROW(EtalonRes!A123)</f>
        <v>123</v>
      </c>
      <c r="E54" s="2" t="s">
        <v>3</v>
      </c>
      <c r="F54" s="2" t="s">
        <v>45</v>
      </c>
      <c r="G54" s="2" t="s">
        <v>66</v>
      </c>
      <c r="H54" s="2" t="s">
        <v>36</v>
      </c>
      <c r="I54" s="2">
        <f>ROUND((16.8*0.05)/100,9)</f>
        <v>8.3999999999999995E-3</v>
      </c>
      <c r="J54" s="2">
        <v>0</v>
      </c>
      <c r="K54" s="2">
        <f>ROUND((16.8*0.05)/100,9)</f>
        <v>8.3999999999999995E-3</v>
      </c>
      <c r="L54" s="2"/>
      <c r="M54" s="2"/>
      <c r="N54" s="2"/>
      <c r="O54" s="2">
        <f t="shared" si="21"/>
        <v>49.82</v>
      </c>
      <c r="P54" s="2">
        <f t="shared" si="22"/>
        <v>0.42</v>
      </c>
      <c r="Q54" s="2">
        <f t="shared" si="63"/>
        <v>47.4</v>
      </c>
      <c r="R54" s="2">
        <f t="shared" si="24"/>
        <v>3.56</v>
      </c>
      <c r="S54" s="2">
        <f t="shared" si="25"/>
        <v>2</v>
      </c>
      <c r="T54" s="2">
        <f t="shared" si="26"/>
        <v>0</v>
      </c>
      <c r="U54" s="2">
        <f t="shared" si="27"/>
        <v>0.18996768</v>
      </c>
      <c r="V54" s="2">
        <f t="shared" si="28"/>
        <v>0</v>
      </c>
      <c r="W54" s="2">
        <f t="shared" si="29"/>
        <v>0</v>
      </c>
      <c r="X54" s="2">
        <f t="shared" si="30"/>
        <v>7.45</v>
      </c>
      <c r="Y54" s="2">
        <f t="shared" si="31"/>
        <v>3.06</v>
      </c>
      <c r="Z54" s="2"/>
      <c r="AA54" s="2">
        <v>-1</v>
      </c>
      <c r="AB54" s="2">
        <f t="shared" si="32"/>
        <v>5666.2</v>
      </c>
      <c r="AC54" s="2">
        <f t="shared" si="33"/>
        <v>49.49</v>
      </c>
      <c r="AD54" s="2">
        <f t="shared" si="64"/>
        <v>5389.48</v>
      </c>
      <c r="AE54" s="2">
        <f t="shared" si="65"/>
        <v>404.32</v>
      </c>
      <c r="AF54" s="2">
        <f t="shared" si="65"/>
        <v>227.23</v>
      </c>
      <c r="AG54" s="2">
        <f t="shared" si="36"/>
        <v>0</v>
      </c>
      <c r="AH54" s="2">
        <f t="shared" si="66"/>
        <v>21.6</v>
      </c>
      <c r="AI54" s="2">
        <f t="shared" si="66"/>
        <v>0</v>
      </c>
      <c r="AJ54" s="2">
        <f t="shared" si="38"/>
        <v>0</v>
      </c>
      <c r="AK54" s="2">
        <v>5666.2</v>
      </c>
      <c r="AL54" s="2">
        <v>49.49</v>
      </c>
      <c r="AM54" s="2">
        <v>5389.48</v>
      </c>
      <c r="AN54" s="2">
        <v>404.32</v>
      </c>
      <c r="AO54" s="2">
        <v>227.23</v>
      </c>
      <c r="AP54" s="2">
        <v>0</v>
      </c>
      <c r="AQ54" s="2">
        <v>21.6</v>
      </c>
      <c r="AR54" s="2">
        <v>0</v>
      </c>
      <c r="AS54" s="2">
        <v>0</v>
      </c>
      <c r="AT54" s="2">
        <v>134</v>
      </c>
      <c r="AU54" s="2">
        <v>55</v>
      </c>
      <c r="AV54" s="2">
        <v>1.0469999999999999</v>
      </c>
      <c r="AW54" s="2">
        <v>1.002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47</v>
      </c>
      <c r="BK54" s="2"/>
      <c r="BL54" s="2"/>
      <c r="BM54" s="2">
        <v>30</v>
      </c>
      <c r="BN54" s="2">
        <v>405818574</v>
      </c>
      <c r="BO54" s="2" t="s">
        <v>45</v>
      </c>
      <c r="BP54" s="2">
        <v>1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134</v>
      </c>
      <c r="CA54" s="2">
        <v>55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9"/>
        <v>49.82</v>
      </c>
      <c r="CQ54" s="2">
        <f t="shared" si="40"/>
        <v>49.59</v>
      </c>
      <c r="CR54" s="2">
        <f t="shared" si="67"/>
        <v>5642.79</v>
      </c>
      <c r="CS54" s="2">
        <f t="shared" si="42"/>
        <v>423.32</v>
      </c>
      <c r="CT54" s="2">
        <f t="shared" si="43"/>
        <v>237.91</v>
      </c>
      <c r="CU54" s="2">
        <f t="shared" si="44"/>
        <v>0</v>
      </c>
      <c r="CV54" s="2">
        <f t="shared" si="45"/>
        <v>22.615200000000002</v>
      </c>
      <c r="CW54" s="2">
        <f t="shared" si="46"/>
        <v>0</v>
      </c>
      <c r="CX54" s="2">
        <f t="shared" si="47"/>
        <v>0</v>
      </c>
      <c r="CY54" s="2">
        <f t="shared" si="48"/>
        <v>7.450400000000001</v>
      </c>
      <c r="CZ54" s="2">
        <f t="shared" si="49"/>
        <v>3.0580000000000003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36</v>
      </c>
      <c r="DW54" s="2" t="s">
        <v>36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405818656</v>
      </c>
      <c r="EF54" s="2">
        <v>30</v>
      </c>
      <c r="EG54" s="2" t="s">
        <v>38</v>
      </c>
      <c r="EH54" s="2">
        <v>0</v>
      </c>
      <c r="EI54" s="2" t="s">
        <v>3</v>
      </c>
      <c r="EJ54" s="2">
        <v>1</v>
      </c>
      <c r="EK54" s="2">
        <v>30</v>
      </c>
      <c r="EL54" s="2" t="s">
        <v>39</v>
      </c>
      <c r="EM54" s="2" t="s">
        <v>40</v>
      </c>
      <c r="EN54" s="2"/>
      <c r="EO54" s="2" t="s">
        <v>3</v>
      </c>
      <c r="EP54" s="2"/>
      <c r="EQ54" s="2">
        <v>1024</v>
      </c>
      <c r="ER54" s="2">
        <v>5666.2</v>
      </c>
      <c r="ES54" s="2">
        <v>49.49</v>
      </c>
      <c r="ET54" s="2">
        <v>5389.48</v>
      </c>
      <c r="EU54" s="2">
        <v>404.32</v>
      </c>
      <c r="EV54" s="2">
        <v>227.23</v>
      </c>
      <c r="EW54" s="2">
        <v>21.6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134</v>
      </c>
      <c r="FY54" s="2">
        <v>55</v>
      </c>
      <c r="FZ54" s="2"/>
      <c r="GA54" s="2" t="s">
        <v>3</v>
      </c>
      <c r="GB54" s="2"/>
      <c r="GC54" s="2"/>
      <c r="GD54" s="2">
        <v>1</v>
      </c>
      <c r="GE54" s="2"/>
      <c r="GF54" s="2">
        <v>473438511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50"/>
        <v>0</v>
      </c>
      <c r="GM54" s="2">
        <f t="shared" si="51"/>
        <v>60.33</v>
      </c>
      <c r="GN54" s="2">
        <f t="shared" si="52"/>
        <v>60.33</v>
      </c>
      <c r="GO54" s="2">
        <f t="shared" si="53"/>
        <v>0</v>
      </c>
      <c r="GP54" s="2">
        <f t="shared" si="54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5"/>
        <v>0</v>
      </c>
      <c r="GW54" s="2">
        <v>1</v>
      </c>
      <c r="GX54" s="2">
        <f t="shared" si="56"/>
        <v>0</v>
      </c>
      <c r="GY54" s="2"/>
      <c r="GZ54" s="2"/>
      <c r="HA54" s="2">
        <v>0</v>
      </c>
      <c r="HB54" s="2">
        <v>0</v>
      </c>
      <c r="HC54" s="2">
        <f t="shared" si="57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ROW(SmtRes!A102)</f>
        <v>102</v>
      </c>
      <c r="D55">
        <f>ROW(EtalonRes!A132)</f>
        <v>132</v>
      </c>
      <c r="E55" t="s">
        <v>3</v>
      </c>
      <c r="F55" t="s">
        <v>45</v>
      </c>
      <c r="G55" t="s">
        <v>66</v>
      </c>
      <c r="H55" t="s">
        <v>36</v>
      </c>
      <c r="I55">
        <f>ROUND((16.8*0.05)/100,9)</f>
        <v>8.3999999999999995E-3</v>
      </c>
      <c r="J55">
        <v>0</v>
      </c>
      <c r="K55">
        <f>ROUND((16.8*0.05)/100,9)</f>
        <v>8.3999999999999995E-3</v>
      </c>
      <c r="O55">
        <f t="shared" si="21"/>
        <v>798.52</v>
      </c>
      <c r="P55">
        <f t="shared" si="22"/>
        <v>3.26</v>
      </c>
      <c r="Q55">
        <f t="shared" si="63"/>
        <v>682.56</v>
      </c>
      <c r="R55">
        <f t="shared" si="24"/>
        <v>200.61</v>
      </c>
      <c r="S55">
        <f t="shared" si="25"/>
        <v>112.7</v>
      </c>
      <c r="T55">
        <f t="shared" si="26"/>
        <v>0</v>
      </c>
      <c r="U55">
        <f t="shared" si="27"/>
        <v>0.18996768</v>
      </c>
      <c r="V55">
        <f t="shared" si="28"/>
        <v>0</v>
      </c>
      <c r="W55">
        <f t="shared" si="29"/>
        <v>0</v>
      </c>
      <c r="X55">
        <f t="shared" si="30"/>
        <v>419.84</v>
      </c>
      <c r="Y55">
        <f t="shared" si="31"/>
        <v>172.32</v>
      </c>
      <c r="AA55">
        <v>-1</v>
      </c>
      <c r="AB55">
        <f t="shared" si="32"/>
        <v>5666.2</v>
      </c>
      <c r="AC55">
        <f t="shared" si="33"/>
        <v>49.49</v>
      </c>
      <c r="AD55">
        <f t="shared" si="64"/>
        <v>5389.48</v>
      </c>
      <c r="AE55">
        <f t="shared" si="65"/>
        <v>404.32</v>
      </c>
      <c r="AF55">
        <f t="shared" si="65"/>
        <v>227.23</v>
      </c>
      <c r="AG55">
        <f t="shared" si="36"/>
        <v>0</v>
      </c>
      <c r="AH55">
        <f t="shared" si="66"/>
        <v>21.6</v>
      </c>
      <c r="AI55">
        <f t="shared" si="66"/>
        <v>0</v>
      </c>
      <c r="AJ55">
        <f t="shared" si="38"/>
        <v>0</v>
      </c>
      <c r="AK55">
        <v>5666.2</v>
      </c>
      <c r="AL55">
        <v>49.49</v>
      </c>
      <c r="AM55">
        <v>5389.48</v>
      </c>
      <c r="AN55">
        <v>404.32</v>
      </c>
      <c r="AO55">
        <v>227.23</v>
      </c>
      <c r="AP55">
        <v>0</v>
      </c>
      <c r="AQ55">
        <v>21.6</v>
      </c>
      <c r="AR55">
        <v>0</v>
      </c>
      <c r="AS55">
        <v>0</v>
      </c>
      <c r="AT55">
        <v>134</v>
      </c>
      <c r="AU55">
        <v>55</v>
      </c>
      <c r="AV55">
        <v>1.0469999999999999</v>
      </c>
      <c r="AW55">
        <v>1.002</v>
      </c>
      <c r="AZ55">
        <v>1</v>
      </c>
      <c r="BA55">
        <v>56.35</v>
      </c>
      <c r="BB55">
        <v>14.4</v>
      </c>
      <c r="BC55">
        <v>7.75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47</v>
      </c>
      <c r="BM55">
        <v>30</v>
      </c>
      <c r="BN55">
        <v>405818574</v>
      </c>
      <c r="BO55" t="s">
        <v>45</v>
      </c>
      <c r="BP55">
        <v>1</v>
      </c>
      <c r="BQ55">
        <v>30</v>
      </c>
      <c r="BR55">
        <v>0</v>
      </c>
      <c r="BS55">
        <v>56.35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134</v>
      </c>
      <c r="CA55">
        <v>55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9"/>
        <v>798.52</v>
      </c>
      <c r="CQ55">
        <f t="shared" si="40"/>
        <v>384.32</v>
      </c>
      <c r="CR55">
        <f t="shared" si="67"/>
        <v>81256.179999999993</v>
      </c>
      <c r="CS55">
        <f t="shared" si="42"/>
        <v>23854.080000000002</v>
      </c>
      <c r="CT55">
        <f t="shared" si="43"/>
        <v>13406.23</v>
      </c>
      <c r="CU55">
        <f t="shared" si="44"/>
        <v>0</v>
      </c>
      <c r="CV55">
        <f t="shared" si="45"/>
        <v>22.615200000000002</v>
      </c>
      <c r="CW55">
        <f t="shared" si="46"/>
        <v>0</v>
      </c>
      <c r="CX55">
        <f t="shared" si="47"/>
        <v>0</v>
      </c>
      <c r="CY55">
        <f t="shared" si="48"/>
        <v>419.83539999999999</v>
      </c>
      <c r="CZ55">
        <f t="shared" si="49"/>
        <v>172.32049999999998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36</v>
      </c>
      <c r="DW55" t="s">
        <v>36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405818656</v>
      </c>
      <c r="EF55">
        <v>30</v>
      </c>
      <c r="EG55" t="s">
        <v>38</v>
      </c>
      <c r="EH55">
        <v>0</v>
      </c>
      <c r="EI55" t="s">
        <v>3</v>
      </c>
      <c r="EJ55">
        <v>1</v>
      </c>
      <c r="EK55">
        <v>30</v>
      </c>
      <c r="EL55" t="s">
        <v>39</v>
      </c>
      <c r="EM55" t="s">
        <v>40</v>
      </c>
      <c r="EO55" t="s">
        <v>3</v>
      </c>
      <c r="EQ55">
        <v>1024</v>
      </c>
      <c r="ER55">
        <v>5666.2</v>
      </c>
      <c r="ES55">
        <v>49.49</v>
      </c>
      <c r="ET55">
        <v>5389.48</v>
      </c>
      <c r="EU55">
        <v>404.32</v>
      </c>
      <c r="EV55">
        <v>227.23</v>
      </c>
      <c r="EW55">
        <v>21.6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134</v>
      </c>
      <c r="FY55">
        <v>55</v>
      </c>
      <c r="GA55" t="s">
        <v>3</v>
      </c>
      <c r="GD55">
        <v>1</v>
      </c>
      <c r="GF55">
        <v>473438511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0"/>
        <v>0</v>
      </c>
      <c r="GM55">
        <f t="shared" si="51"/>
        <v>1390.68</v>
      </c>
      <c r="GN55">
        <f t="shared" si="52"/>
        <v>1390.68</v>
      </c>
      <c r="GO55">
        <f t="shared" si="53"/>
        <v>0</v>
      </c>
      <c r="GP55">
        <f t="shared" si="54"/>
        <v>0</v>
      </c>
      <c r="GR55">
        <v>0</v>
      </c>
      <c r="GS55">
        <v>3</v>
      </c>
      <c r="GT55">
        <v>0</v>
      </c>
      <c r="GU55" t="s">
        <v>3</v>
      </c>
      <c r="GV55">
        <f t="shared" si="55"/>
        <v>0</v>
      </c>
      <c r="GW55">
        <v>1</v>
      </c>
      <c r="GX55">
        <f t="shared" si="56"/>
        <v>0</v>
      </c>
      <c r="HA55">
        <v>0</v>
      </c>
      <c r="HB55">
        <v>0</v>
      </c>
      <c r="HC55">
        <f t="shared" si="57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18</v>
      </c>
      <c r="B56" s="2">
        <v>1</v>
      </c>
      <c r="C56" s="2">
        <v>93</v>
      </c>
      <c r="D56" s="2"/>
      <c r="E56" s="2" t="s">
        <v>3</v>
      </c>
      <c r="F56" s="2" t="s">
        <v>52</v>
      </c>
      <c r="G56" s="2" t="s">
        <v>67</v>
      </c>
      <c r="H56" s="2" t="s">
        <v>54</v>
      </c>
      <c r="I56" s="2">
        <f>I54*J56</f>
        <v>1.4304349999999999</v>
      </c>
      <c r="J56" s="2">
        <v>170.28988095238094</v>
      </c>
      <c r="K56" s="2">
        <v>170.28985499999999</v>
      </c>
      <c r="L56" s="2"/>
      <c r="M56" s="2"/>
      <c r="N56" s="2"/>
      <c r="O56" s="2">
        <f t="shared" si="21"/>
        <v>146.68</v>
      </c>
      <c r="P56" s="2">
        <f t="shared" si="22"/>
        <v>146.68</v>
      </c>
      <c r="Q56" s="2">
        <f t="shared" si="63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102.34</v>
      </c>
      <c r="AC56" s="2">
        <f t="shared" si="33"/>
        <v>102.34</v>
      </c>
      <c r="AD56" s="2">
        <f t="shared" si="64"/>
        <v>0</v>
      </c>
      <c r="AE56" s="2">
        <f t="shared" si="65"/>
        <v>0</v>
      </c>
      <c r="AF56" s="2">
        <f t="shared" si="65"/>
        <v>0</v>
      </c>
      <c r="AG56" s="2">
        <f t="shared" si="36"/>
        <v>0</v>
      </c>
      <c r="AH56" s="2">
        <f t="shared" si="66"/>
        <v>0</v>
      </c>
      <c r="AI56" s="2">
        <f t="shared" si="66"/>
        <v>0</v>
      </c>
      <c r="AJ56" s="2">
        <f t="shared" si="38"/>
        <v>0</v>
      </c>
      <c r="AK56" s="2">
        <v>102.34</v>
      </c>
      <c r="AL56" s="2">
        <v>102.34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134</v>
      </c>
      <c r="AU56" s="2">
        <v>55</v>
      </c>
      <c r="AV56" s="2">
        <v>1</v>
      </c>
      <c r="AW56" s="2">
        <v>1.002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55</v>
      </c>
      <c r="BK56" s="2"/>
      <c r="BL56" s="2"/>
      <c r="BM56" s="2">
        <v>30</v>
      </c>
      <c r="BN56" s="2">
        <v>405818574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134</v>
      </c>
      <c r="CA56" s="2">
        <v>55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39"/>
        <v>146.68</v>
      </c>
      <c r="CQ56" s="2">
        <f t="shared" si="40"/>
        <v>102.54</v>
      </c>
      <c r="CR56" s="2">
        <f t="shared" si="67"/>
        <v>0</v>
      </c>
      <c r="CS56" s="2">
        <f t="shared" si="42"/>
        <v>0</v>
      </c>
      <c r="CT56" s="2">
        <f t="shared" si="43"/>
        <v>0</v>
      </c>
      <c r="CU56" s="2">
        <f t="shared" si="44"/>
        <v>0</v>
      </c>
      <c r="CV56" s="2">
        <f t="shared" si="45"/>
        <v>0</v>
      </c>
      <c r="CW56" s="2">
        <f t="shared" si="46"/>
        <v>0</v>
      </c>
      <c r="CX56" s="2">
        <f t="shared" si="47"/>
        <v>0</v>
      </c>
      <c r="CY56" s="2">
        <f t="shared" si="48"/>
        <v>0</v>
      </c>
      <c r="CZ56" s="2">
        <f t="shared" si="49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54</v>
      </c>
      <c r="DW56" s="2" t="s">
        <v>54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405818656</v>
      </c>
      <c r="EF56" s="2">
        <v>30</v>
      </c>
      <c r="EG56" s="2" t="s">
        <v>38</v>
      </c>
      <c r="EH56" s="2">
        <v>0</v>
      </c>
      <c r="EI56" s="2" t="s">
        <v>3</v>
      </c>
      <c r="EJ56" s="2">
        <v>1</v>
      </c>
      <c r="EK56" s="2">
        <v>30</v>
      </c>
      <c r="EL56" s="2" t="s">
        <v>39</v>
      </c>
      <c r="EM56" s="2" t="s">
        <v>40</v>
      </c>
      <c r="EN56" s="2"/>
      <c r="EO56" s="2" t="s">
        <v>3</v>
      </c>
      <c r="EP56" s="2"/>
      <c r="EQ56" s="2">
        <v>1024</v>
      </c>
      <c r="ER56" s="2">
        <v>102.34</v>
      </c>
      <c r="ES56" s="2">
        <v>102.34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134</v>
      </c>
      <c r="FY56" s="2">
        <v>55</v>
      </c>
      <c r="FZ56" s="2"/>
      <c r="GA56" s="2" t="s">
        <v>3</v>
      </c>
      <c r="GB56" s="2"/>
      <c r="GC56" s="2"/>
      <c r="GD56" s="2">
        <v>1</v>
      </c>
      <c r="GE56" s="2"/>
      <c r="GF56" s="2">
        <v>175617290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0"/>
        <v>0</v>
      </c>
      <c r="GM56" s="2">
        <f t="shared" si="51"/>
        <v>146.68</v>
      </c>
      <c r="GN56" s="2">
        <f t="shared" si="52"/>
        <v>146.68</v>
      </c>
      <c r="GO56" s="2">
        <f t="shared" si="53"/>
        <v>0</v>
      </c>
      <c r="GP56" s="2">
        <f t="shared" si="54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5"/>
        <v>0</v>
      </c>
      <c r="GW56" s="2">
        <v>1</v>
      </c>
      <c r="GX56" s="2">
        <f t="shared" si="56"/>
        <v>0</v>
      </c>
      <c r="GY56" s="2"/>
      <c r="GZ56" s="2"/>
      <c r="HA56" s="2">
        <v>0</v>
      </c>
      <c r="HB56" s="2">
        <v>0</v>
      </c>
      <c r="HC56" s="2">
        <f t="shared" si="57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102</v>
      </c>
      <c r="E57" t="s">
        <v>3</v>
      </c>
      <c r="F57" t="s">
        <v>52</v>
      </c>
      <c r="G57" t="s">
        <v>67</v>
      </c>
      <c r="H57" t="s">
        <v>54</v>
      </c>
      <c r="I57">
        <f>I55*J57</f>
        <v>1.4304349999999999</v>
      </c>
      <c r="J57">
        <v>170.28988095238094</v>
      </c>
      <c r="K57">
        <v>170.28985499999999</v>
      </c>
      <c r="O57">
        <f t="shared" si="21"/>
        <v>1365.59</v>
      </c>
      <c r="P57">
        <f t="shared" si="22"/>
        <v>1365.59</v>
      </c>
      <c r="Q57">
        <f t="shared" si="6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102.34</v>
      </c>
      <c r="AC57">
        <f t="shared" si="33"/>
        <v>102.34</v>
      </c>
      <c r="AD57">
        <f t="shared" si="64"/>
        <v>0</v>
      </c>
      <c r="AE57">
        <f t="shared" si="65"/>
        <v>0</v>
      </c>
      <c r="AF57">
        <f t="shared" si="65"/>
        <v>0</v>
      </c>
      <c r="AG57">
        <f t="shared" si="36"/>
        <v>0</v>
      </c>
      <c r="AH57">
        <f t="shared" si="66"/>
        <v>0</v>
      </c>
      <c r="AI57">
        <f t="shared" si="66"/>
        <v>0</v>
      </c>
      <c r="AJ57">
        <f t="shared" si="38"/>
        <v>0</v>
      </c>
      <c r="AK57">
        <v>102.34</v>
      </c>
      <c r="AL57">
        <v>102.34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134</v>
      </c>
      <c r="AU57">
        <v>55</v>
      </c>
      <c r="AV57">
        <v>1</v>
      </c>
      <c r="AW57">
        <v>1.002</v>
      </c>
      <c r="AZ57">
        <v>1</v>
      </c>
      <c r="BA57">
        <v>1</v>
      </c>
      <c r="BB57">
        <v>1</v>
      </c>
      <c r="BC57">
        <v>9.31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55</v>
      </c>
      <c r="BM57">
        <v>30</v>
      </c>
      <c r="BN57">
        <v>405818574</v>
      </c>
      <c r="BO57" t="s">
        <v>52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134</v>
      </c>
      <c r="CA57">
        <v>55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9"/>
        <v>1365.59</v>
      </c>
      <c r="CQ57">
        <f t="shared" si="40"/>
        <v>954.65</v>
      </c>
      <c r="CR57">
        <f t="shared" si="67"/>
        <v>0</v>
      </c>
      <c r="CS57">
        <f t="shared" si="42"/>
        <v>0</v>
      </c>
      <c r="CT57">
        <f t="shared" si="43"/>
        <v>0</v>
      </c>
      <c r="CU57">
        <f t="shared" si="44"/>
        <v>0</v>
      </c>
      <c r="CV57">
        <f t="shared" si="45"/>
        <v>0</v>
      </c>
      <c r="CW57">
        <f t="shared" si="46"/>
        <v>0</v>
      </c>
      <c r="CX57">
        <f t="shared" si="47"/>
        <v>0</v>
      </c>
      <c r="CY57">
        <f t="shared" si="48"/>
        <v>0</v>
      </c>
      <c r="CZ57">
        <f t="shared" si="49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54</v>
      </c>
      <c r="DW57" t="s">
        <v>54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405818656</v>
      </c>
      <c r="EF57">
        <v>30</v>
      </c>
      <c r="EG57" t="s">
        <v>38</v>
      </c>
      <c r="EH57">
        <v>0</v>
      </c>
      <c r="EI57" t="s">
        <v>3</v>
      </c>
      <c r="EJ57">
        <v>1</v>
      </c>
      <c r="EK57">
        <v>30</v>
      </c>
      <c r="EL57" t="s">
        <v>39</v>
      </c>
      <c r="EM57" t="s">
        <v>40</v>
      </c>
      <c r="EO57" t="s">
        <v>3</v>
      </c>
      <c r="EQ57">
        <v>1024</v>
      </c>
      <c r="ER57">
        <v>102.34</v>
      </c>
      <c r="ES57">
        <v>102.34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134</v>
      </c>
      <c r="FY57">
        <v>55</v>
      </c>
      <c r="GA57" t="s">
        <v>3</v>
      </c>
      <c r="GD57">
        <v>1</v>
      </c>
      <c r="GF57">
        <v>175617290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0"/>
        <v>0</v>
      </c>
      <c r="GM57">
        <f t="shared" si="51"/>
        <v>1365.59</v>
      </c>
      <c r="GN57">
        <f t="shared" si="52"/>
        <v>1365.59</v>
      </c>
      <c r="GO57">
        <f t="shared" si="53"/>
        <v>0</v>
      </c>
      <c r="GP57">
        <f t="shared" si="54"/>
        <v>0</v>
      </c>
      <c r="GR57">
        <v>0</v>
      </c>
      <c r="GS57">
        <v>3</v>
      </c>
      <c r="GT57">
        <v>0</v>
      </c>
      <c r="GU57" t="s">
        <v>3</v>
      </c>
      <c r="GV57">
        <f t="shared" si="55"/>
        <v>0</v>
      </c>
      <c r="GW57">
        <v>1</v>
      </c>
      <c r="GX57">
        <f t="shared" si="56"/>
        <v>0</v>
      </c>
      <c r="HA57">
        <v>0</v>
      </c>
      <c r="HB57">
        <v>0</v>
      </c>
      <c r="HC57">
        <f t="shared" si="57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>
        <f>ROW(SmtRes!A111)</f>
        <v>111</v>
      </c>
      <c r="D58" s="2">
        <f>ROW(EtalonRes!A141)</f>
        <v>141</v>
      </c>
      <c r="E58" s="2" t="s">
        <v>3</v>
      </c>
      <c r="F58" s="2" t="s">
        <v>45</v>
      </c>
      <c r="G58" s="2" t="s">
        <v>51</v>
      </c>
      <c r="H58" s="2" t="s">
        <v>36</v>
      </c>
      <c r="I58" s="2">
        <f>ROUND(0.7/100,9)</f>
        <v>7.0000000000000001E-3</v>
      </c>
      <c r="J58" s="2">
        <v>0</v>
      </c>
      <c r="K58" s="2">
        <f>ROUND(0.7/100,9)</f>
        <v>7.0000000000000001E-3</v>
      </c>
      <c r="L58" s="2"/>
      <c r="M58" s="2"/>
      <c r="N58" s="2"/>
      <c r="O58" s="2">
        <f t="shared" si="21"/>
        <v>43.57</v>
      </c>
      <c r="P58" s="2">
        <f t="shared" si="22"/>
        <v>0.35</v>
      </c>
      <c r="Q58" s="2">
        <f>(ROUND((ROUND((((ET58*1.05))*AV58*I58),2)*BB58),2)+ROUND((ROUND(((AE58-((EU58*1.05)))*AV58*I58),2)*BS58),2))</f>
        <v>41.47</v>
      </c>
      <c r="R58" s="2">
        <f t="shared" si="24"/>
        <v>3.11</v>
      </c>
      <c r="S58" s="2">
        <f t="shared" si="25"/>
        <v>1.75</v>
      </c>
      <c r="T58" s="2">
        <f t="shared" si="26"/>
        <v>0</v>
      </c>
      <c r="U58" s="2">
        <f t="shared" si="27"/>
        <v>0.16622172000000002</v>
      </c>
      <c r="V58" s="2">
        <f t="shared" si="28"/>
        <v>0</v>
      </c>
      <c r="W58" s="2">
        <f t="shared" si="29"/>
        <v>0</v>
      </c>
      <c r="X58" s="2">
        <f t="shared" si="30"/>
        <v>6.51</v>
      </c>
      <c r="Y58" s="2">
        <f t="shared" si="31"/>
        <v>2.67</v>
      </c>
      <c r="Z58" s="2"/>
      <c r="AA58" s="2">
        <v>-1</v>
      </c>
      <c r="AB58" s="2">
        <f t="shared" si="32"/>
        <v>5947.0355</v>
      </c>
      <c r="AC58" s="2">
        <f t="shared" si="33"/>
        <v>49.49</v>
      </c>
      <c r="AD58" s="2">
        <f>ROUND(((((ET58*1.05))-((EU58*1.05)))+AE58),6)</f>
        <v>5658.9539999999997</v>
      </c>
      <c r="AE58" s="2">
        <f>ROUND(((EU58*1.05)),6)</f>
        <v>424.536</v>
      </c>
      <c r="AF58" s="2">
        <f>ROUND(((EV58*1.05)),6)</f>
        <v>238.5915</v>
      </c>
      <c r="AG58" s="2">
        <f t="shared" si="36"/>
        <v>0</v>
      </c>
      <c r="AH58" s="2">
        <f>((EW58*1.05))</f>
        <v>22.680000000000003</v>
      </c>
      <c r="AI58" s="2">
        <f>((EX58*1.05))</f>
        <v>0</v>
      </c>
      <c r="AJ58" s="2">
        <f t="shared" si="38"/>
        <v>0</v>
      </c>
      <c r="AK58" s="2">
        <v>5666.2</v>
      </c>
      <c r="AL58" s="2">
        <v>49.49</v>
      </c>
      <c r="AM58" s="2">
        <v>5389.48</v>
      </c>
      <c r="AN58" s="2">
        <v>404.32</v>
      </c>
      <c r="AO58" s="2">
        <v>227.23</v>
      </c>
      <c r="AP58" s="2">
        <v>0</v>
      </c>
      <c r="AQ58" s="2">
        <v>21.6</v>
      </c>
      <c r="AR58" s="2">
        <v>0</v>
      </c>
      <c r="AS58" s="2">
        <v>0</v>
      </c>
      <c r="AT58" s="2">
        <v>134</v>
      </c>
      <c r="AU58" s="2">
        <v>55</v>
      </c>
      <c r="AV58" s="2">
        <v>1.0469999999999999</v>
      </c>
      <c r="AW58" s="2">
        <v>1.002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47</v>
      </c>
      <c r="BK58" s="2"/>
      <c r="BL58" s="2"/>
      <c r="BM58" s="2">
        <v>30</v>
      </c>
      <c r="BN58" s="2">
        <v>405818574</v>
      </c>
      <c r="BO58" s="2" t="s">
        <v>45</v>
      </c>
      <c r="BP58" s="2">
        <v>1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134</v>
      </c>
      <c r="CA58" s="2">
        <v>55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320</v>
      </c>
      <c r="CO58" s="2">
        <v>0</v>
      </c>
      <c r="CP58" s="2">
        <f t="shared" si="39"/>
        <v>43.57</v>
      </c>
      <c r="CQ58" s="2">
        <f t="shared" si="40"/>
        <v>49.59</v>
      </c>
      <c r="CR58" s="2">
        <f>(ROUND((ROUND((((ET58*1.05))*AV58*1),2)*BB58),2)+ROUND((ROUND(((AE58-((EU58*1.05)))*AV58*1),2)*BS58),2))</f>
        <v>5924.92</v>
      </c>
      <c r="CS58" s="2">
        <f t="shared" si="42"/>
        <v>444.49</v>
      </c>
      <c r="CT58" s="2">
        <f t="shared" si="43"/>
        <v>249.81</v>
      </c>
      <c r="CU58" s="2">
        <f t="shared" si="44"/>
        <v>0</v>
      </c>
      <c r="CV58" s="2">
        <f t="shared" si="45"/>
        <v>23.74596</v>
      </c>
      <c r="CW58" s="2">
        <f t="shared" si="46"/>
        <v>0</v>
      </c>
      <c r="CX58" s="2">
        <f t="shared" si="47"/>
        <v>0</v>
      </c>
      <c r="CY58" s="2">
        <f t="shared" si="48"/>
        <v>6.5123999999999986</v>
      </c>
      <c r="CZ58" s="2">
        <f t="shared" si="49"/>
        <v>2.6729999999999996</v>
      </c>
      <c r="DA58" s="2"/>
      <c r="DB58" s="2">
        <v>19</v>
      </c>
      <c r="DC58" s="2" t="s">
        <v>3</v>
      </c>
      <c r="DD58" s="2" t="s">
        <v>3</v>
      </c>
      <c r="DE58" s="2" t="s">
        <v>28</v>
      </c>
      <c r="DF58" s="2" t="s">
        <v>28</v>
      </c>
      <c r="DG58" s="2" t="s">
        <v>28</v>
      </c>
      <c r="DH58" s="2" t="s">
        <v>3</v>
      </c>
      <c r="DI58" s="2" t="s">
        <v>28</v>
      </c>
      <c r="DJ58" s="2" t="s">
        <v>28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36</v>
      </c>
      <c r="DW58" s="2" t="s">
        <v>36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405818656</v>
      </c>
      <c r="EF58" s="2">
        <v>30</v>
      </c>
      <c r="EG58" s="2" t="s">
        <v>38</v>
      </c>
      <c r="EH58" s="2">
        <v>0</v>
      </c>
      <c r="EI58" s="2" t="s">
        <v>3</v>
      </c>
      <c r="EJ58" s="2">
        <v>1</v>
      </c>
      <c r="EK58" s="2">
        <v>30</v>
      </c>
      <c r="EL58" s="2" t="s">
        <v>39</v>
      </c>
      <c r="EM58" s="2" t="s">
        <v>40</v>
      </c>
      <c r="EN58" s="2"/>
      <c r="EO58" s="2" t="s">
        <v>32</v>
      </c>
      <c r="EP58" s="2"/>
      <c r="EQ58" s="2">
        <v>1536</v>
      </c>
      <c r="ER58" s="2">
        <v>5666.2</v>
      </c>
      <c r="ES58" s="2">
        <v>49.49</v>
      </c>
      <c r="ET58" s="2">
        <v>5389.48</v>
      </c>
      <c r="EU58" s="2">
        <v>404.32</v>
      </c>
      <c r="EV58" s="2">
        <v>227.23</v>
      </c>
      <c r="EW58" s="2">
        <v>21.6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134</v>
      </c>
      <c r="FY58" s="2">
        <v>55</v>
      </c>
      <c r="FZ58" s="2"/>
      <c r="GA58" s="2" t="s">
        <v>3</v>
      </c>
      <c r="GB58" s="2"/>
      <c r="GC58" s="2"/>
      <c r="GD58" s="2">
        <v>1</v>
      </c>
      <c r="GE58" s="2"/>
      <c r="GF58" s="2">
        <v>-805847789</v>
      </c>
      <c r="GG58" s="2">
        <v>2</v>
      </c>
      <c r="GH58" s="2">
        <v>1</v>
      </c>
      <c r="GI58" s="2">
        <v>2</v>
      </c>
      <c r="GJ58" s="2">
        <v>0</v>
      </c>
      <c r="GK58" s="2">
        <v>0</v>
      </c>
      <c r="GL58" s="2">
        <f t="shared" si="50"/>
        <v>0</v>
      </c>
      <c r="GM58" s="2">
        <f t="shared" si="51"/>
        <v>52.75</v>
      </c>
      <c r="GN58" s="2">
        <f t="shared" si="52"/>
        <v>52.75</v>
      </c>
      <c r="GO58" s="2">
        <f t="shared" si="53"/>
        <v>0</v>
      </c>
      <c r="GP58" s="2">
        <f t="shared" si="54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5"/>
        <v>0</v>
      </c>
      <c r="GW58" s="2">
        <v>1</v>
      </c>
      <c r="GX58" s="2">
        <f t="shared" si="56"/>
        <v>0</v>
      </c>
      <c r="GY58" s="2"/>
      <c r="GZ58" s="2"/>
      <c r="HA58" s="2">
        <v>0</v>
      </c>
      <c r="HB58" s="2">
        <v>0</v>
      </c>
      <c r="HC58" s="2">
        <f t="shared" si="57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ROW(SmtRes!A120)</f>
        <v>120</v>
      </c>
      <c r="D59">
        <f>ROW(EtalonRes!A150)</f>
        <v>150</v>
      </c>
      <c r="E59" t="s">
        <v>3</v>
      </c>
      <c r="F59" t="s">
        <v>45</v>
      </c>
      <c r="G59" t="s">
        <v>51</v>
      </c>
      <c r="H59" t="s">
        <v>36</v>
      </c>
      <c r="I59">
        <f>ROUND(0.7/100,9)</f>
        <v>7.0000000000000001E-3</v>
      </c>
      <c r="J59">
        <v>0</v>
      </c>
      <c r="K59">
        <f>ROUND(0.7/100,9)</f>
        <v>7.0000000000000001E-3</v>
      </c>
      <c r="O59">
        <f t="shared" si="21"/>
        <v>698.49</v>
      </c>
      <c r="P59">
        <f t="shared" si="22"/>
        <v>2.71</v>
      </c>
      <c r="Q59">
        <f>(ROUND((ROUND((((ET59*1.05))*AV59*I59),2)*BB59),2)+ROUND((ROUND(((AE59-((EU59*1.05)))*AV59*I59),2)*BS59),2))</f>
        <v>597.16999999999996</v>
      </c>
      <c r="R59">
        <f t="shared" si="24"/>
        <v>175.25</v>
      </c>
      <c r="S59">
        <f t="shared" si="25"/>
        <v>98.61</v>
      </c>
      <c r="T59">
        <f t="shared" si="26"/>
        <v>0</v>
      </c>
      <c r="U59">
        <f t="shared" si="27"/>
        <v>0.16622172000000002</v>
      </c>
      <c r="V59">
        <f t="shared" si="28"/>
        <v>0</v>
      </c>
      <c r="W59">
        <f t="shared" si="29"/>
        <v>0</v>
      </c>
      <c r="X59">
        <f t="shared" si="30"/>
        <v>366.97</v>
      </c>
      <c r="Y59">
        <f t="shared" si="31"/>
        <v>150.62</v>
      </c>
      <c r="AA59">
        <v>-1</v>
      </c>
      <c r="AB59">
        <f t="shared" si="32"/>
        <v>5947.0355</v>
      </c>
      <c r="AC59">
        <f t="shared" si="33"/>
        <v>49.49</v>
      </c>
      <c r="AD59">
        <f>ROUND(((((ET59*1.05))-((EU59*1.05)))+AE59),6)</f>
        <v>5658.9539999999997</v>
      </c>
      <c r="AE59">
        <f>ROUND(((EU59*1.05)),6)</f>
        <v>424.536</v>
      </c>
      <c r="AF59">
        <f>ROUND(((EV59*1.05)),6)</f>
        <v>238.5915</v>
      </c>
      <c r="AG59">
        <f t="shared" si="36"/>
        <v>0</v>
      </c>
      <c r="AH59">
        <f>((EW59*1.05))</f>
        <v>22.680000000000003</v>
      </c>
      <c r="AI59">
        <f>((EX59*1.05))</f>
        <v>0</v>
      </c>
      <c r="AJ59">
        <f t="shared" si="38"/>
        <v>0</v>
      </c>
      <c r="AK59">
        <v>5666.2</v>
      </c>
      <c r="AL59">
        <v>49.49</v>
      </c>
      <c r="AM59">
        <v>5389.48</v>
      </c>
      <c r="AN59">
        <v>404.32</v>
      </c>
      <c r="AO59">
        <v>227.23</v>
      </c>
      <c r="AP59">
        <v>0</v>
      </c>
      <c r="AQ59">
        <v>21.6</v>
      </c>
      <c r="AR59">
        <v>0</v>
      </c>
      <c r="AS59">
        <v>0</v>
      </c>
      <c r="AT59">
        <v>134</v>
      </c>
      <c r="AU59">
        <v>55</v>
      </c>
      <c r="AV59">
        <v>1.0469999999999999</v>
      </c>
      <c r="AW59">
        <v>1.002</v>
      </c>
      <c r="AZ59">
        <v>1</v>
      </c>
      <c r="BA59">
        <v>56.35</v>
      </c>
      <c r="BB59">
        <v>14.4</v>
      </c>
      <c r="BC59">
        <v>7.75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47</v>
      </c>
      <c r="BM59">
        <v>30</v>
      </c>
      <c r="BN59">
        <v>405818574</v>
      </c>
      <c r="BO59" t="s">
        <v>45</v>
      </c>
      <c r="BP59">
        <v>1</v>
      </c>
      <c r="BQ59">
        <v>30</v>
      </c>
      <c r="BR59">
        <v>0</v>
      </c>
      <c r="BS59">
        <v>56.35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134</v>
      </c>
      <c r="CA59">
        <v>55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320</v>
      </c>
      <c r="CO59">
        <v>0</v>
      </c>
      <c r="CP59">
        <f t="shared" si="39"/>
        <v>698.49</v>
      </c>
      <c r="CQ59">
        <f t="shared" si="40"/>
        <v>384.32</v>
      </c>
      <c r="CR59">
        <f>(ROUND((ROUND((((ET59*1.05))*AV59*1),2)*BB59),2)+ROUND((ROUND(((AE59-((EU59*1.05)))*AV59*1),2)*BS59),2))</f>
        <v>85318.85</v>
      </c>
      <c r="CS59">
        <f t="shared" si="42"/>
        <v>25047.01</v>
      </c>
      <c r="CT59">
        <f t="shared" si="43"/>
        <v>14076.79</v>
      </c>
      <c r="CU59">
        <f t="shared" si="44"/>
        <v>0</v>
      </c>
      <c r="CV59">
        <f t="shared" si="45"/>
        <v>23.74596</v>
      </c>
      <c r="CW59">
        <f t="shared" si="46"/>
        <v>0</v>
      </c>
      <c r="CX59">
        <f t="shared" si="47"/>
        <v>0</v>
      </c>
      <c r="CY59">
        <f t="shared" si="48"/>
        <v>366.97240000000005</v>
      </c>
      <c r="CZ59">
        <f t="shared" si="49"/>
        <v>150.62300000000002</v>
      </c>
      <c r="DB59">
        <v>20</v>
      </c>
      <c r="DC59" t="s">
        <v>3</v>
      </c>
      <c r="DD59" t="s">
        <v>3</v>
      </c>
      <c r="DE59" t="s">
        <v>28</v>
      </c>
      <c r="DF59" t="s">
        <v>28</v>
      </c>
      <c r="DG59" t="s">
        <v>28</v>
      </c>
      <c r="DH59" t="s">
        <v>3</v>
      </c>
      <c r="DI59" t="s">
        <v>28</v>
      </c>
      <c r="DJ59" t="s">
        <v>28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36</v>
      </c>
      <c r="DW59" t="s">
        <v>36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405818656</v>
      </c>
      <c r="EF59">
        <v>30</v>
      </c>
      <c r="EG59" t="s">
        <v>38</v>
      </c>
      <c r="EH59">
        <v>0</v>
      </c>
      <c r="EI59" t="s">
        <v>3</v>
      </c>
      <c r="EJ59">
        <v>1</v>
      </c>
      <c r="EK59">
        <v>30</v>
      </c>
      <c r="EL59" t="s">
        <v>39</v>
      </c>
      <c r="EM59" t="s">
        <v>40</v>
      </c>
      <c r="EO59" t="s">
        <v>32</v>
      </c>
      <c r="EQ59">
        <v>1536</v>
      </c>
      <c r="ER59">
        <v>5666.2</v>
      </c>
      <c r="ES59">
        <v>49.49</v>
      </c>
      <c r="ET59">
        <v>5389.48</v>
      </c>
      <c r="EU59">
        <v>404.32</v>
      </c>
      <c r="EV59">
        <v>227.23</v>
      </c>
      <c r="EW59">
        <v>21.6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134</v>
      </c>
      <c r="FY59">
        <v>55</v>
      </c>
      <c r="GA59" t="s">
        <v>3</v>
      </c>
      <c r="GD59">
        <v>1</v>
      </c>
      <c r="GF59">
        <v>-805847789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0"/>
        <v>0</v>
      </c>
      <c r="GM59">
        <f t="shared" si="51"/>
        <v>1216.08</v>
      </c>
      <c r="GN59">
        <f t="shared" si="52"/>
        <v>1216.08</v>
      </c>
      <c r="GO59">
        <f t="shared" si="53"/>
        <v>0</v>
      </c>
      <c r="GP59">
        <f t="shared" si="54"/>
        <v>0</v>
      </c>
      <c r="GR59">
        <v>0</v>
      </c>
      <c r="GS59">
        <v>3</v>
      </c>
      <c r="GT59">
        <v>0</v>
      </c>
      <c r="GU59" t="s">
        <v>3</v>
      </c>
      <c r="GV59">
        <f t="shared" si="55"/>
        <v>0</v>
      </c>
      <c r="GW59">
        <v>1</v>
      </c>
      <c r="GX59">
        <f t="shared" si="56"/>
        <v>0</v>
      </c>
      <c r="HA59">
        <v>0</v>
      </c>
      <c r="HB59">
        <v>0</v>
      </c>
      <c r="HC59">
        <f t="shared" si="57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18</v>
      </c>
      <c r="B60" s="2">
        <v>1</v>
      </c>
      <c r="C60" s="2">
        <v>111</v>
      </c>
      <c r="D60" s="2"/>
      <c r="E60" s="2" t="s">
        <v>3</v>
      </c>
      <c r="F60" s="2" t="s">
        <v>52</v>
      </c>
      <c r="G60" s="2" t="s">
        <v>68</v>
      </c>
      <c r="H60" s="2" t="s">
        <v>54</v>
      </c>
      <c r="I60" s="2">
        <f>I58*J60</f>
        <v>1.19</v>
      </c>
      <c r="J60" s="2">
        <v>170</v>
      </c>
      <c r="K60" s="2">
        <v>170</v>
      </c>
      <c r="L60" s="2"/>
      <c r="M60" s="2"/>
      <c r="N60" s="2"/>
      <c r="O60" s="2">
        <f t="shared" ref="O60:O93" si="68">ROUND(CP60,2)</f>
        <v>122.03</v>
      </c>
      <c r="P60" s="2">
        <f t="shared" ref="P60:P93" si="69">ROUND((ROUND((AC60*AW60*I60),2)*BC60),2)</f>
        <v>122.03</v>
      </c>
      <c r="Q60" s="2">
        <f>(ROUND((ROUND(((ET60)*AV60*I60),2)*BB60),2)+ROUND((ROUND(((AE60-(EU60))*AV60*I60),2)*BS60),2))</f>
        <v>0</v>
      </c>
      <c r="R60" s="2">
        <f t="shared" ref="R60:R93" si="70">ROUND((ROUND((AE60*AV60*I60),2)*BS60),2)</f>
        <v>0</v>
      </c>
      <c r="S60" s="2">
        <f t="shared" ref="S60:S93" si="71">ROUND((ROUND((AF60*AV60*I60),2)*BA60),2)</f>
        <v>0</v>
      </c>
      <c r="T60" s="2">
        <f t="shared" ref="T60:T93" si="72">ROUND(CU60*I60,2)</f>
        <v>0</v>
      </c>
      <c r="U60" s="2">
        <f t="shared" ref="U60:U93" si="73">CV60*I60</f>
        <v>0</v>
      </c>
      <c r="V60" s="2">
        <f t="shared" ref="V60:V93" si="74">CW60*I60</f>
        <v>0</v>
      </c>
      <c r="W60" s="2">
        <f t="shared" ref="W60:W93" si="75">ROUND(CX60*I60,2)</f>
        <v>0</v>
      </c>
      <c r="X60" s="2">
        <f t="shared" ref="X60:X93" si="76">ROUND(CY60,2)</f>
        <v>0</v>
      </c>
      <c r="Y60" s="2">
        <f t="shared" ref="Y60:Y93" si="77">ROUND(CZ60,2)</f>
        <v>0</v>
      </c>
      <c r="Z60" s="2"/>
      <c r="AA60" s="2">
        <v>-1</v>
      </c>
      <c r="AB60" s="2">
        <f t="shared" ref="AB60:AB91" si="78">ROUND((AC60+AD60+AF60),6)</f>
        <v>102.34</v>
      </c>
      <c r="AC60" s="2">
        <f t="shared" si="33"/>
        <v>102.34</v>
      </c>
      <c r="AD60" s="2">
        <f>ROUND((((ET60)-(EU60))+AE60),6)</f>
        <v>0</v>
      </c>
      <c r="AE60" s="2">
        <f>ROUND((EU60),6)</f>
        <v>0</v>
      </c>
      <c r="AF60" s="2">
        <f>ROUND((EV60),6)</f>
        <v>0</v>
      </c>
      <c r="AG60" s="2">
        <f t="shared" ref="AG60:AG93" si="79">ROUND((AP60),6)</f>
        <v>0</v>
      </c>
      <c r="AH60" s="2">
        <f>(EW60)</f>
        <v>0</v>
      </c>
      <c r="AI60" s="2">
        <f>(EX60)</f>
        <v>0</v>
      </c>
      <c r="AJ60" s="2">
        <f t="shared" ref="AJ60:AJ93" si="80">(AS60)</f>
        <v>0</v>
      </c>
      <c r="AK60" s="2">
        <v>102.34</v>
      </c>
      <c r="AL60" s="2">
        <v>102.34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134</v>
      </c>
      <c r="AU60" s="2">
        <v>55</v>
      </c>
      <c r="AV60" s="2">
        <v>1</v>
      </c>
      <c r="AW60" s="2">
        <v>1.002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55</v>
      </c>
      <c r="BK60" s="2"/>
      <c r="BL60" s="2"/>
      <c r="BM60" s="2">
        <v>30</v>
      </c>
      <c r="BN60" s="2">
        <v>405818574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134</v>
      </c>
      <c r="CA60" s="2">
        <v>55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3" si="81">(P60+Q60+S60)</f>
        <v>122.03</v>
      </c>
      <c r="CQ60" s="2">
        <f t="shared" ref="CQ60:CQ93" si="82">ROUND((ROUND((AC60*AW60*1),2)*BC60),2)</f>
        <v>102.54</v>
      </c>
      <c r="CR60" s="2">
        <f>(ROUND((ROUND(((ET60)*AV60*1),2)*BB60),2)+ROUND((ROUND(((AE60-(EU60))*AV60*1),2)*BS60),2))</f>
        <v>0</v>
      </c>
      <c r="CS60" s="2">
        <f t="shared" ref="CS60:CS93" si="83">ROUND((ROUND((AE60*AV60*1),2)*BS60),2)</f>
        <v>0</v>
      </c>
      <c r="CT60" s="2">
        <f t="shared" ref="CT60:CT93" si="84">ROUND((ROUND((AF60*AV60*1),2)*BA60),2)</f>
        <v>0</v>
      </c>
      <c r="CU60" s="2">
        <f t="shared" ref="CU60:CU93" si="85">AG60</f>
        <v>0</v>
      </c>
      <c r="CV60" s="2">
        <f t="shared" ref="CV60:CV93" si="86">(AH60*AV60)</f>
        <v>0</v>
      </c>
      <c r="CW60" s="2">
        <f t="shared" ref="CW60:CW93" si="87">AI60</f>
        <v>0</v>
      </c>
      <c r="CX60" s="2">
        <f t="shared" ref="CX60:CX93" si="88">AJ60</f>
        <v>0</v>
      </c>
      <c r="CY60" s="2">
        <f t="shared" ref="CY60:CY93" si="89">(((S60+R60)*AT60)/100)</f>
        <v>0</v>
      </c>
      <c r="CZ60" s="2">
        <f t="shared" ref="CZ60:CZ93" si="90">(((S60+R60)*AU60)/100)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54</v>
      </c>
      <c r="DW60" s="2" t="s">
        <v>54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405818656</v>
      </c>
      <c r="EF60" s="2">
        <v>30</v>
      </c>
      <c r="EG60" s="2" t="s">
        <v>38</v>
      </c>
      <c r="EH60" s="2">
        <v>0</v>
      </c>
      <c r="EI60" s="2" t="s">
        <v>3</v>
      </c>
      <c r="EJ60" s="2">
        <v>1</v>
      </c>
      <c r="EK60" s="2">
        <v>30</v>
      </c>
      <c r="EL60" s="2" t="s">
        <v>39</v>
      </c>
      <c r="EM60" s="2" t="s">
        <v>40</v>
      </c>
      <c r="EN60" s="2"/>
      <c r="EO60" s="2" t="s">
        <v>3</v>
      </c>
      <c r="EP60" s="2"/>
      <c r="EQ60" s="2">
        <v>1024</v>
      </c>
      <c r="ER60" s="2">
        <v>102.34</v>
      </c>
      <c r="ES60" s="2">
        <v>102.34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134</v>
      </c>
      <c r="FY60" s="2">
        <v>55</v>
      </c>
      <c r="FZ60" s="2"/>
      <c r="GA60" s="2" t="s">
        <v>3</v>
      </c>
      <c r="GB60" s="2"/>
      <c r="GC60" s="2"/>
      <c r="GD60" s="2">
        <v>1</v>
      </c>
      <c r="GE60" s="2"/>
      <c r="GF60" s="2">
        <v>549420652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ref="GL60:GL93" si="91">ROUND(IF(AND(BH60=3,BI60=3,FS60&lt;&gt;0),P60,0),2)</f>
        <v>0</v>
      </c>
      <c r="GM60" s="2">
        <f t="shared" ref="GM60:GM93" si="92">ROUND(O60+X60+Y60,2)+GX60</f>
        <v>122.03</v>
      </c>
      <c r="GN60" s="2">
        <f t="shared" ref="GN60:GN91" si="93">IF(OR(BI60=0,BI60=1),GM60-GX60,0)</f>
        <v>122.03</v>
      </c>
      <c r="GO60" s="2">
        <f t="shared" ref="GO60:GO93" si="94">IF(BI60=2,GM60-GX60,0)</f>
        <v>0</v>
      </c>
      <c r="GP60" s="2">
        <f t="shared" ref="GP60:GP93" si="95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55"/>
        <v>0</v>
      </c>
      <c r="GW60" s="2">
        <v>1</v>
      </c>
      <c r="GX60" s="2">
        <f t="shared" ref="GX60:GX93" si="96">ROUND(HC60*I60,2)</f>
        <v>0</v>
      </c>
      <c r="GY60" s="2"/>
      <c r="GZ60" s="2"/>
      <c r="HA60" s="2">
        <v>0</v>
      </c>
      <c r="HB60" s="2">
        <v>0</v>
      </c>
      <c r="HC60" s="2">
        <f t="shared" ref="HC60:HC93" si="97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120</v>
      </c>
      <c r="E61" t="s">
        <v>3</v>
      </c>
      <c r="F61" t="s">
        <v>52</v>
      </c>
      <c r="G61" t="s">
        <v>68</v>
      </c>
      <c r="H61" t="s">
        <v>54</v>
      </c>
      <c r="I61">
        <f>I59*J61</f>
        <v>1.19</v>
      </c>
      <c r="J61">
        <v>170</v>
      </c>
      <c r="K61">
        <v>170</v>
      </c>
      <c r="O61">
        <f t="shared" si="68"/>
        <v>1136.0999999999999</v>
      </c>
      <c r="P61">
        <f t="shared" si="69"/>
        <v>1136.0999999999999</v>
      </c>
      <c r="Q61">
        <f>(ROUND((ROUND(((ET61)*AV61*I61),2)*BB61),2)+ROUND((ROUND(((AE61-(EU61))*AV61*I61),2)*BS61),2))</f>
        <v>0</v>
      </c>
      <c r="R61">
        <f t="shared" si="70"/>
        <v>0</v>
      </c>
      <c r="S61">
        <f t="shared" si="71"/>
        <v>0</v>
      </c>
      <c r="T61">
        <f t="shared" si="72"/>
        <v>0</v>
      </c>
      <c r="U61">
        <f t="shared" si="73"/>
        <v>0</v>
      </c>
      <c r="V61">
        <f t="shared" si="74"/>
        <v>0</v>
      </c>
      <c r="W61">
        <f t="shared" si="75"/>
        <v>0</v>
      </c>
      <c r="X61">
        <f t="shared" si="76"/>
        <v>0</v>
      </c>
      <c r="Y61">
        <f t="shared" si="77"/>
        <v>0</v>
      </c>
      <c r="AA61">
        <v>-1</v>
      </c>
      <c r="AB61">
        <f t="shared" si="78"/>
        <v>102.34</v>
      </c>
      <c r="AC61">
        <f t="shared" si="33"/>
        <v>102.34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79"/>
        <v>0</v>
      </c>
      <c r="AH61">
        <f>(EW61)</f>
        <v>0</v>
      </c>
      <c r="AI61">
        <f>(EX61)</f>
        <v>0</v>
      </c>
      <c r="AJ61">
        <f t="shared" si="80"/>
        <v>0</v>
      </c>
      <c r="AK61">
        <v>102.34</v>
      </c>
      <c r="AL61">
        <v>102.34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134</v>
      </c>
      <c r="AU61">
        <v>55</v>
      </c>
      <c r="AV61">
        <v>1</v>
      </c>
      <c r="AW61">
        <v>1.002</v>
      </c>
      <c r="AZ61">
        <v>1</v>
      </c>
      <c r="BA61">
        <v>1</v>
      </c>
      <c r="BB61">
        <v>1</v>
      </c>
      <c r="BC61">
        <v>9.31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55</v>
      </c>
      <c r="BM61">
        <v>30</v>
      </c>
      <c r="BN61">
        <v>405818574</v>
      </c>
      <c r="BO61" t="s">
        <v>52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134</v>
      </c>
      <c r="CA61">
        <v>55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81"/>
        <v>1136.0999999999999</v>
      </c>
      <c r="CQ61">
        <f t="shared" si="82"/>
        <v>954.65</v>
      </c>
      <c r="CR61">
        <f>(ROUND((ROUND(((ET61)*AV61*1),2)*BB61),2)+ROUND((ROUND(((AE61-(EU61))*AV61*1),2)*BS61),2))</f>
        <v>0</v>
      </c>
      <c r="CS61">
        <f t="shared" si="83"/>
        <v>0</v>
      </c>
      <c r="CT61">
        <f t="shared" si="84"/>
        <v>0</v>
      </c>
      <c r="CU61">
        <f t="shared" si="85"/>
        <v>0</v>
      </c>
      <c r="CV61">
        <f t="shared" si="86"/>
        <v>0</v>
      </c>
      <c r="CW61">
        <f t="shared" si="87"/>
        <v>0</v>
      </c>
      <c r="CX61">
        <f t="shared" si="88"/>
        <v>0</v>
      </c>
      <c r="CY61">
        <f t="shared" si="89"/>
        <v>0</v>
      </c>
      <c r="CZ61">
        <f t="shared" si="90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54</v>
      </c>
      <c r="DW61" t="s">
        <v>54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405818656</v>
      </c>
      <c r="EF61">
        <v>30</v>
      </c>
      <c r="EG61" t="s">
        <v>38</v>
      </c>
      <c r="EH61">
        <v>0</v>
      </c>
      <c r="EI61" t="s">
        <v>3</v>
      </c>
      <c r="EJ61">
        <v>1</v>
      </c>
      <c r="EK61">
        <v>30</v>
      </c>
      <c r="EL61" t="s">
        <v>39</v>
      </c>
      <c r="EM61" t="s">
        <v>40</v>
      </c>
      <c r="EO61" t="s">
        <v>3</v>
      </c>
      <c r="EQ61">
        <v>1024</v>
      </c>
      <c r="ER61">
        <v>102.34</v>
      </c>
      <c r="ES61">
        <v>102.34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134</v>
      </c>
      <c r="FY61">
        <v>55</v>
      </c>
      <c r="GA61" t="s">
        <v>3</v>
      </c>
      <c r="GD61">
        <v>1</v>
      </c>
      <c r="GF61">
        <v>549420652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91"/>
        <v>0</v>
      </c>
      <c r="GM61">
        <f t="shared" si="92"/>
        <v>1136.0999999999999</v>
      </c>
      <c r="GN61">
        <f t="shared" si="93"/>
        <v>1136.0999999999999</v>
      </c>
      <c r="GO61">
        <f t="shared" si="94"/>
        <v>0</v>
      </c>
      <c r="GP61">
        <f t="shared" si="95"/>
        <v>0</v>
      </c>
      <c r="GR61">
        <v>0</v>
      </c>
      <c r="GS61">
        <v>3</v>
      </c>
      <c r="GT61">
        <v>0</v>
      </c>
      <c r="GU61" t="s">
        <v>3</v>
      </c>
      <c r="GV61">
        <f t="shared" si="55"/>
        <v>0</v>
      </c>
      <c r="GW61">
        <v>1</v>
      </c>
      <c r="GX61">
        <f t="shared" si="96"/>
        <v>0</v>
      </c>
      <c r="HA61">
        <v>0</v>
      </c>
      <c r="HB61">
        <v>0</v>
      </c>
      <c r="HC61">
        <f t="shared" si="97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ROW(SmtRes!A129)</f>
        <v>129</v>
      </c>
      <c r="D62" s="2">
        <f>ROW(EtalonRes!A159)</f>
        <v>159</v>
      </c>
      <c r="E62" s="2" t="s">
        <v>3</v>
      </c>
      <c r="F62" s="2" t="s">
        <v>45</v>
      </c>
      <c r="G62" s="2" t="s">
        <v>46</v>
      </c>
      <c r="H62" s="2" t="s">
        <v>36</v>
      </c>
      <c r="I62" s="2">
        <f>ROUND(0.27/100,9)</f>
        <v>2.7000000000000001E-3</v>
      </c>
      <c r="J62" s="2">
        <v>0</v>
      </c>
      <c r="K62" s="2">
        <f>ROUND(0.27/100,9)</f>
        <v>2.7000000000000001E-3</v>
      </c>
      <c r="L62" s="2"/>
      <c r="M62" s="2"/>
      <c r="N62" s="2"/>
      <c r="O62" s="2">
        <f t="shared" si="68"/>
        <v>16.8</v>
      </c>
      <c r="P62" s="2">
        <f t="shared" si="69"/>
        <v>0.13</v>
      </c>
      <c r="Q62" s="2">
        <f>(ROUND((ROUND((((ET62*1.05))*AV62*I62),2)*BB62),2)+ROUND((ROUND(((AE62-((EU62*1.05)))*AV62*I62),2)*BS62),2))</f>
        <v>16</v>
      </c>
      <c r="R62" s="2">
        <f t="shared" si="70"/>
        <v>1.2</v>
      </c>
      <c r="S62" s="2">
        <f t="shared" si="71"/>
        <v>0.67</v>
      </c>
      <c r="T62" s="2">
        <f t="shared" si="72"/>
        <v>0</v>
      </c>
      <c r="U62" s="2">
        <f t="shared" si="73"/>
        <v>6.4114091999999998E-2</v>
      </c>
      <c r="V62" s="2">
        <f t="shared" si="74"/>
        <v>0</v>
      </c>
      <c r="W62" s="2">
        <f t="shared" si="75"/>
        <v>0</v>
      </c>
      <c r="X62" s="2">
        <f t="shared" si="76"/>
        <v>2.5099999999999998</v>
      </c>
      <c r="Y62" s="2">
        <f t="shared" si="77"/>
        <v>1.03</v>
      </c>
      <c r="Z62" s="2"/>
      <c r="AA62" s="2">
        <v>-1</v>
      </c>
      <c r="AB62" s="2">
        <f t="shared" si="78"/>
        <v>5947.0355</v>
      </c>
      <c r="AC62" s="2">
        <f t="shared" si="33"/>
        <v>49.49</v>
      </c>
      <c r="AD62" s="2">
        <f>ROUND(((((ET62*1.05))-((EU62*1.05)))+AE62),6)</f>
        <v>5658.9539999999997</v>
      </c>
      <c r="AE62" s="2">
        <f>ROUND(((EU62*1.05)),6)</f>
        <v>424.536</v>
      </c>
      <c r="AF62" s="2">
        <f>ROUND(((EV62*1.05)),6)</f>
        <v>238.5915</v>
      </c>
      <c r="AG62" s="2">
        <f t="shared" si="79"/>
        <v>0</v>
      </c>
      <c r="AH62" s="2">
        <f>((EW62*1.05))</f>
        <v>22.680000000000003</v>
      </c>
      <c r="AI62" s="2">
        <f>((EX62*1.05))</f>
        <v>0</v>
      </c>
      <c r="AJ62" s="2">
        <f t="shared" si="80"/>
        <v>0</v>
      </c>
      <c r="AK62" s="2">
        <v>5666.2</v>
      </c>
      <c r="AL62" s="2">
        <v>49.49</v>
      </c>
      <c r="AM62" s="2">
        <v>5389.48</v>
      </c>
      <c r="AN62" s="2">
        <v>404.32</v>
      </c>
      <c r="AO62" s="2">
        <v>227.23</v>
      </c>
      <c r="AP62" s="2">
        <v>0</v>
      </c>
      <c r="AQ62" s="2">
        <v>21.6</v>
      </c>
      <c r="AR62" s="2">
        <v>0</v>
      </c>
      <c r="AS62" s="2">
        <v>0</v>
      </c>
      <c r="AT62" s="2">
        <v>134</v>
      </c>
      <c r="AU62" s="2">
        <v>55</v>
      </c>
      <c r="AV62" s="2">
        <v>1.0469999999999999</v>
      </c>
      <c r="AW62" s="2">
        <v>1.002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47</v>
      </c>
      <c r="BK62" s="2"/>
      <c r="BL62" s="2"/>
      <c r="BM62" s="2">
        <v>30</v>
      </c>
      <c r="BN62" s="2">
        <v>405818574</v>
      </c>
      <c r="BO62" s="2" t="s">
        <v>45</v>
      </c>
      <c r="BP62" s="2">
        <v>1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134</v>
      </c>
      <c r="CA62" s="2">
        <v>55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320</v>
      </c>
      <c r="CO62" s="2">
        <v>0</v>
      </c>
      <c r="CP62" s="2">
        <f t="shared" si="81"/>
        <v>16.8</v>
      </c>
      <c r="CQ62" s="2">
        <f t="shared" si="82"/>
        <v>49.59</v>
      </c>
      <c r="CR62" s="2">
        <f>(ROUND((ROUND((((ET62*1.05))*AV62*1),2)*BB62),2)+ROUND((ROUND(((AE62-((EU62*1.05)))*AV62*1),2)*BS62),2))</f>
        <v>5924.92</v>
      </c>
      <c r="CS62" s="2">
        <f t="shared" si="83"/>
        <v>444.49</v>
      </c>
      <c r="CT62" s="2">
        <f t="shared" si="84"/>
        <v>249.81</v>
      </c>
      <c r="CU62" s="2">
        <f t="shared" si="85"/>
        <v>0</v>
      </c>
      <c r="CV62" s="2">
        <f t="shared" si="86"/>
        <v>23.74596</v>
      </c>
      <c r="CW62" s="2">
        <f t="shared" si="87"/>
        <v>0</v>
      </c>
      <c r="CX62" s="2">
        <f t="shared" si="88"/>
        <v>0</v>
      </c>
      <c r="CY62" s="2">
        <f t="shared" si="89"/>
        <v>2.5058000000000002</v>
      </c>
      <c r="CZ62" s="2">
        <f t="shared" si="90"/>
        <v>1.0285000000000002</v>
      </c>
      <c r="DA62" s="2"/>
      <c r="DB62" s="2">
        <v>21</v>
      </c>
      <c r="DC62" s="2" t="s">
        <v>3</v>
      </c>
      <c r="DD62" s="2" t="s">
        <v>3</v>
      </c>
      <c r="DE62" s="2" t="s">
        <v>28</v>
      </c>
      <c r="DF62" s="2" t="s">
        <v>28</v>
      </c>
      <c r="DG62" s="2" t="s">
        <v>28</v>
      </c>
      <c r="DH62" s="2" t="s">
        <v>3</v>
      </c>
      <c r="DI62" s="2" t="s">
        <v>28</v>
      </c>
      <c r="DJ62" s="2" t="s">
        <v>28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36</v>
      </c>
      <c r="DW62" s="2" t="s">
        <v>36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405818656</v>
      </c>
      <c r="EF62" s="2">
        <v>30</v>
      </c>
      <c r="EG62" s="2" t="s">
        <v>38</v>
      </c>
      <c r="EH62" s="2">
        <v>0</v>
      </c>
      <c r="EI62" s="2" t="s">
        <v>3</v>
      </c>
      <c r="EJ62" s="2">
        <v>1</v>
      </c>
      <c r="EK62" s="2">
        <v>30</v>
      </c>
      <c r="EL62" s="2" t="s">
        <v>39</v>
      </c>
      <c r="EM62" s="2" t="s">
        <v>40</v>
      </c>
      <c r="EN62" s="2"/>
      <c r="EO62" s="2" t="s">
        <v>32</v>
      </c>
      <c r="EP62" s="2"/>
      <c r="EQ62" s="2">
        <v>1536</v>
      </c>
      <c r="ER62" s="2">
        <v>5666.2</v>
      </c>
      <c r="ES62" s="2">
        <v>49.49</v>
      </c>
      <c r="ET62" s="2">
        <v>5389.48</v>
      </c>
      <c r="EU62" s="2">
        <v>404.32</v>
      </c>
      <c r="EV62" s="2">
        <v>227.23</v>
      </c>
      <c r="EW62" s="2">
        <v>21.6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134</v>
      </c>
      <c r="FY62" s="2">
        <v>55</v>
      </c>
      <c r="FZ62" s="2"/>
      <c r="GA62" s="2" t="s">
        <v>3</v>
      </c>
      <c r="GB62" s="2"/>
      <c r="GC62" s="2"/>
      <c r="GD62" s="2">
        <v>1</v>
      </c>
      <c r="GE62" s="2"/>
      <c r="GF62" s="2">
        <v>154981768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91"/>
        <v>0</v>
      </c>
      <c r="GM62" s="2">
        <f t="shared" si="92"/>
        <v>20.34</v>
      </c>
      <c r="GN62" s="2">
        <f t="shared" si="93"/>
        <v>20.34</v>
      </c>
      <c r="GO62" s="2">
        <f t="shared" si="94"/>
        <v>0</v>
      </c>
      <c r="GP62" s="2">
        <f t="shared" si="9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55"/>
        <v>0</v>
      </c>
      <c r="GW62" s="2">
        <v>1</v>
      </c>
      <c r="GX62" s="2">
        <f t="shared" si="96"/>
        <v>0</v>
      </c>
      <c r="GY62" s="2"/>
      <c r="GZ62" s="2"/>
      <c r="HA62" s="2">
        <v>0</v>
      </c>
      <c r="HB62" s="2">
        <v>0</v>
      </c>
      <c r="HC62" s="2">
        <f t="shared" si="97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ROW(SmtRes!A138)</f>
        <v>138</v>
      </c>
      <c r="D63">
        <f>ROW(EtalonRes!A168)</f>
        <v>168</v>
      </c>
      <c r="E63" t="s">
        <v>3</v>
      </c>
      <c r="F63" t="s">
        <v>45</v>
      </c>
      <c r="G63" t="s">
        <v>46</v>
      </c>
      <c r="H63" t="s">
        <v>36</v>
      </c>
      <c r="I63">
        <f>ROUND(0.27/100,9)</f>
        <v>2.7000000000000001E-3</v>
      </c>
      <c r="J63">
        <v>0</v>
      </c>
      <c r="K63">
        <f>ROUND(0.27/100,9)</f>
        <v>2.7000000000000001E-3</v>
      </c>
      <c r="O63">
        <f t="shared" si="68"/>
        <v>269.16000000000003</v>
      </c>
      <c r="P63">
        <f t="shared" si="69"/>
        <v>1.01</v>
      </c>
      <c r="Q63">
        <f>(ROUND((ROUND((((ET63*1.05))*AV63*I63),2)*BB63),2)+ROUND((ROUND(((AE63-((EU63*1.05)))*AV63*I63),2)*BS63),2))</f>
        <v>230.4</v>
      </c>
      <c r="R63">
        <f t="shared" si="70"/>
        <v>67.62</v>
      </c>
      <c r="S63">
        <f t="shared" si="71"/>
        <v>37.75</v>
      </c>
      <c r="T63">
        <f t="shared" si="72"/>
        <v>0</v>
      </c>
      <c r="U63">
        <f t="shared" si="73"/>
        <v>6.4114091999999998E-2</v>
      </c>
      <c r="V63">
        <f t="shared" si="74"/>
        <v>0</v>
      </c>
      <c r="W63">
        <f t="shared" si="75"/>
        <v>0</v>
      </c>
      <c r="X63">
        <f t="shared" si="76"/>
        <v>141.19999999999999</v>
      </c>
      <c r="Y63">
        <f t="shared" si="77"/>
        <v>57.95</v>
      </c>
      <c r="AA63">
        <v>-1</v>
      </c>
      <c r="AB63">
        <f t="shared" si="78"/>
        <v>5947.0355</v>
      </c>
      <c r="AC63">
        <f t="shared" si="33"/>
        <v>49.49</v>
      </c>
      <c r="AD63">
        <f>ROUND(((((ET63*1.05))-((EU63*1.05)))+AE63),6)</f>
        <v>5658.9539999999997</v>
      </c>
      <c r="AE63">
        <f>ROUND(((EU63*1.05)),6)</f>
        <v>424.536</v>
      </c>
      <c r="AF63">
        <f>ROUND(((EV63*1.05)),6)</f>
        <v>238.5915</v>
      </c>
      <c r="AG63">
        <f t="shared" si="79"/>
        <v>0</v>
      </c>
      <c r="AH63">
        <f>((EW63*1.05))</f>
        <v>22.680000000000003</v>
      </c>
      <c r="AI63">
        <f>((EX63*1.05))</f>
        <v>0</v>
      </c>
      <c r="AJ63">
        <f t="shared" si="80"/>
        <v>0</v>
      </c>
      <c r="AK63">
        <v>5666.2</v>
      </c>
      <c r="AL63">
        <v>49.49</v>
      </c>
      <c r="AM63">
        <v>5389.48</v>
      </c>
      <c r="AN63">
        <v>404.32</v>
      </c>
      <c r="AO63">
        <v>227.23</v>
      </c>
      <c r="AP63">
        <v>0</v>
      </c>
      <c r="AQ63">
        <v>21.6</v>
      </c>
      <c r="AR63">
        <v>0</v>
      </c>
      <c r="AS63">
        <v>0</v>
      </c>
      <c r="AT63">
        <v>134</v>
      </c>
      <c r="AU63">
        <v>55</v>
      </c>
      <c r="AV63">
        <v>1.0469999999999999</v>
      </c>
      <c r="AW63">
        <v>1.002</v>
      </c>
      <c r="AZ63">
        <v>1</v>
      </c>
      <c r="BA63">
        <v>56.35</v>
      </c>
      <c r="BB63">
        <v>14.4</v>
      </c>
      <c r="BC63">
        <v>7.75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47</v>
      </c>
      <c r="BM63">
        <v>30</v>
      </c>
      <c r="BN63">
        <v>405818574</v>
      </c>
      <c r="BO63" t="s">
        <v>45</v>
      </c>
      <c r="BP63">
        <v>1</v>
      </c>
      <c r="BQ63">
        <v>30</v>
      </c>
      <c r="BR63">
        <v>0</v>
      </c>
      <c r="BS63">
        <v>56.35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134</v>
      </c>
      <c r="CA63">
        <v>55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320</v>
      </c>
      <c r="CO63">
        <v>0</v>
      </c>
      <c r="CP63">
        <f t="shared" si="81"/>
        <v>269.15999999999997</v>
      </c>
      <c r="CQ63">
        <f t="shared" si="82"/>
        <v>384.32</v>
      </c>
      <c r="CR63">
        <f>(ROUND((ROUND((((ET63*1.05))*AV63*1),2)*BB63),2)+ROUND((ROUND(((AE63-((EU63*1.05)))*AV63*1),2)*BS63),2))</f>
        <v>85318.85</v>
      </c>
      <c r="CS63">
        <f t="shared" si="83"/>
        <v>25047.01</v>
      </c>
      <c r="CT63">
        <f t="shared" si="84"/>
        <v>14076.79</v>
      </c>
      <c r="CU63">
        <f t="shared" si="85"/>
        <v>0</v>
      </c>
      <c r="CV63">
        <f t="shared" si="86"/>
        <v>23.74596</v>
      </c>
      <c r="CW63">
        <f t="shared" si="87"/>
        <v>0</v>
      </c>
      <c r="CX63">
        <f t="shared" si="88"/>
        <v>0</v>
      </c>
      <c r="CY63">
        <f t="shared" si="89"/>
        <v>141.19579999999999</v>
      </c>
      <c r="CZ63">
        <f t="shared" si="90"/>
        <v>57.953500000000005</v>
      </c>
      <c r="DB63">
        <v>22</v>
      </c>
      <c r="DC63" t="s">
        <v>3</v>
      </c>
      <c r="DD63" t="s">
        <v>3</v>
      </c>
      <c r="DE63" t="s">
        <v>28</v>
      </c>
      <c r="DF63" t="s">
        <v>28</v>
      </c>
      <c r="DG63" t="s">
        <v>28</v>
      </c>
      <c r="DH63" t="s">
        <v>3</v>
      </c>
      <c r="DI63" t="s">
        <v>28</v>
      </c>
      <c r="DJ63" t="s">
        <v>28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36</v>
      </c>
      <c r="DW63" t="s">
        <v>36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405818656</v>
      </c>
      <c r="EF63">
        <v>30</v>
      </c>
      <c r="EG63" t="s">
        <v>38</v>
      </c>
      <c r="EH63">
        <v>0</v>
      </c>
      <c r="EI63" t="s">
        <v>3</v>
      </c>
      <c r="EJ63">
        <v>1</v>
      </c>
      <c r="EK63">
        <v>30</v>
      </c>
      <c r="EL63" t="s">
        <v>39</v>
      </c>
      <c r="EM63" t="s">
        <v>40</v>
      </c>
      <c r="EO63" t="s">
        <v>32</v>
      </c>
      <c r="EQ63">
        <v>1536</v>
      </c>
      <c r="ER63">
        <v>5666.2</v>
      </c>
      <c r="ES63">
        <v>49.49</v>
      </c>
      <c r="ET63">
        <v>5389.48</v>
      </c>
      <c r="EU63">
        <v>404.32</v>
      </c>
      <c r="EV63">
        <v>227.23</v>
      </c>
      <c r="EW63">
        <v>21.6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134</v>
      </c>
      <c r="FY63">
        <v>55</v>
      </c>
      <c r="GA63" t="s">
        <v>3</v>
      </c>
      <c r="GD63">
        <v>1</v>
      </c>
      <c r="GF63">
        <v>154981768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91"/>
        <v>0</v>
      </c>
      <c r="GM63">
        <f t="shared" si="92"/>
        <v>468.31</v>
      </c>
      <c r="GN63">
        <f t="shared" si="93"/>
        <v>468.31</v>
      </c>
      <c r="GO63">
        <f t="shared" si="94"/>
        <v>0</v>
      </c>
      <c r="GP63">
        <f t="shared" si="95"/>
        <v>0</v>
      </c>
      <c r="GR63">
        <v>0</v>
      </c>
      <c r="GS63">
        <v>3</v>
      </c>
      <c r="GT63">
        <v>0</v>
      </c>
      <c r="GU63" t="s">
        <v>3</v>
      </c>
      <c r="GV63">
        <f t="shared" si="55"/>
        <v>0</v>
      </c>
      <c r="GW63">
        <v>1</v>
      </c>
      <c r="GX63">
        <f t="shared" si="96"/>
        <v>0</v>
      </c>
      <c r="HA63">
        <v>0</v>
      </c>
      <c r="HB63">
        <v>0</v>
      </c>
      <c r="HC63">
        <f t="shared" si="97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18</v>
      </c>
      <c r="B64" s="2">
        <v>1</v>
      </c>
      <c r="C64" s="2">
        <v>129</v>
      </c>
      <c r="D64" s="2"/>
      <c r="E64" s="2" t="s">
        <v>3</v>
      </c>
      <c r="F64" s="2" t="s">
        <v>69</v>
      </c>
      <c r="G64" s="2" t="s">
        <v>70</v>
      </c>
      <c r="H64" s="2" t="s">
        <v>43</v>
      </c>
      <c r="I64" s="2">
        <f>I62*J64</f>
        <v>0.27</v>
      </c>
      <c r="J64" s="2">
        <v>100</v>
      </c>
      <c r="K64" s="2">
        <v>100</v>
      </c>
      <c r="L64" s="2"/>
      <c r="M64" s="2"/>
      <c r="N64" s="2"/>
      <c r="O64" s="2">
        <f t="shared" si="68"/>
        <v>135.71</v>
      </c>
      <c r="P64" s="2">
        <f t="shared" si="69"/>
        <v>135.71</v>
      </c>
      <c r="Q64" s="2">
        <f>(ROUND((ROUND(((ET64)*AV64*I64),2)*BB64),2)+ROUND((ROUND(((AE64-(EU64))*AV64*I64),2)*BS64),2))</f>
        <v>0</v>
      </c>
      <c r="R64" s="2">
        <f t="shared" si="70"/>
        <v>0</v>
      </c>
      <c r="S64" s="2">
        <f t="shared" si="71"/>
        <v>0</v>
      </c>
      <c r="T64" s="2">
        <f t="shared" si="72"/>
        <v>0</v>
      </c>
      <c r="U64" s="2">
        <f t="shared" si="73"/>
        <v>0</v>
      </c>
      <c r="V64" s="2">
        <f t="shared" si="74"/>
        <v>0</v>
      </c>
      <c r="W64" s="2">
        <f t="shared" si="75"/>
        <v>0</v>
      </c>
      <c r="X64" s="2">
        <f t="shared" si="76"/>
        <v>0</v>
      </c>
      <c r="Y64" s="2">
        <f t="shared" si="77"/>
        <v>0</v>
      </c>
      <c r="Z64" s="2"/>
      <c r="AA64" s="2">
        <v>-1</v>
      </c>
      <c r="AB64" s="2">
        <f t="shared" si="78"/>
        <v>501.63</v>
      </c>
      <c r="AC64" s="2">
        <f t="shared" si="33"/>
        <v>501.63</v>
      </c>
      <c r="AD64" s="2">
        <f>ROUND((((ET64)-(EU64))+AE64),6)</f>
        <v>0</v>
      </c>
      <c r="AE64" s="2">
        <f>ROUND((EU64),6)</f>
        <v>0</v>
      </c>
      <c r="AF64" s="2">
        <f>ROUND((EV64),6)</f>
        <v>0</v>
      </c>
      <c r="AG64" s="2">
        <f t="shared" si="79"/>
        <v>0</v>
      </c>
      <c r="AH64" s="2">
        <f>(EW64)</f>
        <v>0</v>
      </c>
      <c r="AI64" s="2">
        <f>(EX64)</f>
        <v>0</v>
      </c>
      <c r="AJ64" s="2">
        <f t="shared" si="80"/>
        <v>0</v>
      </c>
      <c r="AK64" s="2">
        <v>501.63</v>
      </c>
      <c r="AL64" s="2">
        <v>501.63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134</v>
      </c>
      <c r="AU64" s="2">
        <v>55</v>
      </c>
      <c r="AV64" s="2">
        <v>1</v>
      </c>
      <c r="AW64" s="2">
        <v>1.002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71</v>
      </c>
      <c r="BK64" s="2"/>
      <c r="BL64" s="2"/>
      <c r="BM64" s="2">
        <v>30</v>
      </c>
      <c r="BN64" s="2">
        <v>405818574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134</v>
      </c>
      <c r="CA64" s="2">
        <v>55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81"/>
        <v>135.71</v>
      </c>
      <c r="CQ64" s="2">
        <f t="shared" si="82"/>
        <v>502.63</v>
      </c>
      <c r="CR64" s="2">
        <f>(ROUND((ROUND(((ET64)*AV64*1),2)*BB64),2)+ROUND((ROUND(((AE64-(EU64))*AV64*1),2)*BS64),2))</f>
        <v>0</v>
      </c>
      <c r="CS64" s="2">
        <f t="shared" si="83"/>
        <v>0</v>
      </c>
      <c r="CT64" s="2">
        <f t="shared" si="84"/>
        <v>0</v>
      </c>
      <c r="CU64" s="2">
        <f t="shared" si="85"/>
        <v>0</v>
      </c>
      <c r="CV64" s="2">
        <f t="shared" si="86"/>
        <v>0</v>
      </c>
      <c r="CW64" s="2">
        <f t="shared" si="87"/>
        <v>0</v>
      </c>
      <c r="CX64" s="2">
        <f t="shared" si="88"/>
        <v>0</v>
      </c>
      <c r="CY64" s="2">
        <f t="shared" si="89"/>
        <v>0</v>
      </c>
      <c r="CZ64" s="2">
        <f t="shared" si="90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1007</v>
      </c>
      <c r="DV64" s="2" t="s">
        <v>43</v>
      </c>
      <c r="DW64" s="2" t="s">
        <v>43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405818656</v>
      </c>
      <c r="EF64" s="2">
        <v>30</v>
      </c>
      <c r="EG64" s="2" t="s">
        <v>38</v>
      </c>
      <c r="EH64" s="2">
        <v>0</v>
      </c>
      <c r="EI64" s="2" t="s">
        <v>3</v>
      </c>
      <c r="EJ64" s="2">
        <v>1</v>
      </c>
      <c r="EK64" s="2">
        <v>30</v>
      </c>
      <c r="EL64" s="2" t="s">
        <v>39</v>
      </c>
      <c r="EM64" s="2" t="s">
        <v>40</v>
      </c>
      <c r="EN64" s="2"/>
      <c r="EO64" s="2" t="s">
        <v>3</v>
      </c>
      <c r="EP64" s="2"/>
      <c r="EQ64" s="2">
        <v>1024</v>
      </c>
      <c r="ER64" s="2">
        <v>501.63</v>
      </c>
      <c r="ES64" s="2">
        <v>501.63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134</v>
      </c>
      <c r="FY64" s="2">
        <v>55</v>
      </c>
      <c r="FZ64" s="2"/>
      <c r="GA64" s="2" t="s">
        <v>3</v>
      </c>
      <c r="GB64" s="2"/>
      <c r="GC64" s="2"/>
      <c r="GD64" s="2">
        <v>1</v>
      </c>
      <c r="GE64" s="2"/>
      <c r="GF64" s="2">
        <v>-329156661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91"/>
        <v>0</v>
      </c>
      <c r="GM64" s="2">
        <f t="shared" si="92"/>
        <v>135.71</v>
      </c>
      <c r="GN64" s="2">
        <f t="shared" si="93"/>
        <v>135.71</v>
      </c>
      <c r="GO64" s="2">
        <f t="shared" si="94"/>
        <v>0</v>
      </c>
      <c r="GP64" s="2">
        <f t="shared" si="9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5"/>
        <v>0</v>
      </c>
      <c r="GW64" s="2">
        <v>1</v>
      </c>
      <c r="GX64" s="2">
        <f t="shared" si="96"/>
        <v>0</v>
      </c>
      <c r="GY64" s="2"/>
      <c r="GZ64" s="2"/>
      <c r="HA64" s="2">
        <v>0</v>
      </c>
      <c r="HB64" s="2">
        <v>0</v>
      </c>
      <c r="HC64" s="2">
        <f t="shared" si="97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138</v>
      </c>
      <c r="E65" t="s">
        <v>3</v>
      </c>
      <c r="F65" t="s">
        <v>69</v>
      </c>
      <c r="G65" t="s">
        <v>70</v>
      </c>
      <c r="H65" t="s">
        <v>43</v>
      </c>
      <c r="I65">
        <f>I63*J65</f>
        <v>0.27</v>
      </c>
      <c r="J65">
        <v>100</v>
      </c>
      <c r="K65">
        <v>100</v>
      </c>
      <c r="O65">
        <f t="shared" si="68"/>
        <v>1708.59</v>
      </c>
      <c r="P65">
        <f t="shared" si="69"/>
        <v>1708.59</v>
      </c>
      <c r="Q65">
        <f>(ROUND((ROUND(((ET65)*AV65*I65),2)*BB65),2)+ROUND((ROUND(((AE65-(EU65))*AV65*I65),2)*BS65),2))</f>
        <v>0</v>
      </c>
      <c r="R65">
        <f t="shared" si="70"/>
        <v>0</v>
      </c>
      <c r="S65">
        <f t="shared" si="71"/>
        <v>0</v>
      </c>
      <c r="T65">
        <f t="shared" si="72"/>
        <v>0</v>
      </c>
      <c r="U65">
        <f t="shared" si="73"/>
        <v>0</v>
      </c>
      <c r="V65">
        <f t="shared" si="74"/>
        <v>0</v>
      </c>
      <c r="W65">
        <f t="shared" si="75"/>
        <v>0</v>
      </c>
      <c r="X65">
        <f t="shared" si="76"/>
        <v>0</v>
      </c>
      <c r="Y65">
        <f t="shared" si="77"/>
        <v>0</v>
      </c>
      <c r="AA65">
        <v>-1</v>
      </c>
      <c r="AB65">
        <f t="shared" si="78"/>
        <v>501.63</v>
      </c>
      <c r="AC65">
        <f t="shared" si="33"/>
        <v>501.63</v>
      </c>
      <c r="AD65">
        <f>ROUND((((ET65)-(EU65))+AE65),6)</f>
        <v>0</v>
      </c>
      <c r="AE65">
        <f>ROUND((EU65),6)</f>
        <v>0</v>
      </c>
      <c r="AF65">
        <f>ROUND((EV65),6)</f>
        <v>0</v>
      </c>
      <c r="AG65">
        <f t="shared" si="79"/>
        <v>0</v>
      </c>
      <c r="AH65">
        <f>(EW65)</f>
        <v>0</v>
      </c>
      <c r="AI65">
        <f>(EX65)</f>
        <v>0</v>
      </c>
      <c r="AJ65">
        <f t="shared" si="80"/>
        <v>0</v>
      </c>
      <c r="AK65">
        <v>501.63</v>
      </c>
      <c r="AL65">
        <v>501.63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134</v>
      </c>
      <c r="AU65">
        <v>55</v>
      </c>
      <c r="AV65">
        <v>1</v>
      </c>
      <c r="AW65">
        <v>1.002</v>
      </c>
      <c r="AZ65">
        <v>1</v>
      </c>
      <c r="BA65">
        <v>1</v>
      </c>
      <c r="BB65">
        <v>1</v>
      </c>
      <c r="BC65">
        <v>12.59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71</v>
      </c>
      <c r="BM65">
        <v>30</v>
      </c>
      <c r="BN65">
        <v>405818574</v>
      </c>
      <c r="BO65" t="s">
        <v>69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134</v>
      </c>
      <c r="CA65">
        <v>55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81"/>
        <v>1708.59</v>
      </c>
      <c r="CQ65">
        <f t="shared" si="82"/>
        <v>6328.11</v>
      </c>
      <c r="CR65">
        <f>(ROUND((ROUND(((ET65)*AV65*1),2)*BB65),2)+ROUND((ROUND(((AE65-(EU65))*AV65*1),2)*BS65),2))</f>
        <v>0</v>
      </c>
      <c r="CS65">
        <f t="shared" si="83"/>
        <v>0</v>
      </c>
      <c r="CT65">
        <f t="shared" si="84"/>
        <v>0</v>
      </c>
      <c r="CU65">
        <f t="shared" si="85"/>
        <v>0</v>
      </c>
      <c r="CV65">
        <f t="shared" si="86"/>
        <v>0</v>
      </c>
      <c r="CW65">
        <f t="shared" si="87"/>
        <v>0</v>
      </c>
      <c r="CX65">
        <f t="shared" si="88"/>
        <v>0</v>
      </c>
      <c r="CY65">
        <f t="shared" si="89"/>
        <v>0</v>
      </c>
      <c r="CZ65">
        <f t="shared" si="90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1007</v>
      </c>
      <c r="DV65" t="s">
        <v>43</v>
      </c>
      <c r="DW65" t="s">
        <v>43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405818656</v>
      </c>
      <c r="EF65">
        <v>30</v>
      </c>
      <c r="EG65" t="s">
        <v>38</v>
      </c>
      <c r="EH65">
        <v>0</v>
      </c>
      <c r="EI65" t="s">
        <v>3</v>
      </c>
      <c r="EJ65">
        <v>1</v>
      </c>
      <c r="EK65">
        <v>30</v>
      </c>
      <c r="EL65" t="s">
        <v>39</v>
      </c>
      <c r="EM65" t="s">
        <v>40</v>
      </c>
      <c r="EO65" t="s">
        <v>3</v>
      </c>
      <c r="EQ65">
        <v>1024</v>
      </c>
      <c r="ER65">
        <v>501.63</v>
      </c>
      <c r="ES65">
        <v>501.63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134</v>
      </c>
      <c r="FY65">
        <v>55</v>
      </c>
      <c r="GA65" t="s">
        <v>3</v>
      </c>
      <c r="GD65">
        <v>1</v>
      </c>
      <c r="GF65">
        <v>-329156661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91"/>
        <v>0</v>
      </c>
      <c r="GM65">
        <f t="shared" si="92"/>
        <v>1708.59</v>
      </c>
      <c r="GN65">
        <f t="shared" si="93"/>
        <v>1708.59</v>
      </c>
      <c r="GO65">
        <f t="shared" si="94"/>
        <v>0</v>
      </c>
      <c r="GP65">
        <f t="shared" si="95"/>
        <v>0</v>
      </c>
      <c r="GR65">
        <v>0</v>
      </c>
      <c r="GS65">
        <v>3</v>
      </c>
      <c r="GT65">
        <v>0</v>
      </c>
      <c r="GU65" t="s">
        <v>3</v>
      </c>
      <c r="GV65">
        <f t="shared" si="55"/>
        <v>0</v>
      </c>
      <c r="GW65">
        <v>1</v>
      </c>
      <c r="GX65">
        <f t="shared" si="96"/>
        <v>0</v>
      </c>
      <c r="HA65">
        <v>0</v>
      </c>
      <c r="HB65">
        <v>0</v>
      </c>
      <c r="HC65">
        <f t="shared" si="97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ROW(SmtRes!A143)</f>
        <v>143</v>
      </c>
      <c r="D66" s="2">
        <f>ROW(EtalonRes!A173)</f>
        <v>173</v>
      </c>
      <c r="E66" s="2" t="s">
        <v>3</v>
      </c>
      <c r="F66" s="2" t="s">
        <v>72</v>
      </c>
      <c r="G66" s="2" t="s">
        <v>73</v>
      </c>
      <c r="H66" s="2" t="s">
        <v>74</v>
      </c>
      <c r="I66" s="2">
        <f>ROUND(1.5/100,9)</f>
        <v>1.4999999999999999E-2</v>
      </c>
      <c r="J66" s="2">
        <v>0</v>
      </c>
      <c r="K66" s="2">
        <f>ROUND(1.5/100,9)</f>
        <v>1.4999999999999999E-2</v>
      </c>
      <c r="L66" s="2"/>
      <c r="M66" s="2"/>
      <c r="N66" s="2"/>
      <c r="O66" s="2">
        <f t="shared" si="68"/>
        <v>8.1</v>
      </c>
      <c r="P66" s="2">
        <f t="shared" si="69"/>
        <v>0</v>
      </c>
      <c r="Q66" s="2">
        <f>(ROUND((ROUND(((((ET66*1.5)*1.05))*AV66*I66),2)*BB66),2)+ROUND((ROUND(((AE66-(((EU66*1.5)*1.05)))*AV66*I66),2)*BS66),2))</f>
        <v>4.59</v>
      </c>
      <c r="R66" s="2">
        <f t="shared" si="70"/>
        <v>0.64</v>
      </c>
      <c r="S66" s="2">
        <f t="shared" si="71"/>
        <v>3.51</v>
      </c>
      <c r="T66" s="2">
        <f t="shared" si="72"/>
        <v>0</v>
      </c>
      <c r="U66" s="2">
        <f t="shared" si="73"/>
        <v>0.29187742500000002</v>
      </c>
      <c r="V66" s="2">
        <f t="shared" si="74"/>
        <v>0</v>
      </c>
      <c r="W66" s="2">
        <f t="shared" si="75"/>
        <v>0</v>
      </c>
      <c r="X66" s="2">
        <f t="shared" si="76"/>
        <v>5.56</v>
      </c>
      <c r="Y66" s="2">
        <f t="shared" si="77"/>
        <v>2.2799999999999998</v>
      </c>
      <c r="Z66" s="2"/>
      <c r="AA66" s="2">
        <v>-1</v>
      </c>
      <c r="AB66" s="2">
        <f t="shared" si="78"/>
        <v>515.59199999999998</v>
      </c>
      <c r="AC66" s="2">
        <f>ROUND(((ES66*1.5)),6)</f>
        <v>0</v>
      </c>
      <c r="AD66" s="2">
        <f>ROUND((((((ET66*1.5)*1.05))-(((EU66*1.5)*1.05)))+AE66),6)</f>
        <v>292.02075000000002</v>
      </c>
      <c r="AE66" s="2">
        <f>ROUND((((EU66*1.5)*1.05)),6)</f>
        <v>40.603499999999997</v>
      </c>
      <c r="AF66" s="2">
        <f>ROUND((((EV66*1.5)*1.05)),6)</f>
        <v>223.57124999999999</v>
      </c>
      <c r="AG66" s="2">
        <f t="shared" si="79"/>
        <v>0</v>
      </c>
      <c r="AH66" s="2">
        <f>(((EW66*1.5)*1.05))</f>
        <v>18.585000000000004</v>
      </c>
      <c r="AI66" s="2">
        <f>(((EX66*1.5)*1.05))</f>
        <v>0</v>
      </c>
      <c r="AJ66" s="2">
        <f t="shared" si="80"/>
        <v>0</v>
      </c>
      <c r="AK66" s="2">
        <v>327.36</v>
      </c>
      <c r="AL66" s="2">
        <v>0</v>
      </c>
      <c r="AM66" s="2">
        <v>185.41</v>
      </c>
      <c r="AN66" s="2">
        <v>25.78</v>
      </c>
      <c r="AO66" s="2">
        <v>141.94999999999999</v>
      </c>
      <c r="AP66" s="2">
        <v>0</v>
      </c>
      <c r="AQ66" s="2">
        <v>11.8</v>
      </c>
      <c r="AR66" s="2">
        <v>0</v>
      </c>
      <c r="AS66" s="2">
        <v>0</v>
      </c>
      <c r="AT66" s="2">
        <v>134</v>
      </c>
      <c r="AU66" s="2">
        <v>55</v>
      </c>
      <c r="AV66" s="2">
        <v>1.0469999999999999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75</v>
      </c>
      <c r="BK66" s="2"/>
      <c r="BL66" s="2"/>
      <c r="BM66" s="2">
        <v>30</v>
      </c>
      <c r="BN66" s="2">
        <v>405818574</v>
      </c>
      <c r="BO66" s="2" t="s">
        <v>72</v>
      </c>
      <c r="BP66" s="2">
        <v>1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134</v>
      </c>
      <c r="CA66" s="2">
        <v>55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320</v>
      </c>
      <c r="CO66" s="2">
        <v>0</v>
      </c>
      <c r="CP66" s="2">
        <f t="shared" si="81"/>
        <v>8.1</v>
      </c>
      <c r="CQ66" s="2">
        <f t="shared" si="82"/>
        <v>0</v>
      </c>
      <c r="CR66" s="2">
        <f>(ROUND((ROUND(((((ET66*1.5)*1.05))*AV66*1),2)*BB66),2)+ROUND((ROUND(((AE66-(((EU66*1.5)*1.05)))*AV66*1),2)*BS66),2))</f>
        <v>305.75</v>
      </c>
      <c r="CS66" s="2">
        <f t="shared" si="83"/>
        <v>42.51</v>
      </c>
      <c r="CT66" s="2">
        <f t="shared" si="84"/>
        <v>234.08</v>
      </c>
      <c r="CU66" s="2">
        <f t="shared" si="85"/>
        <v>0</v>
      </c>
      <c r="CV66" s="2">
        <f t="shared" si="86"/>
        <v>19.458495000000003</v>
      </c>
      <c r="CW66" s="2">
        <f t="shared" si="87"/>
        <v>0</v>
      </c>
      <c r="CX66" s="2">
        <f t="shared" si="88"/>
        <v>0</v>
      </c>
      <c r="CY66" s="2">
        <f t="shared" si="89"/>
        <v>5.5609999999999991</v>
      </c>
      <c r="CZ66" s="2">
        <f t="shared" si="90"/>
        <v>2.2824999999999998</v>
      </c>
      <c r="DA66" s="2"/>
      <c r="DB66" s="2">
        <v>23</v>
      </c>
      <c r="DC66" s="2" t="s">
        <v>3</v>
      </c>
      <c r="DD66" s="2" t="s">
        <v>76</v>
      </c>
      <c r="DE66" s="2" t="s">
        <v>77</v>
      </c>
      <c r="DF66" s="2" t="s">
        <v>77</v>
      </c>
      <c r="DG66" s="2" t="s">
        <v>77</v>
      </c>
      <c r="DH66" s="2" t="s">
        <v>3</v>
      </c>
      <c r="DI66" s="2" t="s">
        <v>77</v>
      </c>
      <c r="DJ66" s="2" t="s">
        <v>77</v>
      </c>
      <c r="DK66" s="2" t="s">
        <v>3</v>
      </c>
      <c r="DL66" s="2" t="s">
        <v>76</v>
      </c>
      <c r="DM66" s="2" t="s">
        <v>76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1005</v>
      </c>
      <c r="DV66" s="2" t="s">
        <v>74</v>
      </c>
      <c r="DW66" s="2" t="s">
        <v>74</v>
      </c>
      <c r="DX66" s="2">
        <v>100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405818656</v>
      </c>
      <c r="EF66" s="2">
        <v>30</v>
      </c>
      <c r="EG66" s="2" t="s">
        <v>38</v>
      </c>
      <c r="EH66" s="2">
        <v>0</v>
      </c>
      <c r="EI66" s="2" t="s">
        <v>3</v>
      </c>
      <c r="EJ66" s="2">
        <v>1</v>
      </c>
      <c r="EK66" s="2">
        <v>30</v>
      </c>
      <c r="EL66" s="2" t="s">
        <v>39</v>
      </c>
      <c r="EM66" s="2" t="s">
        <v>40</v>
      </c>
      <c r="EN66" s="2"/>
      <c r="EO66" s="2" t="s">
        <v>32</v>
      </c>
      <c r="EP66" s="2"/>
      <c r="EQ66" s="2">
        <v>1536</v>
      </c>
      <c r="ER66" s="2">
        <v>327.36</v>
      </c>
      <c r="ES66" s="2">
        <v>0</v>
      </c>
      <c r="ET66" s="2">
        <v>185.41</v>
      </c>
      <c r="EU66" s="2">
        <v>25.78</v>
      </c>
      <c r="EV66" s="2">
        <v>141.94999999999999</v>
      </c>
      <c r="EW66" s="2">
        <v>11.8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201</v>
      </c>
      <c r="FY66" s="2">
        <v>82.5</v>
      </c>
      <c r="FZ66" s="2"/>
      <c r="GA66" s="2" t="s">
        <v>3</v>
      </c>
      <c r="GB66" s="2"/>
      <c r="GC66" s="2"/>
      <c r="GD66" s="2">
        <v>1</v>
      </c>
      <c r="GE66" s="2"/>
      <c r="GF66" s="2">
        <v>1502966252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91"/>
        <v>0</v>
      </c>
      <c r="GM66" s="2">
        <f t="shared" si="92"/>
        <v>15.94</v>
      </c>
      <c r="GN66" s="2">
        <f t="shared" si="93"/>
        <v>15.94</v>
      </c>
      <c r="GO66" s="2">
        <f t="shared" si="94"/>
        <v>0</v>
      </c>
      <c r="GP66" s="2">
        <f t="shared" si="95"/>
        <v>0</v>
      </c>
      <c r="GQ66" s="2"/>
      <c r="GR66" s="2">
        <v>0</v>
      </c>
      <c r="GS66" s="2">
        <v>3</v>
      </c>
      <c r="GT66" s="2">
        <v>0</v>
      </c>
      <c r="GU66" s="2" t="s">
        <v>76</v>
      </c>
      <c r="GV66" s="2">
        <f>ROUND(((GT66*1.5)),6)</f>
        <v>0</v>
      </c>
      <c r="GW66" s="2">
        <v>1</v>
      </c>
      <c r="GX66" s="2">
        <f t="shared" si="96"/>
        <v>0</v>
      </c>
      <c r="GY66" s="2"/>
      <c r="GZ66" s="2"/>
      <c r="HA66" s="2">
        <v>0</v>
      </c>
      <c r="HB66" s="2">
        <v>0</v>
      </c>
      <c r="HC66" s="2">
        <f t="shared" si="97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ROW(SmtRes!A148)</f>
        <v>148</v>
      </c>
      <c r="D67">
        <f>ROW(EtalonRes!A178)</f>
        <v>178</v>
      </c>
      <c r="E67" t="s">
        <v>3</v>
      </c>
      <c r="F67" t="s">
        <v>72</v>
      </c>
      <c r="G67" t="s">
        <v>73</v>
      </c>
      <c r="H67" t="s">
        <v>74</v>
      </c>
      <c r="I67">
        <f>ROUND(1.5/100,9)</f>
        <v>1.4999999999999999E-2</v>
      </c>
      <c r="J67">
        <v>0</v>
      </c>
      <c r="K67">
        <f>ROUND(1.5/100,9)</f>
        <v>1.4999999999999999E-2</v>
      </c>
      <c r="O67">
        <f t="shared" si="68"/>
        <v>276.23</v>
      </c>
      <c r="P67">
        <f t="shared" si="69"/>
        <v>0</v>
      </c>
      <c r="Q67">
        <f>(ROUND((ROUND(((((ET67*1.5)*1.05))*AV67*I67),2)*BB67),2)+ROUND((ROUND(((AE67-(((EU67*1.5)*1.05)))*AV67*I67),2)*BS67),2))</f>
        <v>78.44</v>
      </c>
      <c r="R67">
        <f t="shared" si="70"/>
        <v>36.06</v>
      </c>
      <c r="S67">
        <f t="shared" si="71"/>
        <v>197.79</v>
      </c>
      <c r="T67">
        <f t="shared" si="72"/>
        <v>0</v>
      </c>
      <c r="U67">
        <f t="shared" si="73"/>
        <v>0.29187742500000002</v>
      </c>
      <c r="V67">
        <f t="shared" si="74"/>
        <v>0</v>
      </c>
      <c r="W67">
        <f t="shared" si="75"/>
        <v>0</v>
      </c>
      <c r="X67">
        <f t="shared" si="76"/>
        <v>313.36</v>
      </c>
      <c r="Y67">
        <f t="shared" si="77"/>
        <v>128.62</v>
      </c>
      <c r="AA67">
        <v>-1</v>
      </c>
      <c r="AB67">
        <f t="shared" si="78"/>
        <v>515.59199999999998</v>
      </c>
      <c r="AC67">
        <f>ROUND(((ES67*1.5)),6)</f>
        <v>0</v>
      </c>
      <c r="AD67">
        <f>ROUND((((((ET67*1.5)*1.05))-(((EU67*1.5)*1.05)))+AE67),6)</f>
        <v>292.02075000000002</v>
      </c>
      <c r="AE67">
        <f>ROUND((((EU67*1.5)*1.05)),6)</f>
        <v>40.603499999999997</v>
      </c>
      <c r="AF67">
        <f>ROUND((((EV67*1.5)*1.05)),6)</f>
        <v>223.57124999999999</v>
      </c>
      <c r="AG67">
        <f t="shared" si="79"/>
        <v>0</v>
      </c>
      <c r="AH67">
        <f>(((EW67*1.5)*1.05))</f>
        <v>18.585000000000004</v>
      </c>
      <c r="AI67">
        <f>(((EX67*1.5)*1.05))</f>
        <v>0</v>
      </c>
      <c r="AJ67">
        <f t="shared" si="80"/>
        <v>0</v>
      </c>
      <c r="AK67">
        <v>327.36</v>
      </c>
      <c r="AL67">
        <v>0</v>
      </c>
      <c r="AM67">
        <v>185.41</v>
      </c>
      <c r="AN67">
        <v>25.78</v>
      </c>
      <c r="AO67">
        <v>141.94999999999999</v>
      </c>
      <c r="AP67">
        <v>0</v>
      </c>
      <c r="AQ67">
        <v>11.8</v>
      </c>
      <c r="AR67">
        <v>0</v>
      </c>
      <c r="AS67">
        <v>0</v>
      </c>
      <c r="AT67">
        <v>134</v>
      </c>
      <c r="AU67">
        <v>55</v>
      </c>
      <c r="AV67">
        <v>1.0469999999999999</v>
      </c>
      <c r="AW67">
        <v>1</v>
      </c>
      <c r="AZ67">
        <v>1</v>
      </c>
      <c r="BA67">
        <v>56.35</v>
      </c>
      <c r="BB67">
        <v>17.09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75</v>
      </c>
      <c r="BM67">
        <v>30</v>
      </c>
      <c r="BN67">
        <v>405818574</v>
      </c>
      <c r="BO67" t="s">
        <v>72</v>
      </c>
      <c r="BP67">
        <v>1</v>
      </c>
      <c r="BQ67">
        <v>30</v>
      </c>
      <c r="BR67">
        <v>0</v>
      </c>
      <c r="BS67">
        <v>56.35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134</v>
      </c>
      <c r="CA67">
        <v>55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320</v>
      </c>
      <c r="CO67">
        <v>0</v>
      </c>
      <c r="CP67">
        <f t="shared" si="81"/>
        <v>276.23</v>
      </c>
      <c r="CQ67">
        <f t="shared" si="82"/>
        <v>0</v>
      </c>
      <c r="CR67">
        <f>(ROUND((ROUND(((((ET67*1.5)*1.05))*AV67*1),2)*BB67),2)+ROUND((ROUND(((AE67-(((EU67*1.5)*1.05)))*AV67*1),2)*BS67),2))</f>
        <v>5225.2700000000004</v>
      </c>
      <c r="CS67">
        <f t="shared" si="83"/>
        <v>2395.44</v>
      </c>
      <c r="CT67">
        <f t="shared" si="84"/>
        <v>13190.41</v>
      </c>
      <c r="CU67">
        <f t="shared" si="85"/>
        <v>0</v>
      </c>
      <c r="CV67">
        <f t="shared" si="86"/>
        <v>19.458495000000003</v>
      </c>
      <c r="CW67">
        <f t="shared" si="87"/>
        <v>0</v>
      </c>
      <c r="CX67">
        <f t="shared" si="88"/>
        <v>0</v>
      </c>
      <c r="CY67">
        <f t="shared" si="89"/>
        <v>313.35899999999998</v>
      </c>
      <c r="CZ67">
        <f t="shared" si="90"/>
        <v>128.61750000000001</v>
      </c>
      <c r="DB67">
        <v>25</v>
      </c>
      <c r="DC67" t="s">
        <v>3</v>
      </c>
      <c r="DD67" t="s">
        <v>76</v>
      </c>
      <c r="DE67" t="s">
        <v>77</v>
      </c>
      <c r="DF67" t="s">
        <v>77</v>
      </c>
      <c r="DG67" t="s">
        <v>77</v>
      </c>
      <c r="DH67" t="s">
        <v>3</v>
      </c>
      <c r="DI67" t="s">
        <v>77</v>
      </c>
      <c r="DJ67" t="s">
        <v>77</v>
      </c>
      <c r="DK67" t="s">
        <v>3</v>
      </c>
      <c r="DL67" t="s">
        <v>76</v>
      </c>
      <c r="DM67" t="s">
        <v>76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74</v>
      </c>
      <c r="DW67" t="s">
        <v>74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405818656</v>
      </c>
      <c r="EF67">
        <v>30</v>
      </c>
      <c r="EG67" t="s">
        <v>38</v>
      </c>
      <c r="EH67">
        <v>0</v>
      </c>
      <c r="EI67" t="s">
        <v>3</v>
      </c>
      <c r="EJ67">
        <v>1</v>
      </c>
      <c r="EK67">
        <v>30</v>
      </c>
      <c r="EL67" t="s">
        <v>39</v>
      </c>
      <c r="EM67" t="s">
        <v>40</v>
      </c>
      <c r="EO67" t="s">
        <v>32</v>
      </c>
      <c r="EQ67">
        <v>1536</v>
      </c>
      <c r="ER67">
        <v>327.36</v>
      </c>
      <c r="ES67">
        <v>0</v>
      </c>
      <c r="ET67">
        <v>185.41</v>
      </c>
      <c r="EU67">
        <v>25.78</v>
      </c>
      <c r="EV67">
        <v>141.94999999999999</v>
      </c>
      <c r="EW67">
        <v>11.8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201</v>
      </c>
      <c r="FY67">
        <v>82.5</v>
      </c>
      <c r="GA67" t="s">
        <v>3</v>
      </c>
      <c r="GD67">
        <v>1</v>
      </c>
      <c r="GF67">
        <v>1502966252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91"/>
        <v>0</v>
      </c>
      <c r="GM67">
        <f t="shared" si="92"/>
        <v>718.21</v>
      </c>
      <c r="GN67">
        <f t="shared" si="93"/>
        <v>718.21</v>
      </c>
      <c r="GO67">
        <f t="shared" si="94"/>
        <v>0</v>
      </c>
      <c r="GP67">
        <f t="shared" si="95"/>
        <v>0</v>
      </c>
      <c r="GR67">
        <v>0</v>
      </c>
      <c r="GS67">
        <v>3</v>
      </c>
      <c r="GT67">
        <v>0</v>
      </c>
      <c r="GU67" t="s">
        <v>76</v>
      </c>
      <c r="GV67">
        <f>ROUND(((GT67*1.5)),6)</f>
        <v>0</v>
      </c>
      <c r="GW67">
        <v>1</v>
      </c>
      <c r="GX67">
        <f t="shared" si="96"/>
        <v>0</v>
      </c>
      <c r="HA67">
        <v>0</v>
      </c>
      <c r="HB67">
        <v>0</v>
      </c>
      <c r="HC67">
        <f t="shared" si="97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18</v>
      </c>
      <c r="B68" s="2">
        <v>1</v>
      </c>
      <c r="C68" s="2">
        <v>143</v>
      </c>
      <c r="D68" s="2"/>
      <c r="E68" s="2" t="s">
        <v>3</v>
      </c>
      <c r="F68" s="2" t="s">
        <v>78</v>
      </c>
      <c r="G68" s="2" t="s">
        <v>79</v>
      </c>
      <c r="H68" s="2" t="s">
        <v>54</v>
      </c>
      <c r="I68" s="2">
        <f>I66*J68</f>
        <v>0.216</v>
      </c>
      <c r="J68" s="2">
        <v>14.4</v>
      </c>
      <c r="K68" s="2">
        <v>9.6</v>
      </c>
      <c r="L68" s="2"/>
      <c r="M68" s="2"/>
      <c r="N68" s="2"/>
      <c r="O68" s="2">
        <f t="shared" si="68"/>
        <v>64.87</v>
      </c>
      <c r="P68" s="2">
        <f t="shared" si="69"/>
        <v>64.87</v>
      </c>
      <c r="Q68" s="2">
        <f>(ROUND((ROUND(((ET68)*AV68*I68),2)*BB68),2)+ROUND((ROUND(((AE68-(EU68))*AV68*I68),2)*BS68),2))</f>
        <v>0</v>
      </c>
      <c r="R68" s="2">
        <f t="shared" si="70"/>
        <v>0</v>
      </c>
      <c r="S68" s="2">
        <f t="shared" si="71"/>
        <v>0</v>
      </c>
      <c r="T68" s="2">
        <f t="shared" si="72"/>
        <v>0</v>
      </c>
      <c r="U68" s="2">
        <f t="shared" si="73"/>
        <v>0</v>
      </c>
      <c r="V68" s="2">
        <f t="shared" si="74"/>
        <v>0</v>
      </c>
      <c r="W68" s="2">
        <f t="shared" si="75"/>
        <v>0</v>
      </c>
      <c r="X68" s="2">
        <f t="shared" si="76"/>
        <v>0</v>
      </c>
      <c r="Y68" s="2">
        <f t="shared" si="77"/>
        <v>0</v>
      </c>
      <c r="Z68" s="2"/>
      <c r="AA68" s="2">
        <v>-1</v>
      </c>
      <c r="AB68" s="2">
        <f t="shared" si="78"/>
        <v>300.33999999999997</v>
      </c>
      <c r="AC68" s="2">
        <f>ROUND((ES68),6)</f>
        <v>300.33999999999997</v>
      </c>
      <c r="AD68" s="2">
        <f>ROUND((((ET68)-(EU68))+AE68),6)</f>
        <v>0</v>
      </c>
      <c r="AE68" s="2">
        <f>ROUND((EU68),6)</f>
        <v>0</v>
      </c>
      <c r="AF68" s="2">
        <f>ROUND((EV68),6)</f>
        <v>0</v>
      </c>
      <c r="AG68" s="2">
        <f t="shared" si="79"/>
        <v>0</v>
      </c>
      <c r="AH68" s="2">
        <f>(EW68)</f>
        <v>0</v>
      </c>
      <c r="AI68" s="2">
        <f>(EX68)</f>
        <v>0</v>
      </c>
      <c r="AJ68" s="2">
        <f t="shared" si="80"/>
        <v>0</v>
      </c>
      <c r="AK68" s="2">
        <v>300.33999999999997</v>
      </c>
      <c r="AL68" s="2">
        <v>300.33999999999997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134</v>
      </c>
      <c r="AU68" s="2">
        <v>55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80</v>
      </c>
      <c r="BK68" s="2"/>
      <c r="BL68" s="2"/>
      <c r="BM68" s="2">
        <v>30</v>
      </c>
      <c r="BN68" s="2">
        <v>405818574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134</v>
      </c>
      <c r="CA68" s="2">
        <v>55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320</v>
      </c>
      <c r="CO68" s="2">
        <v>0</v>
      </c>
      <c r="CP68" s="2">
        <f t="shared" si="81"/>
        <v>64.87</v>
      </c>
      <c r="CQ68" s="2">
        <f t="shared" si="82"/>
        <v>300.33999999999997</v>
      </c>
      <c r="CR68" s="2">
        <f>(ROUND((ROUND(((ET68)*AV68*1),2)*BB68),2)+ROUND((ROUND(((AE68-(EU68))*AV68*1),2)*BS68),2))</f>
        <v>0</v>
      </c>
      <c r="CS68" s="2">
        <f t="shared" si="83"/>
        <v>0</v>
      </c>
      <c r="CT68" s="2">
        <f t="shared" si="84"/>
        <v>0</v>
      </c>
      <c r="CU68" s="2">
        <f t="shared" si="85"/>
        <v>0</v>
      </c>
      <c r="CV68" s="2">
        <f t="shared" si="86"/>
        <v>0</v>
      </c>
      <c r="CW68" s="2">
        <f t="shared" si="87"/>
        <v>0</v>
      </c>
      <c r="CX68" s="2">
        <f t="shared" si="88"/>
        <v>0</v>
      </c>
      <c r="CY68" s="2">
        <f t="shared" si="89"/>
        <v>0</v>
      </c>
      <c r="CZ68" s="2">
        <f t="shared" si="90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1009</v>
      </c>
      <c r="DV68" s="2" t="s">
        <v>54</v>
      </c>
      <c r="DW68" s="2" t="s">
        <v>54</v>
      </c>
      <c r="DX68" s="2">
        <v>1000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405818656</v>
      </c>
      <c r="EF68" s="2">
        <v>30</v>
      </c>
      <c r="EG68" s="2" t="s">
        <v>38</v>
      </c>
      <c r="EH68" s="2">
        <v>0</v>
      </c>
      <c r="EI68" s="2" t="s">
        <v>3</v>
      </c>
      <c r="EJ68" s="2">
        <v>1</v>
      </c>
      <c r="EK68" s="2">
        <v>30</v>
      </c>
      <c r="EL68" s="2" t="s">
        <v>39</v>
      </c>
      <c r="EM68" s="2" t="s">
        <v>40</v>
      </c>
      <c r="EN68" s="2"/>
      <c r="EO68" s="2" t="s">
        <v>32</v>
      </c>
      <c r="EP68" s="2"/>
      <c r="EQ68" s="2">
        <v>1024</v>
      </c>
      <c r="ER68" s="2">
        <v>300.33999999999997</v>
      </c>
      <c r="ES68" s="2">
        <v>300.33999999999997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134</v>
      </c>
      <c r="FY68" s="2">
        <v>55</v>
      </c>
      <c r="FZ68" s="2"/>
      <c r="GA68" s="2" t="s">
        <v>3</v>
      </c>
      <c r="GB68" s="2"/>
      <c r="GC68" s="2"/>
      <c r="GD68" s="2">
        <v>1</v>
      </c>
      <c r="GE68" s="2"/>
      <c r="GF68" s="2">
        <v>2133419015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91"/>
        <v>0</v>
      </c>
      <c r="GM68" s="2">
        <f t="shared" si="92"/>
        <v>64.87</v>
      </c>
      <c r="GN68" s="2">
        <f t="shared" si="93"/>
        <v>64.87</v>
      </c>
      <c r="GO68" s="2">
        <f t="shared" si="94"/>
        <v>0</v>
      </c>
      <c r="GP68" s="2">
        <f t="shared" si="9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>ROUND((GT68),6)</f>
        <v>0</v>
      </c>
      <c r="GW68" s="2">
        <v>1</v>
      </c>
      <c r="GX68" s="2">
        <f t="shared" si="96"/>
        <v>0</v>
      </c>
      <c r="GY68" s="2"/>
      <c r="GZ68" s="2"/>
      <c r="HA68" s="2">
        <v>0</v>
      </c>
      <c r="HB68" s="2">
        <v>0</v>
      </c>
      <c r="HC68" s="2">
        <f t="shared" si="97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76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148</v>
      </c>
      <c r="E69" t="s">
        <v>3</v>
      </c>
      <c r="F69" t="s">
        <v>78</v>
      </c>
      <c r="G69" t="s">
        <v>79</v>
      </c>
      <c r="H69" t="s">
        <v>54</v>
      </c>
      <c r="I69">
        <f>I67*J69</f>
        <v>0.216</v>
      </c>
      <c r="J69">
        <v>14.4</v>
      </c>
      <c r="K69">
        <v>9.6</v>
      </c>
      <c r="O69">
        <f t="shared" si="68"/>
        <v>922.45</v>
      </c>
      <c r="P69">
        <f t="shared" si="69"/>
        <v>922.45</v>
      </c>
      <c r="Q69">
        <f>(ROUND((ROUND(((ET69)*AV69*I69),2)*BB69),2)+ROUND((ROUND(((AE69-(EU69))*AV69*I69),2)*BS69),2))</f>
        <v>0</v>
      </c>
      <c r="R69">
        <f t="shared" si="70"/>
        <v>0</v>
      </c>
      <c r="S69">
        <f t="shared" si="71"/>
        <v>0</v>
      </c>
      <c r="T69">
        <f t="shared" si="72"/>
        <v>0</v>
      </c>
      <c r="U69">
        <f t="shared" si="73"/>
        <v>0</v>
      </c>
      <c r="V69">
        <f t="shared" si="74"/>
        <v>0</v>
      </c>
      <c r="W69">
        <f t="shared" si="75"/>
        <v>0</v>
      </c>
      <c r="X69">
        <f t="shared" si="76"/>
        <v>0</v>
      </c>
      <c r="Y69">
        <f t="shared" si="77"/>
        <v>0</v>
      </c>
      <c r="AA69">
        <v>-1</v>
      </c>
      <c r="AB69">
        <f t="shared" si="78"/>
        <v>300.33999999999997</v>
      </c>
      <c r="AC69">
        <f>ROUND((ES69),6)</f>
        <v>300.33999999999997</v>
      </c>
      <c r="AD69">
        <f>ROUND((((ET69)-(EU69))+AE69),6)</f>
        <v>0</v>
      </c>
      <c r="AE69">
        <f>ROUND((EU69),6)</f>
        <v>0</v>
      </c>
      <c r="AF69">
        <f>ROUND((EV69),6)</f>
        <v>0</v>
      </c>
      <c r="AG69">
        <f t="shared" si="79"/>
        <v>0</v>
      </c>
      <c r="AH69">
        <f>(EW69)</f>
        <v>0</v>
      </c>
      <c r="AI69">
        <f>(EX69)</f>
        <v>0</v>
      </c>
      <c r="AJ69">
        <f t="shared" si="80"/>
        <v>0</v>
      </c>
      <c r="AK69">
        <v>300.33999999999997</v>
      </c>
      <c r="AL69">
        <v>300.33999999999997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134</v>
      </c>
      <c r="AU69">
        <v>55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14.22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80</v>
      </c>
      <c r="BM69">
        <v>30</v>
      </c>
      <c r="BN69">
        <v>405818574</v>
      </c>
      <c r="BO69" t="s">
        <v>78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134</v>
      </c>
      <c r="CA69">
        <v>55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320</v>
      </c>
      <c r="CO69">
        <v>0</v>
      </c>
      <c r="CP69">
        <f t="shared" si="81"/>
        <v>922.45</v>
      </c>
      <c r="CQ69">
        <f t="shared" si="82"/>
        <v>4270.83</v>
      </c>
      <c r="CR69">
        <f>(ROUND((ROUND(((ET69)*AV69*1),2)*BB69),2)+ROUND((ROUND(((AE69-(EU69))*AV69*1),2)*BS69),2))</f>
        <v>0</v>
      </c>
      <c r="CS69">
        <f t="shared" si="83"/>
        <v>0</v>
      </c>
      <c r="CT69">
        <f t="shared" si="84"/>
        <v>0</v>
      </c>
      <c r="CU69">
        <f t="shared" si="85"/>
        <v>0</v>
      </c>
      <c r="CV69">
        <f t="shared" si="86"/>
        <v>0</v>
      </c>
      <c r="CW69">
        <f t="shared" si="87"/>
        <v>0</v>
      </c>
      <c r="CX69">
        <f t="shared" si="88"/>
        <v>0</v>
      </c>
      <c r="CY69">
        <f t="shared" si="89"/>
        <v>0</v>
      </c>
      <c r="CZ69">
        <f t="shared" si="90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54</v>
      </c>
      <c r="DW69" t="s">
        <v>54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405818656</v>
      </c>
      <c r="EF69">
        <v>30</v>
      </c>
      <c r="EG69" t="s">
        <v>38</v>
      </c>
      <c r="EH69">
        <v>0</v>
      </c>
      <c r="EI69" t="s">
        <v>3</v>
      </c>
      <c r="EJ69">
        <v>1</v>
      </c>
      <c r="EK69">
        <v>30</v>
      </c>
      <c r="EL69" t="s">
        <v>39</v>
      </c>
      <c r="EM69" t="s">
        <v>40</v>
      </c>
      <c r="EO69" t="s">
        <v>32</v>
      </c>
      <c r="EQ69">
        <v>1024</v>
      </c>
      <c r="ER69">
        <v>300.33999999999997</v>
      </c>
      <c r="ES69">
        <v>300.33999999999997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134</v>
      </c>
      <c r="FY69">
        <v>55</v>
      </c>
      <c r="GA69" t="s">
        <v>3</v>
      </c>
      <c r="GD69">
        <v>1</v>
      </c>
      <c r="GF69">
        <v>2133419015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91"/>
        <v>0</v>
      </c>
      <c r="GM69">
        <f t="shared" si="92"/>
        <v>922.45</v>
      </c>
      <c r="GN69">
        <f t="shared" si="93"/>
        <v>922.45</v>
      </c>
      <c r="GO69">
        <f t="shared" si="94"/>
        <v>0</v>
      </c>
      <c r="GP69">
        <f t="shared" si="95"/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 t="shared" si="96"/>
        <v>0</v>
      </c>
      <c r="HA69">
        <v>0</v>
      </c>
      <c r="HB69">
        <v>0</v>
      </c>
      <c r="HC69">
        <f t="shared" si="97"/>
        <v>0</v>
      </c>
      <c r="HE69" t="s">
        <v>3</v>
      </c>
      <c r="HF69" t="s">
        <v>3</v>
      </c>
      <c r="HM69" t="s">
        <v>76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ROW(SmtRes!A153)</f>
        <v>153</v>
      </c>
      <c r="D70" s="2">
        <f>ROW(EtalonRes!A183)</f>
        <v>183</v>
      </c>
      <c r="E70" s="2" t="s">
        <v>3</v>
      </c>
      <c r="F70" s="2" t="s">
        <v>72</v>
      </c>
      <c r="G70" s="2" t="s">
        <v>81</v>
      </c>
      <c r="H70" s="2" t="s">
        <v>74</v>
      </c>
      <c r="I70" s="2">
        <f>ROUND(1.5/100,9)</f>
        <v>1.4999999999999999E-2</v>
      </c>
      <c r="J70" s="2">
        <v>0</v>
      </c>
      <c r="K70" s="2">
        <f>ROUND(1.5/100,9)</f>
        <v>1.4999999999999999E-2</v>
      </c>
      <c r="L70" s="2"/>
      <c r="M70" s="2"/>
      <c r="N70" s="2"/>
      <c r="O70" s="2">
        <f t="shared" si="68"/>
        <v>8.1</v>
      </c>
      <c r="P70" s="2">
        <f t="shared" si="69"/>
        <v>0</v>
      </c>
      <c r="Q70" s="2">
        <f>(ROUND((ROUND(((((ET70*1.5)*1.05))*AV70*I70),2)*BB70),2)+ROUND((ROUND(((AE70-(((EU70*1.5)*1.05)))*AV70*I70),2)*BS70),2))</f>
        <v>4.59</v>
      </c>
      <c r="R70" s="2">
        <f t="shared" si="70"/>
        <v>0.64</v>
      </c>
      <c r="S70" s="2">
        <f t="shared" si="71"/>
        <v>3.51</v>
      </c>
      <c r="T70" s="2">
        <f t="shared" si="72"/>
        <v>0</v>
      </c>
      <c r="U70" s="2">
        <f t="shared" si="73"/>
        <v>0.29187742500000002</v>
      </c>
      <c r="V70" s="2">
        <f t="shared" si="74"/>
        <v>0</v>
      </c>
      <c r="W70" s="2">
        <f t="shared" si="75"/>
        <v>0</v>
      </c>
      <c r="X70" s="2">
        <f t="shared" si="76"/>
        <v>5.56</v>
      </c>
      <c r="Y70" s="2">
        <f t="shared" si="77"/>
        <v>2.2799999999999998</v>
      </c>
      <c r="Z70" s="2"/>
      <c r="AA70" s="2">
        <v>-1</v>
      </c>
      <c r="AB70" s="2">
        <f t="shared" si="78"/>
        <v>515.59199999999998</v>
      </c>
      <c r="AC70" s="2">
        <f>ROUND(((ES70*1.5)),6)</f>
        <v>0</v>
      </c>
      <c r="AD70" s="2">
        <f>ROUND((((((ET70*1.5)*1.05))-(((EU70*1.5)*1.05)))+AE70),6)</f>
        <v>292.02075000000002</v>
      </c>
      <c r="AE70" s="2">
        <f>ROUND((((EU70*1.5)*1.05)),6)</f>
        <v>40.603499999999997</v>
      </c>
      <c r="AF70" s="2">
        <f>ROUND((((EV70*1.5)*1.05)),6)</f>
        <v>223.57124999999999</v>
      </c>
      <c r="AG70" s="2">
        <f t="shared" si="79"/>
        <v>0</v>
      </c>
      <c r="AH70" s="2">
        <f>(((EW70*1.5)*1.05))</f>
        <v>18.585000000000004</v>
      </c>
      <c r="AI70" s="2">
        <f>(((EX70*1.5)*1.05))</f>
        <v>0</v>
      </c>
      <c r="AJ70" s="2">
        <f t="shared" si="80"/>
        <v>0</v>
      </c>
      <c r="AK70" s="2">
        <v>327.36</v>
      </c>
      <c r="AL70" s="2">
        <v>0</v>
      </c>
      <c r="AM70" s="2">
        <v>185.41</v>
      </c>
      <c r="AN70" s="2">
        <v>25.78</v>
      </c>
      <c r="AO70" s="2">
        <v>141.94999999999999</v>
      </c>
      <c r="AP70" s="2">
        <v>0</v>
      </c>
      <c r="AQ70" s="2">
        <v>11.8</v>
      </c>
      <c r="AR70" s="2">
        <v>0</v>
      </c>
      <c r="AS70" s="2">
        <v>0</v>
      </c>
      <c r="AT70" s="2">
        <v>134</v>
      </c>
      <c r="AU70" s="2">
        <v>55</v>
      </c>
      <c r="AV70" s="2">
        <v>1.0469999999999999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75</v>
      </c>
      <c r="BK70" s="2"/>
      <c r="BL70" s="2"/>
      <c r="BM70" s="2">
        <v>30</v>
      </c>
      <c r="BN70" s="2">
        <v>405818574</v>
      </c>
      <c r="BO70" s="2" t="s">
        <v>72</v>
      </c>
      <c r="BP70" s="2">
        <v>1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134</v>
      </c>
      <c r="CA70" s="2">
        <v>55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320</v>
      </c>
      <c r="CO70" s="2">
        <v>0</v>
      </c>
      <c r="CP70" s="2">
        <f t="shared" si="81"/>
        <v>8.1</v>
      </c>
      <c r="CQ70" s="2">
        <f t="shared" si="82"/>
        <v>0</v>
      </c>
      <c r="CR70" s="2">
        <f>(ROUND((ROUND(((((ET70*1.5)*1.05))*AV70*1),2)*BB70),2)+ROUND((ROUND(((AE70-(((EU70*1.5)*1.05)))*AV70*1),2)*BS70),2))</f>
        <v>305.75</v>
      </c>
      <c r="CS70" s="2">
        <f t="shared" si="83"/>
        <v>42.51</v>
      </c>
      <c r="CT70" s="2">
        <f t="shared" si="84"/>
        <v>234.08</v>
      </c>
      <c r="CU70" s="2">
        <f t="shared" si="85"/>
        <v>0</v>
      </c>
      <c r="CV70" s="2">
        <f t="shared" si="86"/>
        <v>19.458495000000003</v>
      </c>
      <c r="CW70" s="2">
        <f t="shared" si="87"/>
        <v>0</v>
      </c>
      <c r="CX70" s="2">
        <f t="shared" si="88"/>
        <v>0</v>
      </c>
      <c r="CY70" s="2">
        <f t="shared" si="89"/>
        <v>5.5609999999999991</v>
      </c>
      <c r="CZ70" s="2">
        <f t="shared" si="90"/>
        <v>2.2824999999999998</v>
      </c>
      <c r="DA70" s="2"/>
      <c r="DB70" s="2">
        <v>27</v>
      </c>
      <c r="DC70" s="2" t="s">
        <v>3</v>
      </c>
      <c r="DD70" s="2" t="s">
        <v>76</v>
      </c>
      <c r="DE70" s="2" t="s">
        <v>77</v>
      </c>
      <c r="DF70" s="2" t="s">
        <v>77</v>
      </c>
      <c r="DG70" s="2" t="s">
        <v>77</v>
      </c>
      <c r="DH70" s="2" t="s">
        <v>3</v>
      </c>
      <c r="DI70" s="2" t="s">
        <v>77</v>
      </c>
      <c r="DJ70" s="2" t="s">
        <v>77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1005</v>
      </c>
      <c r="DV70" s="2" t="s">
        <v>74</v>
      </c>
      <c r="DW70" s="2" t="s">
        <v>74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405818656</v>
      </c>
      <c r="EF70" s="2">
        <v>30</v>
      </c>
      <c r="EG70" s="2" t="s">
        <v>38</v>
      </c>
      <c r="EH70" s="2">
        <v>0</v>
      </c>
      <c r="EI70" s="2" t="s">
        <v>3</v>
      </c>
      <c r="EJ70" s="2">
        <v>1</v>
      </c>
      <c r="EK70" s="2">
        <v>30</v>
      </c>
      <c r="EL70" s="2" t="s">
        <v>39</v>
      </c>
      <c r="EM70" s="2" t="s">
        <v>40</v>
      </c>
      <c r="EN70" s="2"/>
      <c r="EO70" s="2" t="s">
        <v>32</v>
      </c>
      <c r="EP70" s="2"/>
      <c r="EQ70" s="2">
        <v>1536</v>
      </c>
      <c r="ER70" s="2">
        <v>327.36</v>
      </c>
      <c r="ES70" s="2">
        <v>0</v>
      </c>
      <c r="ET70" s="2">
        <v>185.41</v>
      </c>
      <c r="EU70" s="2">
        <v>25.78</v>
      </c>
      <c r="EV70" s="2">
        <v>141.94999999999999</v>
      </c>
      <c r="EW70" s="2">
        <v>11.8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134</v>
      </c>
      <c r="FY70" s="2">
        <v>55</v>
      </c>
      <c r="FZ70" s="2"/>
      <c r="GA70" s="2" t="s">
        <v>3</v>
      </c>
      <c r="GB70" s="2"/>
      <c r="GC70" s="2"/>
      <c r="GD70" s="2">
        <v>1</v>
      </c>
      <c r="GE70" s="2"/>
      <c r="GF70" s="2">
        <v>678492846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91"/>
        <v>0</v>
      </c>
      <c r="GM70" s="2">
        <f t="shared" si="92"/>
        <v>15.94</v>
      </c>
      <c r="GN70" s="2">
        <f t="shared" si="93"/>
        <v>15.94</v>
      </c>
      <c r="GO70" s="2">
        <f t="shared" si="94"/>
        <v>0</v>
      </c>
      <c r="GP70" s="2">
        <f t="shared" si="95"/>
        <v>0</v>
      </c>
      <c r="GQ70" s="2"/>
      <c r="GR70" s="2">
        <v>0</v>
      </c>
      <c r="GS70" s="2">
        <v>3</v>
      </c>
      <c r="GT70" s="2">
        <v>0</v>
      </c>
      <c r="GU70" s="2" t="s">
        <v>76</v>
      </c>
      <c r="GV70" s="2">
        <f>ROUND(((GT70*1.5)),6)</f>
        <v>0</v>
      </c>
      <c r="GW70" s="2">
        <v>1</v>
      </c>
      <c r="GX70" s="2">
        <f t="shared" si="96"/>
        <v>0</v>
      </c>
      <c r="GY70" s="2"/>
      <c r="GZ70" s="2"/>
      <c r="HA70" s="2">
        <v>0</v>
      </c>
      <c r="HB70" s="2">
        <v>0</v>
      </c>
      <c r="HC70" s="2">
        <f t="shared" si="97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ROW(SmtRes!A158)</f>
        <v>158</v>
      </c>
      <c r="D71">
        <f>ROW(EtalonRes!A188)</f>
        <v>188</v>
      </c>
      <c r="E71" t="s">
        <v>3</v>
      </c>
      <c r="F71" t="s">
        <v>72</v>
      </c>
      <c r="G71" t="s">
        <v>81</v>
      </c>
      <c r="H71" t="s">
        <v>74</v>
      </c>
      <c r="I71">
        <f>ROUND(1.5/100,9)</f>
        <v>1.4999999999999999E-2</v>
      </c>
      <c r="J71">
        <v>0</v>
      </c>
      <c r="K71">
        <f>ROUND(1.5/100,9)</f>
        <v>1.4999999999999999E-2</v>
      </c>
      <c r="O71">
        <f t="shared" si="68"/>
        <v>276.23</v>
      </c>
      <c r="P71">
        <f t="shared" si="69"/>
        <v>0</v>
      </c>
      <c r="Q71">
        <f>(ROUND((ROUND(((((ET71*1.5)*1.05))*AV71*I71),2)*BB71),2)+ROUND((ROUND(((AE71-(((EU71*1.5)*1.05)))*AV71*I71),2)*BS71),2))</f>
        <v>78.44</v>
      </c>
      <c r="R71">
        <f t="shared" si="70"/>
        <v>36.06</v>
      </c>
      <c r="S71">
        <f t="shared" si="71"/>
        <v>197.79</v>
      </c>
      <c r="T71">
        <f t="shared" si="72"/>
        <v>0</v>
      </c>
      <c r="U71">
        <f t="shared" si="73"/>
        <v>0.29187742500000002</v>
      </c>
      <c r="V71">
        <f t="shared" si="74"/>
        <v>0</v>
      </c>
      <c r="W71">
        <f t="shared" si="75"/>
        <v>0</v>
      </c>
      <c r="X71">
        <f t="shared" si="76"/>
        <v>313.36</v>
      </c>
      <c r="Y71">
        <f t="shared" si="77"/>
        <v>128.62</v>
      </c>
      <c r="AA71">
        <v>-1</v>
      </c>
      <c r="AB71">
        <f t="shared" si="78"/>
        <v>515.59199999999998</v>
      </c>
      <c r="AC71">
        <f>ROUND(((ES71*1.5)),6)</f>
        <v>0</v>
      </c>
      <c r="AD71">
        <f>ROUND((((((ET71*1.5)*1.05))-(((EU71*1.5)*1.05)))+AE71),6)</f>
        <v>292.02075000000002</v>
      </c>
      <c r="AE71">
        <f>ROUND((((EU71*1.5)*1.05)),6)</f>
        <v>40.603499999999997</v>
      </c>
      <c r="AF71">
        <f>ROUND((((EV71*1.5)*1.05)),6)</f>
        <v>223.57124999999999</v>
      </c>
      <c r="AG71">
        <f t="shared" si="79"/>
        <v>0</v>
      </c>
      <c r="AH71">
        <f>(((EW71*1.5)*1.05))</f>
        <v>18.585000000000004</v>
      </c>
      <c r="AI71">
        <f>(((EX71*1.5)*1.05))</f>
        <v>0</v>
      </c>
      <c r="AJ71">
        <f t="shared" si="80"/>
        <v>0</v>
      </c>
      <c r="AK71">
        <v>327.36</v>
      </c>
      <c r="AL71">
        <v>0</v>
      </c>
      <c r="AM71">
        <v>185.41</v>
      </c>
      <c r="AN71">
        <v>25.78</v>
      </c>
      <c r="AO71">
        <v>141.94999999999999</v>
      </c>
      <c r="AP71">
        <v>0</v>
      </c>
      <c r="AQ71">
        <v>11.8</v>
      </c>
      <c r="AR71">
        <v>0</v>
      </c>
      <c r="AS71">
        <v>0</v>
      </c>
      <c r="AT71">
        <v>134</v>
      </c>
      <c r="AU71">
        <v>55</v>
      </c>
      <c r="AV71">
        <v>1.0469999999999999</v>
      </c>
      <c r="AW71">
        <v>1</v>
      </c>
      <c r="AZ71">
        <v>1</v>
      </c>
      <c r="BA71">
        <v>56.35</v>
      </c>
      <c r="BB71">
        <v>17.09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75</v>
      </c>
      <c r="BM71">
        <v>30</v>
      </c>
      <c r="BN71">
        <v>405818574</v>
      </c>
      <c r="BO71" t="s">
        <v>72</v>
      </c>
      <c r="BP71">
        <v>1</v>
      </c>
      <c r="BQ71">
        <v>30</v>
      </c>
      <c r="BR71">
        <v>0</v>
      </c>
      <c r="BS71">
        <v>56.35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134</v>
      </c>
      <c r="CA71">
        <v>55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320</v>
      </c>
      <c r="CO71">
        <v>0</v>
      </c>
      <c r="CP71">
        <f t="shared" si="81"/>
        <v>276.23</v>
      </c>
      <c r="CQ71">
        <f t="shared" si="82"/>
        <v>0</v>
      </c>
      <c r="CR71">
        <f>(ROUND((ROUND(((((ET71*1.5)*1.05))*AV71*1),2)*BB71),2)+ROUND((ROUND(((AE71-(((EU71*1.5)*1.05)))*AV71*1),2)*BS71),2))</f>
        <v>5225.2700000000004</v>
      </c>
      <c r="CS71">
        <f t="shared" si="83"/>
        <v>2395.44</v>
      </c>
      <c r="CT71">
        <f t="shared" si="84"/>
        <v>13190.41</v>
      </c>
      <c r="CU71">
        <f t="shared" si="85"/>
        <v>0</v>
      </c>
      <c r="CV71">
        <f t="shared" si="86"/>
        <v>19.458495000000003</v>
      </c>
      <c r="CW71">
        <f t="shared" si="87"/>
        <v>0</v>
      </c>
      <c r="CX71">
        <f t="shared" si="88"/>
        <v>0</v>
      </c>
      <c r="CY71">
        <f t="shared" si="89"/>
        <v>313.35899999999998</v>
      </c>
      <c r="CZ71">
        <f t="shared" si="90"/>
        <v>128.61750000000001</v>
      </c>
      <c r="DB71">
        <v>29</v>
      </c>
      <c r="DC71" t="s">
        <v>3</v>
      </c>
      <c r="DD71" t="s">
        <v>76</v>
      </c>
      <c r="DE71" t="s">
        <v>77</v>
      </c>
      <c r="DF71" t="s">
        <v>77</v>
      </c>
      <c r="DG71" t="s">
        <v>77</v>
      </c>
      <c r="DH71" t="s">
        <v>3</v>
      </c>
      <c r="DI71" t="s">
        <v>77</v>
      </c>
      <c r="DJ71" t="s">
        <v>77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74</v>
      </c>
      <c r="DW71" t="s">
        <v>74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405818656</v>
      </c>
      <c r="EF71">
        <v>30</v>
      </c>
      <c r="EG71" t="s">
        <v>38</v>
      </c>
      <c r="EH71">
        <v>0</v>
      </c>
      <c r="EI71" t="s">
        <v>3</v>
      </c>
      <c r="EJ71">
        <v>1</v>
      </c>
      <c r="EK71">
        <v>30</v>
      </c>
      <c r="EL71" t="s">
        <v>39</v>
      </c>
      <c r="EM71" t="s">
        <v>40</v>
      </c>
      <c r="EO71" t="s">
        <v>32</v>
      </c>
      <c r="EQ71">
        <v>1536</v>
      </c>
      <c r="ER71">
        <v>327.36</v>
      </c>
      <c r="ES71">
        <v>0</v>
      </c>
      <c r="ET71">
        <v>185.41</v>
      </c>
      <c r="EU71">
        <v>25.78</v>
      </c>
      <c r="EV71">
        <v>141.94999999999999</v>
      </c>
      <c r="EW71">
        <v>11.8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134</v>
      </c>
      <c r="FY71">
        <v>55</v>
      </c>
      <c r="GA71" t="s">
        <v>3</v>
      </c>
      <c r="GD71">
        <v>1</v>
      </c>
      <c r="GF71">
        <v>678492846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91"/>
        <v>0</v>
      </c>
      <c r="GM71">
        <f t="shared" si="92"/>
        <v>718.21</v>
      </c>
      <c r="GN71">
        <f t="shared" si="93"/>
        <v>718.21</v>
      </c>
      <c r="GO71">
        <f t="shared" si="94"/>
        <v>0</v>
      </c>
      <c r="GP71">
        <f t="shared" si="95"/>
        <v>0</v>
      </c>
      <c r="GR71">
        <v>0</v>
      </c>
      <c r="GS71">
        <v>3</v>
      </c>
      <c r="GT71">
        <v>0</v>
      </c>
      <c r="GU71" t="s">
        <v>76</v>
      </c>
      <c r="GV71">
        <f>ROUND(((GT71*1.5)),6)</f>
        <v>0</v>
      </c>
      <c r="GW71">
        <v>1</v>
      </c>
      <c r="GX71">
        <f t="shared" si="96"/>
        <v>0</v>
      </c>
      <c r="HA71">
        <v>0</v>
      </c>
      <c r="HB71">
        <v>0</v>
      </c>
      <c r="HC71">
        <f t="shared" si="97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18</v>
      </c>
      <c r="B72" s="2">
        <v>1</v>
      </c>
      <c r="C72" s="2">
        <v>153</v>
      </c>
      <c r="D72" s="2"/>
      <c r="E72" s="2" t="s">
        <v>3</v>
      </c>
      <c r="F72" s="2" t="s">
        <v>78</v>
      </c>
      <c r="G72" s="2" t="s">
        <v>79</v>
      </c>
      <c r="H72" s="2" t="s">
        <v>54</v>
      </c>
      <c r="I72" s="2">
        <f>I70*J72</f>
        <v>0.108</v>
      </c>
      <c r="J72" s="2">
        <v>7.2</v>
      </c>
      <c r="K72" s="2">
        <v>4.8</v>
      </c>
      <c r="L72" s="2"/>
      <c r="M72" s="2"/>
      <c r="N72" s="2"/>
      <c r="O72" s="2">
        <f t="shared" si="68"/>
        <v>32.44</v>
      </c>
      <c r="P72" s="2">
        <f t="shared" si="69"/>
        <v>32.44</v>
      </c>
      <c r="Q72" s="2">
        <f>(ROUND((ROUND(((ET72)*AV72*I72),2)*BB72),2)+ROUND((ROUND(((AE72-(EU72))*AV72*I72),2)*BS72),2))</f>
        <v>0</v>
      </c>
      <c r="R72" s="2">
        <f t="shared" si="70"/>
        <v>0</v>
      </c>
      <c r="S72" s="2">
        <f t="shared" si="71"/>
        <v>0</v>
      </c>
      <c r="T72" s="2">
        <f t="shared" si="72"/>
        <v>0</v>
      </c>
      <c r="U72" s="2">
        <f t="shared" si="73"/>
        <v>0</v>
      </c>
      <c r="V72" s="2">
        <f t="shared" si="74"/>
        <v>0</v>
      </c>
      <c r="W72" s="2">
        <f t="shared" si="75"/>
        <v>0</v>
      </c>
      <c r="X72" s="2">
        <f t="shared" si="76"/>
        <v>0</v>
      </c>
      <c r="Y72" s="2">
        <f t="shared" si="77"/>
        <v>0</v>
      </c>
      <c r="Z72" s="2"/>
      <c r="AA72" s="2">
        <v>-1</v>
      </c>
      <c r="AB72" s="2">
        <f t="shared" si="78"/>
        <v>300.33999999999997</v>
      </c>
      <c r="AC72" s="2">
        <f>ROUND((ES72),6)</f>
        <v>300.33999999999997</v>
      </c>
      <c r="AD72" s="2">
        <f>ROUND((((ET72)-(EU72))+AE72),6)</f>
        <v>0</v>
      </c>
      <c r="AE72" s="2">
        <f>ROUND((EU72),6)</f>
        <v>0</v>
      </c>
      <c r="AF72" s="2">
        <f>ROUND((EV72),6)</f>
        <v>0</v>
      </c>
      <c r="AG72" s="2">
        <f t="shared" si="79"/>
        <v>0</v>
      </c>
      <c r="AH72" s="2">
        <f>(EW72)</f>
        <v>0</v>
      </c>
      <c r="AI72" s="2">
        <f>(EX72)</f>
        <v>0</v>
      </c>
      <c r="AJ72" s="2">
        <f t="shared" si="80"/>
        <v>0</v>
      </c>
      <c r="AK72" s="2">
        <v>300.33999999999997</v>
      </c>
      <c r="AL72" s="2">
        <v>300.33999999999997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134</v>
      </c>
      <c r="AU72" s="2">
        <v>55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80</v>
      </c>
      <c r="BK72" s="2"/>
      <c r="BL72" s="2"/>
      <c r="BM72" s="2">
        <v>30</v>
      </c>
      <c r="BN72" s="2">
        <v>405818574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134</v>
      </c>
      <c r="CA72" s="2">
        <v>55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81"/>
        <v>32.44</v>
      </c>
      <c r="CQ72" s="2">
        <f t="shared" si="82"/>
        <v>300.33999999999997</v>
      </c>
      <c r="CR72" s="2">
        <f>(ROUND((ROUND(((ET72)*AV72*1),2)*BB72),2)+ROUND((ROUND(((AE72-(EU72))*AV72*1),2)*BS72),2))</f>
        <v>0</v>
      </c>
      <c r="CS72" s="2">
        <f t="shared" si="83"/>
        <v>0</v>
      </c>
      <c r="CT72" s="2">
        <f t="shared" si="84"/>
        <v>0</v>
      </c>
      <c r="CU72" s="2">
        <f t="shared" si="85"/>
        <v>0</v>
      </c>
      <c r="CV72" s="2">
        <f t="shared" si="86"/>
        <v>0</v>
      </c>
      <c r="CW72" s="2">
        <f t="shared" si="87"/>
        <v>0</v>
      </c>
      <c r="CX72" s="2">
        <f t="shared" si="88"/>
        <v>0</v>
      </c>
      <c r="CY72" s="2">
        <f t="shared" si="89"/>
        <v>0</v>
      </c>
      <c r="CZ72" s="2">
        <f t="shared" si="9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1009</v>
      </c>
      <c r="DV72" s="2" t="s">
        <v>54</v>
      </c>
      <c r="DW72" s="2" t="s">
        <v>54</v>
      </c>
      <c r="DX72" s="2">
        <v>1000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405818656</v>
      </c>
      <c r="EF72" s="2">
        <v>30</v>
      </c>
      <c r="EG72" s="2" t="s">
        <v>38</v>
      </c>
      <c r="EH72" s="2">
        <v>0</v>
      </c>
      <c r="EI72" s="2" t="s">
        <v>3</v>
      </c>
      <c r="EJ72" s="2">
        <v>1</v>
      </c>
      <c r="EK72" s="2">
        <v>30</v>
      </c>
      <c r="EL72" s="2" t="s">
        <v>39</v>
      </c>
      <c r="EM72" s="2" t="s">
        <v>40</v>
      </c>
      <c r="EN72" s="2"/>
      <c r="EO72" s="2" t="s">
        <v>3</v>
      </c>
      <c r="EP72" s="2"/>
      <c r="EQ72" s="2">
        <v>1024</v>
      </c>
      <c r="ER72" s="2">
        <v>300.33999999999997</v>
      </c>
      <c r="ES72" s="2">
        <v>300.33999999999997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134</v>
      </c>
      <c r="FY72" s="2">
        <v>55</v>
      </c>
      <c r="FZ72" s="2"/>
      <c r="GA72" s="2" t="s">
        <v>3</v>
      </c>
      <c r="GB72" s="2"/>
      <c r="GC72" s="2"/>
      <c r="GD72" s="2">
        <v>1</v>
      </c>
      <c r="GE72" s="2"/>
      <c r="GF72" s="2">
        <v>2133419015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91"/>
        <v>0</v>
      </c>
      <c r="GM72" s="2">
        <f t="shared" si="92"/>
        <v>32.44</v>
      </c>
      <c r="GN72" s="2">
        <f t="shared" si="93"/>
        <v>32.44</v>
      </c>
      <c r="GO72" s="2">
        <f t="shared" si="94"/>
        <v>0</v>
      </c>
      <c r="GP72" s="2">
        <f t="shared" si="9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>ROUND((GT72),6)</f>
        <v>0</v>
      </c>
      <c r="GW72" s="2">
        <v>1</v>
      </c>
      <c r="GX72" s="2">
        <f t="shared" si="96"/>
        <v>0</v>
      </c>
      <c r="GY72" s="2"/>
      <c r="GZ72" s="2"/>
      <c r="HA72" s="2">
        <v>0</v>
      </c>
      <c r="HB72" s="2">
        <v>0</v>
      </c>
      <c r="HC72" s="2">
        <f t="shared" si="97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76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158</v>
      </c>
      <c r="E73" t="s">
        <v>3</v>
      </c>
      <c r="F73" t="s">
        <v>78</v>
      </c>
      <c r="G73" t="s">
        <v>79</v>
      </c>
      <c r="H73" t="s">
        <v>54</v>
      </c>
      <c r="I73">
        <f>I71*J73</f>
        <v>0.108</v>
      </c>
      <c r="J73">
        <v>7.2</v>
      </c>
      <c r="K73">
        <v>4.8</v>
      </c>
      <c r="O73">
        <f t="shared" si="68"/>
        <v>461.3</v>
      </c>
      <c r="P73">
        <f t="shared" si="69"/>
        <v>461.3</v>
      </c>
      <c r="Q73">
        <f>(ROUND((ROUND(((ET73)*AV73*I73),2)*BB73),2)+ROUND((ROUND(((AE73-(EU73))*AV73*I73),2)*BS73),2))</f>
        <v>0</v>
      </c>
      <c r="R73">
        <f t="shared" si="70"/>
        <v>0</v>
      </c>
      <c r="S73">
        <f t="shared" si="71"/>
        <v>0</v>
      </c>
      <c r="T73">
        <f t="shared" si="72"/>
        <v>0</v>
      </c>
      <c r="U73">
        <f t="shared" si="73"/>
        <v>0</v>
      </c>
      <c r="V73">
        <f t="shared" si="74"/>
        <v>0</v>
      </c>
      <c r="W73">
        <f t="shared" si="75"/>
        <v>0</v>
      </c>
      <c r="X73">
        <f t="shared" si="76"/>
        <v>0</v>
      </c>
      <c r="Y73">
        <f t="shared" si="77"/>
        <v>0</v>
      </c>
      <c r="AA73">
        <v>-1</v>
      </c>
      <c r="AB73">
        <f t="shared" si="78"/>
        <v>300.33999999999997</v>
      </c>
      <c r="AC73">
        <f>ROUND((ES73),6)</f>
        <v>300.33999999999997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79"/>
        <v>0</v>
      </c>
      <c r="AH73">
        <f>(EW73)</f>
        <v>0</v>
      </c>
      <c r="AI73">
        <f>(EX73)</f>
        <v>0</v>
      </c>
      <c r="AJ73">
        <f t="shared" si="80"/>
        <v>0</v>
      </c>
      <c r="AK73">
        <v>300.33999999999997</v>
      </c>
      <c r="AL73">
        <v>300.33999999999997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134</v>
      </c>
      <c r="AU73">
        <v>55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14.22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80</v>
      </c>
      <c r="BM73">
        <v>30</v>
      </c>
      <c r="BN73">
        <v>405818574</v>
      </c>
      <c r="BO73" t="s">
        <v>78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134</v>
      </c>
      <c r="CA73">
        <v>55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1"/>
        <v>461.3</v>
      </c>
      <c r="CQ73">
        <f t="shared" si="82"/>
        <v>4270.83</v>
      </c>
      <c r="CR73">
        <f>(ROUND((ROUND(((ET73)*AV73*1),2)*BB73),2)+ROUND((ROUND(((AE73-(EU73))*AV73*1),2)*BS73),2))</f>
        <v>0</v>
      </c>
      <c r="CS73">
        <f t="shared" si="83"/>
        <v>0</v>
      </c>
      <c r="CT73">
        <f t="shared" si="84"/>
        <v>0</v>
      </c>
      <c r="CU73">
        <f t="shared" si="85"/>
        <v>0</v>
      </c>
      <c r="CV73">
        <f t="shared" si="86"/>
        <v>0</v>
      </c>
      <c r="CW73">
        <f t="shared" si="87"/>
        <v>0</v>
      </c>
      <c r="CX73">
        <f t="shared" si="88"/>
        <v>0</v>
      </c>
      <c r="CY73">
        <f t="shared" si="89"/>
        <v>0</v>
      </c>
      <c r="CZ73">
        <f t="shared" si="90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54</v>
      </c>
      <c r="DW73" t="s">
        <v>54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405818656</v>
      </c>
      <c r="EF73">
        <v>30</v>
      </c>
      <c r="EG73" t="s">
        <v>38</v>
      </c>
      <c r="EH73">
        <v>0</v>
      </c>
      <c r="EI73" t="s">
        <v>3</v>
      </c>
      <c r="EJ73">
        <v>1</v>
      </c>
      <c r="EK73">
        <v>30</v>
      </c>
      <c r="EL73" t="s">
        <v>39</v>
      </c>
      <c r="EM73" t="s">
        <v>40</v>
      </c>
      <c r="EO73" t="s">
        <v>3</v>
      </c>
      <c r="EQ73">
        <v>1024</v>
      </c>
      <c r="ER73">
        <v>300.33999999999997</v>
      </c>
      <c r="ES73">
        <v>300.33999999999997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134</v>
      </c>
      <c r="FY73">
        <v>55</v>
      </c>
      <c r="GA73" t="s">
        <v>3</v>
      </c>
      <c r="GD73">
        <v>1</v>
      </c>
      <c r="GF73">
        <v>2133419015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91"/>
        <v>0</v>
      </c>
      <c r="GM73">
        <f t="shared" si="92"/>
        <v>461.3</v>
      </c>
      <c r="GN73">
        <f t="shared" si="93"/>
        <v>461.3</v>
      </c>
      <c r="GO73">
        <f t="shared" si="94"/>
        <v>0</v>
      </c>
      <c r="GP73">
        <f t="shared" si="95"/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 t="shared" si="96"/>
        <v>0</v>
      </c>
      <c r="HA73">
        <v>0</v>
      </c>
      <c r="HB73">
        <v>0</v>
      </c>
      <c r="HC73">
        <f t="shared" si="97"/>
        <v>0</v>
      </c>
      <c r="HE73" t="s">
        <v>3</v>
      </c>
      <c r="HF73" t="s">
        <v>3</v>
      </c>
      <c r="HM73" t="s">
        <v>76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>
        <f>ROW(SmtRes!A163)</f>
        <v>163</v>
      </c>
      <c r="D74" s="2">
        <f>ROW(EtalonRes!A193)</f>
        <v>193</v>
      </c>
      <c r="E74" s="2" t="s">
        <v>3</v>
      </c>
      <c r="F74" s="2" t="s">
        <v>72</v>
      </c>
      <c r="G74" s="2" t="s">
        <v>82</v>
      </c>
      <c r="H74" s="2" t="s">
        <v>74</v>
      </c>
      <c r="I74" s="2">
        <f>ROUND(1.5/100,9)</f>
        <v>1.4999999999999999E-2</v>
      </c>
      <c r="J74" s="2">
        <v>0</v>
      </c>
      <c r="K74" s="2">
        <f>ROUND(1.5/100,9)</f>
        <v>1.4999999999999999E-2</v>
      </c>
      <c r="L74" s="2"/>
      <c r="M74" s="2"/>
      <c r="N74" s="2"/>
      <c r="O74" s="2">
        <f t="shared" si="68"/>
        <v>8.1</v>
      </c>
      <c r="P74" s="2">
        <f t="shared" si="69"/>
        <v>0</v>
      </c>
      <c r="Q74" s="2">
        <f>(ROUND((ROUND(((((ET74*1.5)*1.05))*AV74*I74),2)*BB74),2)+ROUND((ROUND(((AE74-(((EU74*1.5)*1.05)))*AV74*I74),2)*BS74),2))</f>
        <v>4.59</v>
      </c>
      <c r="R74" s="2">
        <f t="shared" si="70"/>
        <v>0.64</v>
      </c>
      <c r="S74" s="2">
        <f t="shared" si="71"/>
        <v>3.51</v>
      </c>
      <c r="T74" s="2">
        <f t="shared" si="72"/>
        <v>0</v>
      </c>
      <c r="U74" s="2">
        <f t="shared" si="73"/>
        <v>0.29187742500000002</v>
      </c>
      <c r="V74" s="2">
        <f t="shared" si="74"/>
        <v>0</v>
      </c>
      <c r="W74" s="2">
        <f t="shared" si="75"/>
        <v>0</v>
      </c>
      <c r="X74" s="2">
        <f t="shared" si="76"/>
        <v>5.56</v>
      </c>
      <c r="Y74" s="2">
        <f t="shared" si="77"/>
        <v>2.2799999999999998</v>
      </c>
      <c r="Z74" s="2"/>
      <c r="AA74" s="2">
        <v>-1</v>
      </c>
      <c r="AB74" s="2">
        <f t="shared" si="78"/>
        <v>515.59199999999998</v>
      </c>
      <c r="AC74" s="2">
        <f>ROUND(((ES74*1.5)),6)</f>
        <v>0</v>
      </c>
      <c r="AD74" s="2">
        <f>ROUND((((((ET74*1.5)*1.05))-(((EU74*1.5)*1.05)))+AE74),6)</f>
        <v>292.02075000000002</v>
      </c>
      <c r="AE74" s="2">
        <f>ROUND((((EU74*1.5)*1.05)),6)</f>
        <v>40.603499999999997</v>
      </c>
      <c r="AF74" s="2">
        <f>ROUND((((EV74*1.5)*1.05)),6)</f>
        <v>223.57124999999999</v>
      </c>
      <c r="AG74" s="2">
        <f t="shared" si="79"/>
        <v>0</v>
      </c>
      <c r="AH74" s="2">
        <f>(((EW74*1.5)*1.05))</f>
        <v>18.585000000000004</v>
      </c>
      <c r="AI74" s="2">
        <f>(((EX74*1.5)*1.05))</f>
        <v>0</v>
      </c>
      <c r="AJ74" s="2">
        <f t="shared" si="80"/>
        <v>0</v>
      </c>
      <c r="AK74" s="2">
        <v>327.36</v>
      </c>
      <c r="AL74" s="2">
        <v>0</v>
      </c>
      <c r="AM74" s="2">
        <v>185.41</v>
      </c>
      <c r="AN74" s="2">
        <v>25.78</v>
      </c>
      <c r="AO74" s="2">
        <v>141.94999999999999</v>
      </c>
      <c r="AP74" s="2">
        <v>0</v>
      </c>
      <c r="AQ74" s="2">
        <v>11.8</v>
      </c>
      <c r="AR74" s="2">
        <v>0</v>
      </c>
      <c r="AS74" s="2">
        <v>0</v>
      </c>
      <c r="AT74" s="2">
        <v>134</v>
      </c>
      <c r="AU74" s="2">
        <v>55</v>
      </c>
      <c r="AV74" s="2">
        <v>1.0469999999999999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75</v>
      </c>
      <c r="BK74" s="2"/>
      <c r="BL74" s="2"/>
      <c r="BM74" s="2">
        <v>30</v>
      </c>
      <c r="BN74" s="2">
        <v>405818574</v>
      </c>
      <c r="BO74" s="2" t="s">
        <v>72</v>
      </c>
      <c r="BP74" s="2">
        <v>1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134</v>
      </c>
      <c r="CA74" s="2">
        <v>55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320</v>
      </c>
      <c r="CO74" s="2">
        <v>0</v>
      </c>
      <c r="CP74" s="2">
        <f t="shared" si="81"/>
        <v>8.1</v>
      </c>
      <c r="CQ74" s="2">
        <f t="shared" si="82"/>
        <v>0</v>
      </c>
      <c r="CR74" s="2">
        <f>(ROUND((ROUND(((((ET74*1.5)*1.05))*AV74*1),2)*BB74),2)+ROUND((ROUND(((AE74-(((EU74*1.5)*1.05)))*AV74*1),2)*BS74),2))</f>
        <v>305.75</v>
      </c>
      <c r="CS74" s="2">
        <f t="shared" si="83"/>
        <v>42.51</v>
      </c>
      <c r="CT74" s="2">
        <f t="shared" si="84"/>
        <v>234.08</v>
      </c>
      <c r="CU74" s="2">
        <f t="shared" si="85"/>
        <v>0</v>
      </c>
      <c r="CV74" s="2">
        <f t="shared" si="86"/>
        <v>19.458495000000003</v>
      </c>
      <c r="CW74" s="2">
        <f t="shared" si="87"/>
        <v>0</v>
      </c>
      <c r="CX74" s="2">
        <f t="shared" si="88"/>
        <v>0</v>
      </c>
      <c r="CY74" s="2">
        <f t="shared" si="89"/>
        <v>5.5609999999999991</v>
      </c>
      <c r="CZ74" s="2">
        <f t="shared" si="90"/>
        <v>2.2824999999999998</v>
      </c>
      <c r="DA74" s="2"/>
      <c r="DB74" s="2">
        <v>31</v>
      </c>
      <c r="DC74" s="2" t="s">
        <v>3</v>
      </c>
      <c r="DD74" s="2" t="s">
        <v>76</v>
      </c>
      <c r="DE74" s="2" t="s">
        <v>77</v>
      </c>
      <c r="DF74" s="2" t="s">
        <v>77</v>
      </c>
      <c r="DG74" s="2" t="s">
        <v>77</v>
      </c>
      <c r="DH74" s="2" t="s">
        <v>3</v>
      </c>
      <c r="DI74" s="2" t="s">
        <v>77</v>
      </c>
      <c r="DJ74" s="2" t="s">
        <v>77</v>
      </c>
      <c r="DK74" s="2" t="s">
        <v>3</v>
      </c>
      <c r="DL74" s="2" t="s">
        <v>76</v>
      </c>
      <c r="DM74" s="2" t="s">
        <v>76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1005</v>
      </c>
      <c r="DV74" s="2" t="s">
        <v>74</v>
      </c>
      <c r="DW74" s="2" t="s">
        <v>74</v>
      </c>
      <c r="DX74" s="2">
        <v>100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405818656</v>
      </c>
      <c r="EF74" s="2">
        <v>30</v>
      </c>
      <c r="EG74" s="2" t="s">
        <v>38</v>
      </c>
      <c r="EH74" s="2">
        <v>0</v>
      </c>
      <c r="EI74" s="2" t="s">
        <v>3</v>
      </c>
      <c r="EJ74" s="2">
        <v>1</v>
      </c>
      <c r="EK74" s="2">
        <v>30</v>
      </c>
      <c r="EL74" s="2" t="s">
        <v>39</v>
      </c>
      <c r="EM74" s="2" t="s">
        <v>40</v>
      </c>
      <c r="EN74" s="2"/>
      <c r="EO74" s="2" t="s">
        <v>32</v>
      </c>
      <c r="EP74" s="2"/>
      <c r="EQ74" s="2">
        <v>1536</v>
      </c>
      <c r="ER74" s="2">
        <v>327.36</v>
      </c>
      <c r="ES74" s="2">
        <v>0</v>
      </c>
      <c r="ET74" s="2">
        <v>185.41</v>
      </c>
      <c r="EU74" s="2">
        <v>25.78</v>
      </c>
      <c r="EV74" s="2">
        <v>141.94999999999999</v>
      </c>
      <c r="EW74" s="2">
        <v>11.8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201</v>
      </c>
      <c r="FY74" s="2">
        <v>82.5</v>
      </c>
      <c r="FZ74" s="2"/>
      <c r="GA74" s="2" t="s">
        <v>3</v>
      </c>
      <c r="GB74" s="2"/>
      <c r="GC74" s="2"/>
      <c r="GD74" s="2">
        <v>1</v>
      </c>
      <c r="GE74" s="2"/>
      <c r="GF74" s="2">
        <v>48111089</v>
      </c>
      <c r="GG74" s="2">
        <v>2</v>
      </c>
      <c r="GH74" s="2">
        <v>1</v>
      </c>
      <c r="GI74" s="2">
        <v>2</v>
      </c>
      <c r="GJ74" s="2">
        <v>0</v>
      </c>
      <c r="GK74" s="2">
        <v>0</v>
      </c>
      <c r="GL74" s="2">
        <f t="shared" si="91"/>
        <v>0</v>
      </c>
      <c r="GM74" s="2">
        <f t="shared" si="92"/>
        <v>15.94</v>
      </c>
      <c r="GN74" s="2">
        <f t="shared" si="93"/>
        <v>15.94</v>
      </c>
      <c r="GO74" s="2">
        <f t="shared" si="94"/>
        <v>0</v>
      </c>
      <c r="GP74" s="2">
        <f t="shared" si="95"/>
        <v>0</v>
      </c>
      <c r="GQ74" s="2"/>
      <c r="GR74" s="2">
        <v>0</v>
      </c>
      <c r="GS74" s="2">
        <v>3</v>
      </c>
      <c r="GT74" s="2">
        <v>0</v>
      </c>
      <c r="GU74" s="2" t="s">
        <v>76</v>
      </c>
      <c r="GV74" s="2">
        <f>ROUND(((GT74*1.5)),6)</f>
        <v>0</v>
      </c>
      <c r="GW74" s="2">
        <v>1</v>
      </c>
      <c r="GX74" s="2">
        <f t="shared" si="96"/>
        <v>0</v>
      </c>
      <c r="GY74" s="2"/>
      <c r="GZ74" s="2"/>
      <c r="HA74" s="2">
        <v>0</v>
      </c>
      <c r="HB74" s="2">
        <v>0</v>
      </c>
      <c r="HC74" s="2">
        <f t="shared" si="97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ROW(SmtRes!A168)</f>
        <v>168</v>
      </c>
      <c r="D75">
        <f>ROW(EtalonRes!A198)</f>
        <v>198</v>
      </c>
      <c r="E75" t="s">
        <v>3</v>
      </c>
      <c r="F75" t="s">
        <v>72</v>
      </c>
      <c r="G75" t="s">
        <v>82</v>
      </c>
      <c r="H75" t="s">
        <v>74</v>
      </c>
      <c r="I75">
        <f>ROUND(1.5/100,9)</f>
        <v>1.4999999999999999E-2</v>
      </c>
      <c r="J75">
        <v>0</v>
      </c>
      <c r="K75">
        <f>ROUND(1.5/100,9)</f>
        <v>1.4999999999999999E-2</v>
      </c>
      <c r="O75">
        <f t="shared" si="68"/>
        <v>276.23</v>
      </c>
      <c r="P75">
        <f t="shared" si="69"/>
        <v>0</v>
      </c>
      <c r="Q75">
        <f>(ROUND((ROUND(((((ET75*1.5)*1.05))*AV75*I75),2)*BB75),2)+ROUND((ROUND(((AE75-(((EU75*1.5)*1.05)))*AV75*I75),2)*BS75),2))</f>
        <v>78.44</v>
      </c>
      <c r="R75">
        <f t="shared" si="70"/>
        <v>36.06</v>
      </c>
      <c r="S75">
        <f t="shared" si="71"/>
        <v>197.79</v>
      </c>
      <c r="T75">
        <f t="shared" si="72"/>
        <v>0</v>
      </c>
      <c r="U75">
        <f t="shared" si="73"/>
        <v>0.29187742500000002</v>
      </c>
      <c r="V75">
        <f t="shared" si="74"/>
        <v>0</v>
      </c>
      <c r="W75">
        <f t="shared" si="75"/>
        <v>0</v>
      </c>
      <c r="X75">
        <f t="shared" si="76"/>
        <v>313.36</v>
      </c>
      <c r="Y75">
        <f t="shared" si="77"/>
        <v>128.62</v>
      </c>
      <c r="AA75">
        <v>-1</v>
      </c>
      <c r="AB75">
        <f t="shared" si="78"/>
        <v>515.59199999999998</v>
      </c>
      <c r="AC75">
        <f>ROUND(((ES75*1.5)),6)</f>
        <v>0</v>
      </c>
      <c r="AD75">
        <f>ROUND((((((ET75*1.5)*1.05))-(((EU75*1.5)*1.05)))+AE75),6)</f>
        <v>292.02075000000002</v>
      </c>
      <c r="AE75">
        <f>ROUND((((EU75*1.5)*1.05)),6)</f>
        <v>40.603499999999997</v>
      </c>
      <c r="AF75">
        <f>ROUND((((EV75*1.5)*1.05)),6)</f>
        <v>223.57124999999999</v>
      </c>
      <c r="AG75">
        <f t="shared" si="79"/>
        <v>0</v>
      </c>
      <c r="AH75">
        <f>(((EW75*1.5)*1.05))</f>
        <v>18.585000000000004</v>
      </c>
      <c r="AI75">
        <f>(((EX75*1.5)*1.05))</f>
        <v>0</v>
      </c>
      <c r="AJ75">
        <f t="shared" si="80"/>
        <v>0</v>
      </c>
      <c r="AK75">
        <v>327.36</v>
      </c>
      <c r="AL75">
        <v>0</v>
      </c>
      <c r="AM75">
        <v>185.41</v>
      </c>
      <c r="AN75">
        <v>25.78</v>
      </c>
      <c r="AO75">
        <v>141.94999999999999</v>
      </c>
      <c r="AP75">
        <v>0</v>
      </c>
      <c r="AQ75">
        <v>11.8</v>
      </c>
      <c r="AR75">
        <v>0</v>
      </c>
      <c r="AS75">
        <v>0</v>
      </c>
      <c r="AT75">
        <v>134</v>
      </c>
      <c r="AU75">
        <v>55</v>
      </c>
      <c r="AV75">
        <v>1.0469999999999999</v>
      </c>
      <c r="AW75">
        <v>1</v>
      </c>
      <c r="AZ75">
        <v>1</v>
      </c>
      <c r="BA75">
        <v>56.35</v>
      </c>
      <c r="BB75">
        <v>17.09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75</v>
      </c>
      <c r="BM75">
        <v>30</v>
      </c>
      <c r="BN75">
        <v>405818574</v>
      </c>
      <c r="BO75" t="s">
        <v>72</v>
      </c>
      <c r="BP75">
        <v>1</v>
      </c>
      <c r="BQ75">
        <v>30</v>
      </c>
      <c r="BR75">
        <v>0</v>
      </c>
      <c r="BS75">
        <v>56.35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134</v>
      </c>
      <c r="CA75">
        <v>55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320</v>
      </c>
      <c r="CO75">
        <v>0</v>
      </c>
      <c r="CP75">
        <f t="shared" si="81"/>
        <v>276.23</v>
      </c>
      <c r="CQ75">
        <f t="shared" si="82"/>
        <v>0</v>
      </c>
      <c r="CR75">
        <f>(ROUND((ROUND(((((ET75*1.5)*1.05))*AV75*1),2)*BB75),2)+ROUND((ROUND(((AE75-(((EU75*1.5)*1.05)))*AV75*1),2)*BS75),2))</f>
        <v>5225.2700000000004</v>
      </c>
      <c r="CS75">
        <f t="shared" si="83"/>
        <v>2395.44</v>
      </c>
      <c r="CT75">
        <f t="shared" si="84"/>
        <v>13190.41</v>
      </c>
      <c r="CU75">
        <f t="shared" si="85"/>
        <v>0</v>
      </c>
      <c r="CV75">
        <f t="shared" si="86"/>
        <v>19.458495000000003</v>
      </c>
      <c r="CW75">
        <f t="shared" si="87"/>
        <v>0</v>
      </c>
      <c r="CX75">
        <f t="shared" si="88"/>
        <v>0</v>
      </c>
      <c r="CY75">
        <f t="shared" si="89"/>
        <v>313.35899999999998</v>
      </c>
      <c r="CZ75">
        <f t="shared" si="90"/>
        <v>128.61750000000001</v>
      </c>
      <c r="DB75">
        <v>33</v>
      </c>
      <c r="DC75" t="s">
        <v>3</v>
      </c>
      <c r="DD75" t="s">
        <v>76</v>
      </c>
      <c r="DE75" t="s">
        <v>77</v>
      </c>
      <c r="DF75" t="s">
        <v>77</v>
      </c>
      <c r="DG75" t="s">
        <v>77</v>
      </c>
      <c r="DH75" t="s">
        <v>3</v>
      </c>
      <c r="DI75" t="s">
        <v>77</v>
      </c>
      <c r="DJ75" t="s">
        <v>77</v>
      </c>
      <c r="DK75" t="s">
        <v>3</v>
      </c>
      <c r="DL75" t="s">
        <v>76</v>
      </c>
      <c r="DM75" t="s">
        <v>76</v>
      </c>
      <c r="DN75">
        <v>0</v>
      </c>
      <c r="DO75">
        <v>0</v>
      </c>
      <c r="DP75">
        <v>1</v>
      </c>
      <c r="DQ75">
        <v>1</v>
      </c>
      <c r="DU75">
        <v>1005</v>
      </c>
      <c r="DV75" t="s">
        <v>74</v>
      </c>
      <c r="DW75" t="s">
        <v>74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405818656</v>
      </c>
      <c r="EF75">
        <v>30</v>
      </c>
      <c r="EG75" t="s">
        <v>38</v>
      </c>
      <c r="EH75">
        <v>0</v>
      </c>
      <c r="EI75" t="s">
        <v>3</v>
      </c>
      <c r="EJ75">
        <v>1</v>
      </c>
      <c r="EK75">
        <v>30</v>
      </c>
      <c r="EL75" t="s">
        <v>39</v>
      </c>
      <c r="EM75" t="s">
        <v>40</v>
      </c>
      <c r="EO75" t="s">
        <v>32</v>
      </c>
      <c r="EQ75">
        <v>1536</v>
      </c>
      <c r="ER75">
        <v>327.36</v>
      </c>
      <c r="ES75">
        <v>0</v>
      </c>
      <c r="ET75">
        <v>185.41</v>
      </c>
      <c r="EU75">
        <v>25.78</v>
      </c>
      <c r="EV75">
        <v>141.94999999999999</v>
      </c>
      <c r="EW75">
        <v>11.8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201</v>
      </c>
      <c r="FY75">
        <v>82.5</v>
      </c>
      <c r="GA75" t="s">
        <v>3</v>
      </c>
      <c r="GD75">
        <v>1</v>
      </c>
      <c r="GF75">
        <v>48111089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1"/>
        <v>0</v>
      </c>
      <c r="GM75">
        <f t="shared" si="92"/>
        <v>718.21</v>
      </c>
      <c r="GN75">
        <f t="shared" si="93"/>
        <v>718.21</v>
      </c>
      <c r="GO75">
        <f t="shared" si="94"/>
        <v>0</v>
      </c>
      <c r="GP75">
        <f t="shared" si="95"/>
        <v>0</v>
      </c>
      <c r="GR75">
        <v>0</v>
      </c>
      <c r="GS75">
        <v>3</v>
      </c>
      <c r="GT75">
        <v>0</v>
      </c>
      <c r="GU75" t="s">
        <v>76</v>
      </c>
      <c r="GV75">
        <f>ROUND(((GT75*1.5)),6)</f>
        <v>0</v>
      </c>
      <c r="GW75">
        <v>1</v>
      </c>
      <c r="GX75">
        <f t="shared" si="96"/>
        <v>0</v>
      </c>
      <c r="HA75">
        <v>0</v>
      </c>
      <c r="HB75">
        <v>0</v>
      </c>
      <c r="HC75">
        <f t="shared" si="97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18</v>
      </c>
      <c r="B76" s="2">
        <v>1</v>
      </c>
      <c r="C76" s="2">
        <v>163</v>
      </c>
      <c r="D76" s="2"/>
      <c r="E76" s="2" t="s">
        <v>3</v>
      </c>
      <c r="F76" s="2" t="s">
        <v>78</v>
      </c>
      <c r="G76" s="2" t="s">
        <v>79</v>
      </c>
      <c r="H76" s="2" t="s">
        <v>54</v>
      </c>
      <c r="I76" s="2">
        <f>I74*J76</f>
        <v>0.216</v>
      </c>
      <c r="J76" s="2">
        <v>14.4</v>
      </c>
      <c r="K76" s="2">
        <v>9.6</v>
      </c>
      <c r="L76" s="2"/>
      <c r="M76" s="2"/>
      <c r="N76" s="2"/>
      <c r="O76" s="2">
        <f t="shared" si="68"/>
        <v>64.87</v>
      </c>
      <c r="P76" s="2">
        <f t="shared" si="69"/>
        <v>64.87</v>
      </c>
      <c r="Q76" s="2">
        <f>(ROUND((ROUND(((ET76)*AV76*I76),2)*BB76),2)+ROUND((ROUND(((AE76-(EU76))*AV76*I76),2)*BS76),2))</f>
        <v>0</v>
      </c>
      <c r="R76" s="2">
        <f t="shared" si="70"/>
        <v>0</v>
      </c>
      <c r="S76" s="2">
        <f t="shared" si="71"/>
        <v>0</v>
      </c>
      <c r="T76" s="2">
        <f t="shared" si="72"/>
        <v>0</v>
      </c>
      <c r="U76" s="2">
        <f t="shared" si="73"/>
        <v>0</v>
      </c>
      <c r="V76" s="2">
        <f t="shared" si="74"/>
        <v>0</v>
      </c>
      <c r="W76" s="2">
        <f t="shared" si="75"/>
        <v>0</v>
      </c>
      <c r="X76" s="2">
        <f t="shared" si="76"/>
        <v>0</v>
      </c>
      <c r="Y76" s="2">
        <f t="shared" si="77"/>
        <v>0</v>
      </c>
      <c r="Z76" s="2"/>
      <c r="AA76" s="2">
        <v>-1</v>
      </c>
      <c r="AB76" s="2">
        <f t="shared" si="78"/>
        <v>300.33999999999997</v>
      </c>
      <c r="AC76" s="2">
        <f>ROUND((ES76),6)</f>
        <v>300.33999999999997</v>
      </c>
      <c r="AD76" s="2">
        <f>ROUND((((ET76)-(EU76))+AE76),6)</f>
        <v>0</v>
      </c>
      <c r="AE76" s="2">
        <f>ROUND((EU76),6)</f>
        <v>0</v>
      </c>
      <c r="AF76" s="2">
        <f>ROUND((EV76),6)</f>
        <v>0</v>
      </c>
      <c r="AG76" s="2">
        <f t="shared" si="79"/>
        <v>0</v>
      </c>
      <c r="AH76" s="2">
        <f>(EW76)</f>
        <v>0</v>
      </c>
      <c r="AI76" s="2">
        <f>(EX76)</f>
        <v>0</v>
      </c>
      <c r="AJ76" s="2">
        <f t="shared" si="80"/>
        <v>0</v>
      </c>
      <c r="AK76" s="2">
        <v>300.33999999999997</v>
      </c>
      <c r="AL76" s="2">
        <v>300.33999999999997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134</v>
      </c>
      <c r="AU76" s="2">
        <v>55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80</v>
      </c>
      <c r="BK76" s="2"/>
      <c r="BL76" s="2"/>
      <c r="BM76" s="2">
        <v>30</v>
      </c>
      <c r="BN76" s="2">
        <v>405818574</v>
      </c>
      <c r="BO76" s="2" t="s">
        <v>3</v>
      </c>
      <c r="BP76" s="2">
        <v>0</v>
      </c>
      <c r="BQ76" s="2">
        <v>30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134</v>
      </c>
      <c r="CA76" s="2">
        <v>55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320</v>
      </c>
      <c r="CO76" s="2">
        <v>0</v>
      </c>
      <c r="CP76" s="2">
        <f t="shared" si="81"/>
        <v>64.87</v>
      </c>
      <c r="CQ76" s="2">
        <f t="shared" si="82"/>
        <v>300.33999999999997</v>
      </c>
      <c r="CR76" s="2">
        <f>(ROUND((ROUND(((ET76)*AV76*1),2)*BB76),2)+ROUND((ROUND(((AE76-(EU76))*AV76*1),2)*BS76),2))</f>
        <v>0</v>
      </c>
      <c r="CS76" s="2">
        <f t="shared" si="83"/>
        <v>0</v>
      </c>
      <c r="CT76" s="2">
        <f t="shared" si="84"/>
        <v>0</v>
      </c>
      <c r="CU76" s="2">
        <f t="shared" si="85"/>
        <v>0</v>
      </c>
      <c r="CV76" s="2">
        <f t="shared" si="86"/>
        <v>0</v>
      </c>
      <c r="CW76" s="2">
        <f t="shared" si="87"/>
        <v>0</v>
      </c>
      <c r="CX76" s="2">
        <f t="shared" si="88"/>
        <v>0</v>
      </c>
      <c r="CY76" s="2">
        <f t="shared" si="89"/>
        <v>0</v>
      </c>
      <c r="CZ76" s="2">
        <f t="shared" si="90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1009</v>
      </c>
      <c r="DV76" s="2" t="s">
        <v>54</v>
      </c>
      <c r="DW76" s="2" t="s">
        <v>54</v>
      </c>
      <c r="DX76" s="2">
        <v>1000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405818656</v>
      </c>
      <c r="EF76" s="2">
        <v>30</v>
      </c>
      <c r="EG76" s="2" t="s">
        <v>38</v>
      </c>
      <c r="EH76" s="2">
        <v>0</v>
      </c>
      <c r="EI76" s="2" t="s">
        <v>3</v>
      </c>
      <c r="EJ76" s="2">
        <v>1</v>
      </c>
      <c r="EK76" s="2">
        <v>30</v>
      </c>
      <c r="EL76" s="2" t="s">
        <v>39</v>
      </c>
      <c r="EM76" s="2" t="s">
        <v>40</v>
      </c>
      <c r="EN76" s="2"/>
      <c r="EO76" s="2" t="s">
        <v>32</v>
      </c>
      <c r="EP76" s="2"/>
      <c r="EQ76" s="2">
        <v>1024</v>
      </c>
      <c r="ER76" s="2">
        <v>300.33999999999997</v>
      </c>
      <c r="ES76" s="2">
        <v>300.33999999999997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134</v>
      </c>
      <c r="FY76" s="2">
        <v>55</v>
      </c>
      <c r="FZ76" s="2"/>
      <c r="GA76" s="2" t="s">
        <v>3</v>
      </c>
      <c r="GB76" s="2"/>
      <c r="GC76" s="2"/>
      <c r="GD76" s="2">
        <v>1</v>
      </c>
      <c r="GE76" s="2"/>
      <c r="GF76" s="2">
        <v>2133419015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91"/>
        <v>0</v>
      </c>
      <c r="GM76" s="2">
        <f t="shared" si="92"/>
        <v>64.87</v>
      </c>
      <c r="GN76" s="2">
        <f t="shared" si="93"/>
        <v>64.87</v>
      </c>
      <c r="GO76" s="2">
        <f t="shared" si="94"/>
        <v>0</v>
      </c>
      <c r="GP76" s="2">
        <f t="shared" si="95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>ROUND((GT76),6)</f>
        <v>0</v>
      </c>
      <c r="GW76" s="2">
        <v>1</v>
      </c>
      <c r="GX76" s="2">
        <f t="shared" si="96"/>
        <v>0</v>
      </c>
      <c r="GY76" s="2"/>
      <c r="GZ76" s="2"/>
      <c r="HA76" s="2">
        <v>0</v>
      </c>
      <c r="HB76" s="2">
        <v>0</v>
      </c>
      <c r="HC76" s="2">
        <f t="shared" si="97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76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18</v>
      </c>
      <c r="B77">
        <v>1</v>
      </c>
      <c r="C77">
        <v>168</v>
      </c>
      <c r="E77" t="s">
        <v>3</v>
      </c>
      <c r="F77" t="s">
        <v>78</v>
      </c>
      <c r="G77" t="s">
        <v>79</v>
      </c>
      <c r="H77" t="s">
        <v>54</v>
      </c>
      <c r="I77">
        <f>I75*J77</f>
        <v>0.216</v>
      </c>
      <c r="J77">
        <v>14.4</v>
      </c>
      <c r="K77">
        <v>9.6</v>
      </c>
      <c r="O77">
        <f t="shared" si="68"/>
        <v>922.45</v>
      </c>
      <c r="P77">
        <f t="shared" si="69"/>
        <v>922.45</v>
      </c>
      <c r="Q77">
        <f>(ROUND((ROUND(((ET77)*AV77*I77),2)*BB77),2)+ROUND((ROUND(((AE77-(EU77))*AV77*I77),2)*BS77),2))</f>
        <v>0</v>
      </c>
      <c r="R77">
        <f t="shared" si="70"/>
        <v>0</v>
      </c>
      <c r="S77">
        <f t="shared" si="71"/>
        <v>0</v>
      </c>
      <c r="T77">
        <f t="shared" si="72"/>
        <v>0</v>
      </c>
      <c r="U77">
        <f t="shared" si="73"/>
        <v>0</v>
      </c>
      <c r="V77">
        <f t="shared" si="74"/>
        <v>0</v>
      </c>
      <c r="W77">
        <f t="shared" si="75"/>
        <v>0</v>
      </c>
      <c r="X77">
        <f t="shared" si="76"/>
        <v>0</v>
      </c>
      <c r="Y77">
        <f t="shared" si="77"/>
        <v>0</v>
      </c>
      <c r="AA77">
        <v>-1</v>
      </c>
      <c r="AB77">
        <f t="shared" si="78"/>
        <v>300.33999999999997</v>
      </c>
      <c r="AC77">
        <f>ROUND((ES77),6)</f>
        <v>300.33999999999997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79"/>
        <v>0</v>
      </c>
      <c r="AH77">
        <f>(EW77)</f>
        <v>0</v>
      </c>
      <c r="AI77">
        <f>(EX77)</f>
        <v>0</v>
      </c>
      <c r="AJ77">
        <f t="shared" si="80"/>
        <v>0</v>
      </c>
      <c r="AK77">
        <v>300.33999999999997</v>
      </c>
      <c r="AL77">
        <v>300.33999999999997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134</v>
      </c>
      <c r="AU77">
        <v>55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14.22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80</v>
      </c>
      <c r="BM77">
        <v>30</v>
      </c>
      <c r="BN77">
        <v>405818574</v>
      </c>
      <c r="BO77" t="s">
        <v>78</v>
      </c>
      <c r="BP77">
        <v>1</v>
      </c>
      <c r="BQ77">
        <v>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134</v>
      </c>
      <c r="CA77">
        <v>55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320</v>
      </c>
      <c r="CO77">
        <v>0</v>
      </c>
      <c r="CP77">
        <f t="shared" si="81"/>
        <v>922.45</v>
      </c>
      <c r="CQ77">
        <f t="shared" si="82"/>
        <v>4270.83</v>
      </c>
      <c r="CR77">
        <f>(ROUND((ROUND(((ET77)*AV77*1),2)*BB77),2)+ROUND((ROUND(((AE77-(EU77))*AV77*1),2)*BS77),2))</f>
        <v>0</v>
      </c>
      <c r="CS77">
        <f t="shared" si="83"/>
        <v>0</v>
      </c>
      <c r="CT77">
        <f t="shared" si="84"/>
        <v>0</v>
      </c>
      <c r="CU77">
        <f t="shared" si="85"/>
        <v>0</v>
      </c>
      <c r="CV77">
        <f t="shared" si="86"/>
        <v>0</v>
      </c>
      <c r="CW77">
        <f t="shared" si="87"/>
        <v>0</v>
      </c>
      <c r="CX77">
        <f t="shared" si="88"/>
        <v>0</v>
      </c>
      <c r="CY77">
        <f t="shared" si="89"/>
        <v>0</v>
      </c>
      <c r="CZ77">
        <f t="shared" si="90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54</v>
      </c>
      <c r="DW77" t="s">
        <v>54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405818656</v>
      </c>
      <c r="EF77">
        <v>30</v>
      </c>
      <c r="EG77" t="s">
        <v>38</v>
      </c>
      <c r="EH77">
        <v>0</v>
      </c>
      <c r="EI77" t="s">
        <v>3</v>
      </c>
      <c r="EJ77">
        <v>1</v>
      </c>
      <c r="EK77">
        <v>30</v>
      </c>
      <c r="EL77" t="s">
        <v>39</v>
      </c>
      <c r="EM77" t="s">
        <v>40</v>
      </c>
      <c r="EO77" t="s">
        <v>32</v>
      </c>
      <c r="EQ77">
        <v>1024</v>
      </c>
      <c r="ER77">
        <v>300.33999999999997</v>
      </c>
      <c r="ES77">
        <v>300.33999999999997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134</v>
      </c>
      <c r="FY77">
        <v>55</v>
      </c>
      <c r="GA77" t="s">
        <v>3</v>
      </c>
      <c r="GD77">
        <v>1</v>
      </c>
      <c r="GF77">
        <v>2133419015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91"/>
        <v>0</v>
      </c>
      <c r="GM77">
        <f t="shared" si="92"/>
        <v>922.45</v>
      </c>
      <c r="GN77">
        <f t="shared" si="93"/>
        <v>922.45</v>
      </c>
      <c r="GO77">
        <f t="shared" si="94"/>
        <v>0</v>
      </c>
      <c r="GP77">
        <f t="shared" si="95"/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 t="shared" si="96"/>
        <v>0</v>
      </c>
      <c r="HA77">
        <v>0</v>
      </c>
      <c r="HB77">
        <v>0</v>
      </c>
      <c r="HC77">
        <f t="shared" si="97"/>
        <v>0</v>
      </c>
      <c r="HE77" t="s">
        <v>3</v>
      </c>
      <c r="HF77" t="s">
        <v>3</v>
      </c>
      <c r="HM77" t="s">
        <v>76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>
        <f>ROW(SmtRes!A173)</f>
        <v>173</v>
      </c>
      <c r="D78" s="2">
        <f>ROW(EtalonRes!A203)</f>
        <v>203</v>
      </c>
      <c r="E78" s="2" t="s">
        <v>3</v>
      </c>
      <c r="F78" s="2" t="s">
        <v>72</v>
      </c>
      <c r="G78" s="2" t="s">
        <v>83</v>
      </c>
      <c r="H78" s="2" t="s">
        <v>74</v>
      </c>
      <c r="I78" s="2">
        <f>ROUND(1.5/100,9)</f>
        <v>1.4999999999999999E-2</v>
      </c>
      <c r="J78" s="2">
        <v>0</v>
      </c>
      <c r="K78" s="2">
        <f>ROUND(1.5/100,9)</f>
        <v>1.4999999999999999E-2</v>
      </c>
      <c r="L78" s="2"/>
      <c r="M78" s="2"/>
      <c r="N78" s="2"/>
      <c r="O78" s="2">
        <f t="shared" si="68"/>
        <v>6.75</v>
      </c>
      <c r="P78" s="2">
        <f t="shared" si="69"/>
        <v>0</v>
      </c>
      <c r="Q78" s="2">
        <f>(ROUND((ROUND(((((ET78*1.25)*1.05))*AV78*I78),2)*BB78),2)+ROUND((ROUND(((AE78-(((EU78*1.25)*1.05)))*AV78*I78),2)*BS78),2))</f>
        <v>3.82</v>
      </c>
      <c r="R78" s="2">
        <f t="shared" si="70"/>
        <v>0.53</v>
      </c>
      <c r="S78" s="2">
        <f t="shared" si="71"/>
        <v>2.93</v>
      </c>
      <c r="T78" s="2">
        <f t="shared" si="72"/>
        <v>0</v>
      </c>
      <c r="U78" s="2">
        <f t="shared" si="73"/>
        <v>0.24323118749999997</v>
      </c>
      <c r="V78" s="2">
        <f t="shared" si="74"/>
        <v>0</v>
      </c>
      <c r="W78" s="2">
        <f t="shared" si="75"/>
        <v>0</v>
      </c>
      <c r="X78" s="2">
        <f t="shared" si="76"/>
        <v>4.6399999999999997</v>
      </c>
      <c r="Y78" s="2">
        <f t="shared" si="77"/>
        <v>1.9</v>
      </c>
      <c r="Z78" s="2"/>
      <c r="AA78" s="2">
        <v>-1</v>
      </c>
      <c r="AB78" s="2">
        <f t="shared" si="78"/>
        <v>429.66</v>
      </c>
      <c r="AC78" s="2">
        <f>ROUND(((ES78*1.25)),6)</f>
        <v>0</v>
      </c>
      <c r="AD78" s="2">
        <f>ROUND((((((ET78*1.25)*1.05))-(((EU78*1.25)*1.05)))+AE78),6)</f>
        <v>243.35062500000001</v>
      </c>
      <c r="AE78" s="2">
        <f>ROUND((((EU78*1.25)*1.05)),6)</f>
        <v>33.83625</v>
      </c>
      <c r="AF78" s="2">
        <f>ROUND((((EV78*1.25)*1.05)),6)</f>
        <v>186.30937499999999</v>
      </c>
      <c r="AG78" s="2">
        <f t="shared" si="79"/>
        <v>0</v>
      </c>
      <c r="AH78" s="2">
        <f>(((EW78*1.25)*1.05))</f>
        <v>15.487500000000001</v>
      </c>
      <c r="AI78" s="2">
        <f>(((EX78*1.25)*1.05))</f>
        <v>0</v>
      </c>
      <c r="AJ78" s="2">
        <f t="shared" si="80"/>
        <v>0</v>
      </c>
      <c r="AK78" s="2">
        <v>327.36</v>
      </c>
      <c r="AL78" s="2">
        <v>0</v>
      </c>
      <c r="AM78" s="2">
        <v>185.41</v>
      </c>
      <c r="AN78" s="2">
        <v>25.78</v>
      </c>
      <c r="AO78" s="2">
        <v>141.94999999999999</v>
      </c>
      <c r="AP78" s="2">
        <v>0</v>
      </c>
      <c r="AQ78" s="2">
        <v>11.8</v>
      </c>
      <c r="AR78" s="2">
        <v>0</v>
      </c>
      <c r="AS78" s="2">
        <v>0</v>
      </c>
      <c r="AT78" s="2">
        <v>134</v>
      </c>
      <c r="AU78" s="2">
        <v>55</v>
      </c>
      <c r="AV78" s="2">
        <v>1.0469999999999999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1</v>
      </c>
      <c r="BJ78" s="2" t="s">
        <v>75</v>
      </c>
      <c r="BK78" s="2"/>
      <c r="BL78" s="2"/>
      <c r="BM78" s="2">
        <v>30</v>
      </c>
      <c r="BN78" s="2">
        <v>405818574</v>
      </c>
      <c r="BO78" s="2" t="s">
        <v>72</v>
      </c>
      <c r="BP78" s="2">
        <v>1</v>
      </c>
      <c r="BQ78" s="2">
        <v>30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134</v>
      </c>
      <c r="CA78" s="2">
        <v>55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320</v>
      </c>
      <c r="CO78" s="2">
        <v>0</v>
      </c>
      <c r="CP78" s="2">
        <f t="shared" si="81"/>
        <v>6.75</v>
      </c>
      <c r="CQ78" s="2">
        <f t="shared" si="82"/>
        <v>0</v>
      </c>
      <c r="CR78" s="2">
        <f>(ROUND((ROUND(((((ET78*1.25)*1.05))*AV78*1),2)*BB78),2)+ROUND((ROUND(((AE78-(((EU78*1.25)*1.05)))*AV78*1),2)*BS78),2))</f>
        <v>254.79</v>
      </c>
      <c r="CS78" s="2">
        <f t="shared" si="83"/>
        <v>35.43</v>
      </c>
      <c r="CT78" s="2">
        <f t="shared" si="84"/>
        <v>195.07</v>
      </c>
      <c r="CU78" s="2">
        <f t="shared" si="85"/>
        <v>0</v>
      </c>
      <c r="CV78" s="2">
        <f t="shared" si="86"/>
        <v>16.215412499999999</v>
      </c>
      <c r="CW78" s="2">
        <f t="shared" si="87"/>
        <v>0</v>
      </c>
      <c r="CX78" s="2">
        <f t="shared" si="88"/>
        <v>0</v>
      </c>
      <c r="CY78" s="2">
        <f t="shared" si="89"/>
        <v>4.6364000000000001</v>
      </c>
      <c r="CZ78" s="2">
        <f t="shared" si="90"/>
        <v>1.903</v>
      </c>
      <c r="DA78" s="2"/>
      <c r="DB78" s="2">
        <v>35</v>
      </c>
      <c r="DC78" s="2" t="s">
        <v>3</v>
      </c>
      <c r="DD78" s="2" t="s">
        <v>84</v>
      </c>
      <c r="DE78" s="2" t="s">
        <v>85</v>
      </c>
      <c r="DF78" s="2" t="s">
        <v>85</v>
      </c>
      <c r="DG78" s="2" t="s">
        <v>85</v>
      </c>
      <c r="DH78" s="2" t="s">
        <v>3</v>
      </c>
      <c r="DI78" s="2" t="s">
        <v>85</v>
      </c>
      <c r="DJ78" s="2" t="s">
        <v>85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1005</v>
      </c>
      <c r="DV78" s="2" t="s">
        <v>74</v>
      </c>
      <c r="DW78" s="2" t="s">
        <v>74</v>
      </c>
      <c r="DX78" s="2">
        <v>100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405818656</v>
      </c>
      <c r="EF78" s="2">
        <v>30</v>
      </c>
      <c r="EG78" s="2" t="s">
        <v>38</v>
      </c>
      <c r="EH78" s="2">
        <v>0</v>
      </c>
      <c r="EI78" s="2" t="s">
        <v>3</v>
      </c>
      <c r="EJ78" s="2">
        <v>1</v>
      </c>
      <c r="EK78" s="2">
        <v>30</v>
      </c>
      <c r="EL78" s="2" t="s">
        <v>39</v>
      </c>
      <c r="EM78" s="2" t="s">
        <v>40</v>
      </c>
      <c r="EN78" s="2"/>
      <c r="EO78" s="2" t="s">
        <v>32</v>
      </c>
      <c r="EP78" s="2"/>
      <c r="EQ78" s="2">
        <v>1536</v>
      </c>
      <c r="ER78" s="2">
        <v>327.36</v>
      </c>
      <c r="ES78" s="2">
        <v>0</v>
      </c>
      <c r="ET78" s="2">
        <v>185.41</v>
      </c>
      <c r="EU78" s="2">
        <v>25.78</v>
      </c>
      <c r="EV78" s="2">
        <v>141.94999999999999</v>
      </c>
      <c r="EW78" s="2">
        <v>11.8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134</v>
      </c>
      <c r="FY78" s="2">
        <v>55</v>
      </c>
      <c r="FZ78" s="2"/>
      <c r="GA78" s="2" t="s">
        <v>3</v>
      </c>
      <c r="GB78" s="2"/>
      <c r="GC78" s="2"/>
      <c r="GD78" s="2">
        <v>1</v>
      </c>
      <c r="GE78" s="2"/>
      <c r="GF78" s="2">
        <v>-1960145992</v>
      </c>
      <c r="GG78" s="2">
        <v>2</v>
      </c>
      <c r="GH78" s="2">
        <v>1</v>
      </c>
      <c r="GI78" s="2">
        <v>2</v>
      </c>
      <c r="GJ78" s="2">
        <v>0</v>
      </c>
      <c r="GK78" s="2">
        <v>0</v>
      </c>
      <c r="GL78" s="2">
        <f t="shared" si="91"/>
        <v>0</v>
      </c>
      <c r="GM78" s="2">
        <f t="shared" si="92"/>
        <v>13.29</v>
      </c>
      <c r="GN78" s="2">
        <f t="shared" si="93"/>
        <v>13.29</v>
      </c>
      <c r="GO78" s="2">
        <f t="shared" si="94"/>
        <v>0</v>
      </c>
      <c r="GP78" s="2">
        <f t="shared" si="95"/>
        <v>0</v>
      </c>
      <c r="GQ78" s="2"/>
      <c r="GR78" s="2">
        <v>0</v>
      </c>
      <c r="GS78" s="2">
        <v>3</v>
      </c>
      <c r="GT78" s="2">
        <v>0</v>
      </c>
      <c r="GU78" s="2" t="s">
        <v>84</v>
      </c>
      <c r="GV78" s="2">
        <f>ROUND(((GT78*1.25)),6)</f>
        <v>0</v>
      </c>
      <c r="GW78" s="2">
        <v>1</v>
      </c>
      <c r="GX78" s="2">
        <f t="shared" si="96"/>
        <v>0</v>
      </c>
      <c r="GY78" s="2"/>
      <c r="GZ78" s="2"/>
      <c r="HA78" s="2">
        <v>0</v>
      </c>
      <c r="HB78" s="2">
        <v>0</v>
      </c>
      <c r="HC78" s="2">
        <f t="shared" si="97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C79">
        <f>ROW(SmtRes!A178)</f>
        <v>178</v>
      </c>
      <c r="D79">
        <f>ROW(EtalonRes!A208)</f>
        <v>208</v>
      </c>
      <c r="E79" t="s">
        <v>3</v>
      </c>
      <c r="F79" t="s">
        <v>72</v>
      </c>
      <c r="G79" t="s">
        <v>83</v>
      </c>
      <c r="H79" t="s">
        <v>74</v>
      </c>
      <c r="I79">
        <f>ROUND(1.5/100,9)</f>
        <v>1.4999999999999999E-2</v>
      </c>
      <c r="J79">
        <v>0</v>
      </c>
      <c r="K79">
        <f>ROUND(1.5/100,9)</f>
        <v>1.4999999999999999E-2</v>
      </c>
      <c r="O79">
        <f t="shared" si="68"/>
        <v>230.39</v>
      </c>
      <c r="P79">
        <f t="shared" si="69"/>
        <v>0</v>
      </c>
      <c r="Q79">
        <f>(ROUND((ROUND(((((ET79*1.25)*1.05))*AV79*I79),2)*BB79),2)+ROUND((ROUND(((AE79-(((EU79*1.25)*1.05)))*AV79*I79),2)*BS79),2))</f>
        <v>65.28</v>
      </c>
      <c r="R79">
        <f t="shared" si="70"/>
        <v>29.87</v>
      </c>
      <c r="S79">
        <f t="shared" si="71"/>
        <v>165.11</v>
      </c>
      <c r="T79">
        <f t="shared" si="72"/>
        <v>0</v>
      </c>
      <c r="U79">
        <f t="shared" si="73"/>
        <v>0.24323118749999997</v>
      </c>
      <c r="V79">
        <f t="shared" si="74"/>
        <v>0</v>
      </c>
      <c r="W79">
        <f t="shared" si="75"/>
        <v>0</v>
      </c>
      <c r="X79">
        <f t="shared" si="76"/>
        <v>261.27</v>
      </c>
      <c r="Y79">
        <f t="shared" si="77"/>
        <v>107.24</v>
      </c>
      <c r="AA79">
        <v>-1</v>
      </c>
      <c r="AB79">
        <f t="shared" si="78"/>
        <v>429.66</v>
      </c>
      <c r="AC79">
        <f>ROUND(((ES79*1.25)),6)</f>
        <v>0</v>
      </c>
      <c r="AD79">
        <f>ROUND((((((ET79*1.25)*1.05))-(((EU79*1.25)*1.05)))+AE79),6)</f>
        <v>243.35062500000001</v>
      </c>
      <c r="AE79">
        <f>ROUND((((EU79*1.25)*1.05)),6)</f>
        <v>33.83625</v>
      </c>
      <c r="AF79">
        <f>ROUND((((EV79*1.25)*1.05)),6)</f>
        <v>186.30937499999999</v>
      </c>
      <c r="AG79">
        <f t="shared" si="79"/>
        <v>0</v>
      </c>
      <c r="AH79">
        <f>(((EW79*1.25)*1.05))</f>
        <v>15.487500000000001</v>
      </c>
      <c r="AI79">
        <f>(((EX79*1.25)*1.05))</f>
        <v>0</v>
      </c>
      <c r="AJ79">
        <f t="shared" si="80"/>
        <v>0</v>
      </c>
      <c r="AK79">
        <v>327.36</v>
      </c>
      <c r="AL79">
        <v>0</v>
      </c>
      <c r="AM79">
        <v>185.41</v>
      </c>
      <c r="AN79">
        <v>25.78</v>
      </c>
      <c r="AO79">
        <v>141.94999999999999</v>
      </c>
      <c r="AP79">
        <v>0</v>
      </c>
      <c r="AQ79">
        <v>11.8</v>
      </c>
      <c r="AR79">
        <v>0</v>
      </c>
      <c r="AS79">
        <v>0</v>
      </c>
      <c r="AT79">
        <v>134</v>
      </c>
      <c r="AU79">
        <v>55</v>
      </c>
      <c r="AV79">
        <v>1.0469999999999999</v>
      </c>
      <c r="AW79">
        <v>1</v>
      </c>
      <c r="AZ79">
        <v>1</v>
      </c>
      <c r="BA79">
        <v>56.35</v>
      </c>
      <c r="BB79">
        <v>17.09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75</v>
      </c>
      <c r="BM79">
        <v>30</v>
      </c>
      <c r="BN79">
        <v>405818574</v>
      </c>
      <c r="BO79" t="s">
        <v>72</v>
      </c>
      <c r="BP79">
        <v>1</v>
      </c>
      <c r="BQ79">
        <v>30</v>
      </c>
      <c r="BR79">
        <v>0</v>
      </c>
      <c r="BS79">
        <v>56.35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134</v>
      </c>
      <c r="CA79">
        <v>55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320</v>
      </c>
      <c r="CO79">
        <v>0</v>
      </c>
      <c r="CP79">
        <f t="shared" si="81"/>
        <v>230.39000000000001</v>
      </c>
      <c r="CQ79">
        <f t="shared" si="82"/>
        <v>0</v>
      </c>
      <c r="CR79">
        <f>(ROUND((ROUND(((((ET79*1.25)*1.05))*AV79*1),2)*BB79),2)+ROUND((ROUND(((AE79-(((EU79*1.25)*1.05)))*AV79*1),2)*BS79),2))</f>
        <v>4354.3599999999997</v>
      </c>
      <c r="CS79">
        <f t="shared" si="83"/>
        <v>1996.48</v>
      </c>
      <c r="CT79">
        <f t="shared" si="84"/>
        <v>10992.19</v>
      </c>
      <c r="CU79">
        <f t="shared" si="85"/>
        <v>0</v>
      </c>
      <c r="CV79">
        <f t="shared" si="86"/>
        <v>16.215412499999999</v>
      </c>
      <c r="CW79">
        <f t="shared" si="87"/>
        <v>0</v>
      </c>
      <c r="CX79">
        <f t="shared" si="88"/>
        <v>0</v>
      </c>
      <c r="CY79">
        <f t="shared" si="89"/>
        <v>261.27320000000003</v>
      </c>
      <c r="CZ79">
        <f t="shared" si="90"/>
        <v>107.23900000000002</v>
      </c>
      <c r="DB79">
        <v>37</v>
      </c>
      <c r="DC79" t="s">
        <v>3</v>
      </c>
      <c r="DD79" t="s">
        <v>84</v>
      </c>
      <c r="DE79" t="s">
        <v>85</v>
      </c>
      <c r="DF79" t="s">
        <v>85</v>
      </c>
      <c r="DG79" t="s">
        <v>85</v>
      </c>
      <c r="DH79" t="s">
        <v>3</v>
      </c>
      <c r="DI79" t="s">
        <v>85</v>
      </c>
      <c r="DJ79" t="s">
        <v>85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1005</v>
      </c>
      <c r="DV79" t="s">
        <v>74</v>
      </c>
      <c r="DW79" t="s">
        <v>74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405818656</v>
      </c>
      <c r="EF79">
        <v>30</v>
      </c>
      <c r="EG79" t="s">
        <v>38</v>
      </c>
      <c r="EH79">
        <v>0</v>
      </c>
      <c r="EI79" t="s">
        <v>3</v>
      </c>
      <c r="EJ79">
        <v>1</v>
      </c>
      <c r="EK79">
        <v>30</v>
      </c>
      <c r="EL79" t="s">
        <v>39</v>
      </c>
      <c r="EM79" t="s">
        <v>40</v>
      </c>
      <c r="EO79" t="s">
        <v>32</v>
      </c>
      <c r="EQ79">
        <v>1536</v>
      </c>
      <c r="ER79">
        <v>327.36</v>
      </c>
      <c r="ES79">
        <v>0</v>
      </c>
      <c r="ET79">
        <v>185.41</v>
      </c>
      <c r="EU79">
        <v>25.78</v>
      </c>
      <c r="EV79">
        <v>141.94999999999999</v>
      </c>
      <c r="EW79">
        <v>11.8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134</v>
      </c>
      <c r="FY79">
        <v>55</v>
      </c>
      <c r="GA79" t="s">
        <v>3</v>
      </c>
      <c r="GD79">
        <v>1</v>
      </c>
      <c r="GF79">
        <v>-1960145992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1"/>
        <v>0</v>
      </c>
      <c r="GM79">
        <f t="shared" si="92"/>
        <v>598.9</v>
      </c>
      <c r="GN79">
        <f t="shared" si="93"/>
        <v>598.9</v>
      </c>
      <c r="GO79">
        <f t="shared" si="94"/>
        <v>0</v>
      </c>
      <c r="GP79">
        <f t="shared" si="95"/>
        <v>0</v>
      </c>
      <c r="GR79">
        <v>0</v>
      </c>
      <c r="GS79">
        <v>3</v>
      </c>
      <c r="GT79">
        <v>0</v>
      </c>
      <c r="GU79" t="s">
        <v>84</v>
      </c>
      <c r="GV79">
        <f>ROUND(((GT79*1.25)),6)</f>
        <v>0</v>
      </c>
      <c r="GW79">
        <v>1</v>
      </c>
      <c r="GX79">
        <f t="shared" si="96"/>
        <v>0</v>
      </c>
      <c r="HA79">
        <v>0</v>
      </c>
      <c r="HB79">
        <v>0</v>
      </c>
      <c r="HC79">
        <f t="shared" si="97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18</v>
      </c>
      <c r="B80" s="2">
        <v>1</v>
      </c>
      <c r="C80" s="2">
        <v>173</v>
      </c>
      <c r="D80" s="2"/>
      <c r="E80" s="2" t="s">
        <v>3</v>
      </c>
      <c r="F80" s="2" t="s">
        <v>78</v>
      </c>
      <c r="G80" s="2" t="s">
        <v>79</v>
      </c>
      <c r="H80" s="2" t="s">
        <v>54</v>
      </c>
      <c r="I80" s="2">
        <f>I78*J80</f>
        <v>0.09</v>
      </c>
      <c r="J80" s="2">
        <v>6</v>
      </c>
      <c r="K80" s="2">
        <v>4.8</v>
      </c>
      <c r="L80" s="2"/>
      <c r="M80" s="2"/>
      <c r="N80" s="2"/>
      <c r="O80" s="2">
        <f t="shared" si="68"/>
        <v>27.03</v>
      </c>
      <c r="P80" s="2">
        <f t="shared" si="69"/>
        <v>27.03</v>
      </c>
      <c r="Q80" s="2">
        <f t="shared" ref="Q80:Q93" si="98">(ROUND((ROUND(((ET80)*AV80*I80),2)*BB80),2)+ROUND((ROUND(((AE80-(EU80))*AV80*I80),2)*BS80),2))</f>
        <v>0</v>
      </c>
      <c r="R80" s="2">
        <f t="shared" si="70"/>
        <v>0</v>
      </c>
      <c r="S80" s="2">
        <f t="shared" si="71"/>
        <v>0</v>
      </c>
      <c r="T80" s="2">
        <f t="shared" si="72"/>
        <v>0</v>
      </c>
      <c r="U80" s="2">
        <f t="shared" si="73"/>
        <v>0</v>
      </c>
      <c r="V80" s="2">
        <f t="shared" si="74"/>
        <v>0</v>
      </c>
      <c r="W80" s="2">
        <f t="shared" si="75"/>
        <v>0</v>
      </c>
      <c r="X80" s="2">
        <f t="shared" si="76"/>
        <v>0</v>
      </c>
      <c r="Y80" s="2">
        <f t="shared" si="77"/>
        <v>0</v>
      </c>
      <c r="Z80" s="2"/>
      <c r="AA80" s="2">
        <v>-1</v>
      </c>
      <c r="AB80" s="2">
        <f t="shared" si="78"/>
        <v>300.33999999999997</v>
      </c>
      <c r="AC80" s="2">
        <f t="shared" ref="AC80:AC93" si="99">ROUND((ES80),6)</f>
        <v>300.33999999999997</v>
      </c>
      <c r="AD80" s="2">
        <f t="shared" ref="AD80:AD93" si="100">ROUND((((ET80)-(EU80))+AE80),6)</f>
        <v>0</v>
      </c>
      <c r="AE80" s="2">
        <f t="shared" ref="AE80:AE93" si="101">ROUND((EU80),6)</f>
        <v>0</v>
      </c>
      <c r="AF80" s="2">
        <f t="shared" ref="AF80:AF93" si="102">ROUND((EV80),6)</f>
        <v>0</v>
      </c>
      <c r="AG80" s="2">
        <f t="shared" si="79"/>
        <v>0</v>
      </c>
      <c r="AH80" s="2">
        <f t="shared" ref="AH80:AH93" si="103">(EW80)</f>
        <v>0</v>
      </c>
      <c r="AI80" s="2">
        <f t="shared" ref="AI80:AI93" si="104">(EX80)</f>
        <v>0</v>
      </c>
      <c r="AJ80" s="2">
        <f t="shared" si="80"/>
        <v>0</v>
      </c>
      <c r="AK80" s="2">
        <v>300.33999999999997</v>
      </c>
      <c r="AL80" s="2">
        <v>300.33999999999997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134</v>
      </c>
      <c r="AU80" s="2">
        <v>55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80</v>
      </c>
      <c r="BK80" s="2"/>
      <c r="BL80" s="2"/>
      <c r="BM80" s="2">
        <v>30</v>
      </c>
      <c r="BN80" s="2">
        <v>405818574</v>
      </c>
      <c r="BO80" s="2" t="s">
        <v>3</v>
      </c>
      <c r="BP80" s="2">
        <v>0</v>
      </c>
      <c r="BQ80" s="2">
        <v>30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134</v>
      </c>
      <c r="CA80" s="2">
        <v>55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81"/>
        <v>27.03</v>
      </c>
      <c r="CQ80" s="2">
        <f t="shared" si="82"/>
        <v>300.33999999999997</v>
      </c>
      <c r="CR80" s="2">
        <f t="shared" ref="CR80:CR93" si="105">(ROUND((ROUND(((ET80)*AV80*1),2)*BB80),2)+ROUND((ROUND(((AE80-(EU80))*AV80*1),2)*BS80),2))</f>
        <v>0</v>
      </c>
      <c r="CS80" s="2">
        <f t="shared" si="83"/>
        <v>0</v>
      </c>
      <c r="CT80" s="2">
        <f t="shared" si="84"/>
        <v>0</v>
      </c>
      <c r="CU80" s="2">
        <f t="shared" si="85"/>
        <v>0</v>
      </c>
      <c r="CV80" s="2">
        <f t="shared" si="86"/>
        <v>0</v>
      </c>
      <c r="CW80" s="2">
        <f t="shared" si="87"/>
        <v>0</v>
      </c>
      <c r="CX80" s="2">
        <f t="shared" si="88"/>
        <v>0</v>
      </c>
      <c r="CY80" s="2">
        <f t="shared" si="89"/>
        <v>0</v>
      </c>
      <c r="CZ80" s="2">
        <f t="shared" si="90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1009</v>
      </c>
      <c r="DV80" s="2" t="s">
        <v>54</v>
      </c>
      <c r="DW80" s="2" t="s">
        <v>54</v>
      </c>
      <c r="DX80" s="2">
        <v>1000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405818656</v>
      </c>
      <c r="EF80" s="2">
        <v>30</v>
      </c>
      <c r="EG80" s="2" t="s">
        <v>38</v>
      </c>
      <c r="EH80" s="2">
        <v>0</v>
      </c>
      <c r="EI80" s="2" t="s">
        <v>3</v>
      </c>
      <c r="EJ80" s="2">
        <v>1</v>
      </c>
      <c r="EK80" s="2">
        <v>30</v>
      </c>
      <c r="EL80" s="2" t="s">
        <v>39</v>
      </c>
      <c r="EM80" s="2" t="s">
        <v>40</v>
      </c>
      <c r="EN80" s="2"/>
      <c r="EO80" s="2" t="s">
        <v>3</v>
      </c>
      <c r="EP80" s="2"/>
      <c r="EQ80" s="2">
        <v>1024</v>
      </c>
      <c r="ER80" s="2">
        <v>300.33999999999997</v>
      </c>
      <c r="ES80" s="2">
        <v>300.33999999999997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134</v>
      </c>
      <c r="FY80" s="2">
        <v>55</v>
      </c>
      <c r="FZ80" s="2"/>
      <c r="GA80" s="2" t="s">
        <v>3</v>
      </c>
      <c r="GB80" s="2"/>
      <c r="GC80" s="2"/>
      <c r="GD80" s="2">
        <v>1</v>
      </c>
      <c r="GE80" s="2"/>
      <c r="GF80" s="2">
        <v>2133419015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1"/>
        <v>0</v>
      </c>
      <c r="GM80" s="2">
        <f t="shared" si="92"/>
        <v>27.03</v>
      </c>
      <c r="GN80" s="2">
        <f t="shared" si="93"/>
        <v>27.03</v>
      </c>
      <c r="GO80" s="2">
        <f t="shared" si="94"/>
        <v>0</v>
      </c>
      <c r="GP80" s="2">
        <f t="shared" si="95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ref="GV80:GV93" si="106">ROUND((GT80),6)</f>
        <v>0</v>
      </c>
      <c r="GW80" s="2">
        <v>1</v>
      </c>
      <c r="GX80" s="2">
        <f t="shared" si="96"/>
        <v>0</v>
      </c>
      <c r="GY80" s="2"/>
      <c r="GZ80" s="2"/>
      <c r="HA80" s="2">
        <v>0</v>
      </c>
      <c r="HB80" s="2">
        <v>0</v>
      </c>
      <c r="HC80" s="2">
        <f t="shared" si="97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84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C81">
        <v>178</v>
      </c>
      <c r="E81" t="s">
        <v>3</v>
      </c>
      <c r="F81" t="s">
        <v>78</v>
      </c>
      <c r="G81" t="s">
        <v>79</v>
      </c>
      <c r="H81" t="s">
        <v>54</v>
      </c>
      <c r="I81">
        <f>I79*J81</f>
        <v>0.09</v>
      </c>
      <c r="J81">
        <v>6</v>
      </c>
      <c r="K81">
        <v>4.8</v>
      </c>
      <c r="O81">
        <f t="shared" si="68"/>
        <v>384.37</v>
      </c>
      <c r="P81">
        <f t="shared" si="69"/>
        <v>384.37</v>
      </c>
      <c r="Q81">
        <f t="shared" si="98"/>
        <v>0</v>
      </c>
      <c r="R81">
        <f t="shared" si="70"/>
        <v>0</v>
      </c>
      <c r="S81">
        <f t="shared" si="71"/>
        <v>0</v>
      </c>
      <c r="T81">
        <f t="shared" si="72"/>
        <v>0</v>
      </c>
      <c r="U81">
        <f t="shared" si="73"/>
        <v>0</v>
      </c>
      <c r="V81">
        <f t="shared" si="74"/>
        <v>0</v>
      </c>
      <c r="W81">
        <f t="shared" si="75"/>
        <v>0</v>
      </c>
      <c r="X81">
        <f t="shared" si="76"/>
        <v>0</v>
      </c>
      <c r="Y81">
        <f t="shared" si="77"/>
        <v>0</v>
      </c>
      <c r="AA81">
        <v>-1</v>
      </c>
      <c r="AB81">
        <f t="shared" si="78"/>
        <v>300.33999999999997</v>
      </c>
      <c r="AC81">
        <f t="shared" si="99"/>
        <v>300.33999999999997</v>
      </c>
      <c r="AD81">
        <f t="shared" si="100"/>
        <v>0</v>
      </c>
      <c r="AE81">
        <f t="shared" si="101"/>
        <v>0</v>
      </c>
      <c r="AF81">
        <f t="shared" si="102"/>
        <v>0</v>
      </c>
      <c r="AG81">
        <f t="shared" si="79"/>
        <v>0</v>
      </c>
      <c r="AH81">
        <f t="shared" si="103"/>
        <v>0</v>
      </c>
      <c r="AI81">
        <f t="shared" si="104"/>
        <v>0</v>
      </c>
      <c r="AJ81">
        <f t="shared" si="80"/>
        <v>0</v>
      </c>
      <c r="AK81">
        <v>300.33999999999997</v>
      </c>
      <c r="AL81">
        <v>300.33999999999997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134</v>
      </c>
      <c r="AU81">
        <v>55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14.22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80</v>
      </c>
      <c r="BM81">
        <v>30</v>
      </c>
      <c r="BN81">
        <v>405818574</v>
      </c>
      <c r="BO81" t="s">
        <v>78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134</v>
      </c>
      <c r="CA81">
        <v>55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1"/>
        <v>384.37</v>
      </c>
      <c r="CQ81">
        <f t="shared" si="82"/>
        <v>4270.83</v>
      </c>
      <c r="CR81">
        <f t="shared" si="105"/>
        <v>0</v>
      </c>
      <c r="CS81">
        <f t="shared" si="83"/>
        <v>0</v>
      </c>
      <c r="CT81">
        <f t="shared" si="84"/>
        <v>0</v>
      </c>
      <c r="CU81">
        <f t="shared" si="85"/>
        <v>0</v>
      </c>
      <c r="CV81">
        <f t="shared" si="86"/>
        <v>0</v>
      </c>
      <c r="CW81">
        <f t="shared" si="87"/>
        <v>0</v>
      </c>
      <c r="CX81">
        <f t="shared" si="88"/>
        <v>0</v>
      </c>
      <c r="CY81">
        <f t="shared" si="89"/>
        <v>0</v>
      </c>
      <c r="CZ81">
        <f t="shared" si="90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54</v>
      </c>
      <c r="DW81" t="s">
        <v>54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405818656</v>
      </c>
      <c r="EF81">
        <v>30</v>
      </c>
      <c r="EG81" t="s">
        <v>38</v>
      </c>
      <c r="EH81">
        <v>0</v>
      </c>
      <c r="EI81" t="s">
        <v>3</v>
      </c>
      <c r="EJ81">
        <v>1</v>
      </c>
      <c r="EK81">
        <v>30</v>
      </c>
      <c r="EL81" t="s">
        <v>39</v>
      </c>
      <c r="EM81" t="s">
        <v>40</v>
      </c>
      <c r="EO81" t="s">
        <v>3</v>
      </c>
      <c r="EQ81">
        <v>1024</v>
      </c>
      <c r="ER81">
        <v>300.33999999999997</v>
      </c>
      <c r="ES81">
        <v>300.33999999999997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134</v>
      </c>
      <c r="FY81">
        <v>55</v>
      </c>
      <c r="GA81" t="s">
        <v>3</v>
      </c>
      <c r="GD81">
        <v>1</v>
      </c>
      <c r="GF81">
        <v>2133419015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1"/>
        <v>0</v>
      </c>
      <c r="GM81">
        <f t="shared" si="92"/>
        <v>384.37</v>
      </c>
      <c r="GN81">
        <f t="shared" si="93"/>
        <v>384.37</v>
      </c>
      <c r="GO81">
        <f t="shared" si="94"/>
        <v>0</v>
      </c>
      <c r="GP81">
        <f t="shared" si="95"/>
        <v>0</v>
      </c>
      <c r="GR81">
        <v>0</v>
      </c>
      <c r="GS81">
        <v>3</v>
      </c>
      <c r="GT81">
        <v>0</v>
      </c>
      <c r="GU81" t="s">
        <v>3</v>
      </c>
      <c r="GV81">
        <f t="shared" si="106"/>
        <v>0</v>
      </c>
      <c r="GW81">
        <v>1</v>
      </c>
      <c r="GX81">
        <f t="shared" si="96"/>
        <v>0</v>
      </c>
      <c r="HA81">
        <v>0</v>
      </c>
      <c r="HB81">
        <v>0</v>
      </c>
      <c r="HC81">
        <f t="shared" si="97"/>
        <v>0</v>
      </c>
      <c r="HE81" t="s">
        <v>3</v>
      </c>
      <c r="HF81" t="s">
        <v>3</v>
      </c>
      <c r="HM81" t="s">
        <v>84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>
        <f>ROW(SmtRes!A180)</f>
        <v>180</v>
      </c>
      <c r="D82" s="2">
        <f>ROW(EtalonRes!A210)</f>
        <v>210</v>
      </c>
      <c r="E82" s="2" t="s">
        <v>86</v>
      </c>
      <c r="F82" s="2" t="s">
        <v>87</v>
      </c>
      <c r="G82" s="2" t="s">
        <v>88</v>
      </c>
      <c r="H82" s="2" t="s">
        <v>74</v>
      </c>
      <c r="I82" s="2">
        <f>ROUND(52.8/100,9)</f>
        <v>0.52800000000000002</v>
      </c>
      <c r="J82" s="2">
        <v>0</v>
      </c>
      <c r="K82" s="2">
        <f>ROUND(52.8/100,9)</f>
        <v>0.52800000000000002</v>
      </c>
      <c r="L82" s="2"/>
      <c r="M82" s="2"/>
      <c r="N82" s="2"/>
      <c r="O82" s="2">
        <f t="shared" si="68"/>
        <v>219.86</v>
      </c>
      <c r="P82" s="2">
        <f t="shared" si="69"/>
        <v>0</v>
      </c>
      <c r="Q82" s="2">
        <f t="shared" si="98"/>
        <v>0</v>
      </c>
      <c r="R82" s="2">
        <f t="shared" si="70"/>
        <v>0</v>
      </c>
      <c r="S82" s="2">
        <f t="shared" si="71"/>
        <v>219.86</v>
      </c>
      <c r="T82" s="2">
        <f t="shared" si="72"/>
        <v>0</v>
      </c>
      <c r="U82" s="2">
        <f t="shared" si="73"/>
        <v>21.12</v>
      </c>
      <c r="V82" s="2">
        <f t="shared" si="74"/>
        <v>0</v>
      </c>
      <c r="W82" s="2">
        <f t="shared" si="75"/>
        <v>0</v>
      </c>
      <c r="X82" s="2">
        <f t="shared" si="76"/>
        <v>226.46</v>
      </c>
      <c r="Y82" s="2">
        <f t="shared" si="77"/>
        <v>158.30000000000001</v>
      </c>
      <c r="Z82" s="2"/>
      <c r="AA82" s="2">
        <v>427687686</v>
      </c>
      <c r="AB82" s="2">
        <f t="shared" si="78"/>
        <v>416.4</v>
      </c>
      <c r="AC82" s="2">
        <f t="shared" si="99"/>
        <v>0</v>
      </c>
      <c r="AD82" s="2">
        <f t="shared" si="100"/>
        <v>0</v>
      </c>
      <c r="AE82" s="2">
        <f t="shared" si="101"/>
        <v>0</v>
      </c>
      <c r="AF82" s="2">
        <f t="shared" si="102"/>
        <v>416.4</v>
      </c>
      <c r="AG82" s="2">
        <f t="shared" si="79"/>
        <v>0</v>
      </c>
      <c r="AH82" s="2">
        <f t="shared" si="103"/>
        <v>40</v>
      </c>
      <c r="AI82" s="2">
        <f t="shared" si="104"/>
        <v>0</v>
      </c>
      <c r="AJ82" s="2">
        <f t="shared" si="80"/>
        <v>0</v>
      </c>
      <c r="AK82" s="2">
        <v>416.4</v>
      </c>
      <c r="AL82" s="2">
        <v>0</v>
      </c>
      <c r="AM82" s="2">
        <v>0</v>
      </c>
      <c r="AN82" s="2">
        <v>0</v>
      </c>
      <c r="AO82" s="2">
        <v>416.4</v>
      </c>
      <c r="AP82" s="2">
        <v>0</v>
      </c>
      <c r="AQ82" s="2">
        <v>40</v>
      </c>
      <c r="AR82" s="2">
        <v>0</v>
      </c>
      <c r="AS82" s="2">
        <v>0</v>
      </c>
      <c r="AT82" s="2">
        <v>103</v>
      </c>
      <c r="AU82" s="2">
        <v>72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1</v>
      </c>
      <c r="BJ82" s="2" t="s">
        <v>89</v>
      </c>
      <c r="BK82" s="2"/>
      <c r="BL82" s="2"/>
      <c r="BM82" s="2">
        <v>50</v>
      </c>
      <c r="BN82" s="2">
        <v>405818574</v>
      </c>
      <c r="BO82" s="2" t="s">
        <v>87</v>
      </c>
      <c r="BP82" s="2">
        <v>1</v>
      </c>
      <c r="BQ82" s="2">
        <v>30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103</v>
      </c>
      <c r="CA82" s="2">
        <v>72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81"/>
        <v>219.86</v>
      </c>
      <c r="CQ82" s="2">
        <f t="shared" si="82"/>
        <v>0</v>
      </c>
      <c r="CR82" s="2">
        <f t="shared" si="105"/>
        <v>0</v>
      </c>
      <c r="CS82" s="2">
        <f t="shared" si="83"/>
        <v>0</v>
      </c>
      <c r="CT82" s="2">
        <f t="shared" si="84"/>
        <v>416.4</v>
      </c>
      <c r="CU82" s="2">
        <f t="shared" si="85"/>
        <v>0</v>
      </c>
      <c r="CV82" s="2">
        <f t="shared" si="86"/>
        <v>40</v>
      </c>
      <c r="CW82" s="2">
        <f t="shared" si="87"/>
        <v>0</v>
      </c>
      <c r="CX82" s="2">
        <f t="shared" si="88"/>
        <v>0</v>
      </c>
      <c r="CY82" s="2">
        <f t="shared" si="89"/>
        <v>226.45580000000001</v>
      </c>
      <c r="CZ82" s="2">
        <f t="shared" si="90"/>
        <v>158.29920000000001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1005</v>
      </c>
      <c r="DV82" s="2" t="s">
        <v>74</v>
      </c>
      <c r="DW82" s="2" t="s">
        <v>74</v>
      </c>
      <c r="DX82" s="2">
        <v>100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405818678</v>
      </c>
      <c r="EF82" s="2">
        <v>30</v>
      </c>
      <c r="EG82" s="2" t="s">
        <v>38</v>
      </c>
      <c r="EH82" s="2">
        <v>0</v>
      </c>
      <c r="EI82" s="2" t="s">
        <v>3</v>
      </c>
      <c r="EJ82" s="2">
        <v>1</v>
      </c>
      <c r="EK82" s="2">
        <v>50</v>
      </c>
      <c r="EL82" s="2" t="s">
        <v>90</v>
      </c>
      <c r="EM82" s="2" t="s">
        <v>91</v>
      </c>
      <c r="EN82" s="2"/>
      <c r="EO82" s="2" t="s">
        <v>3</v>
      </c>
      <c r="EP82" s="2"/>
      <c r="EQ82" s="2">
        <v>512</v>
      </c>
      <c r="ER82" s="2">
        <v>416.4</v>
      </c>
      <c r="ES82" s="2">
        <v>0</v>
      </c>
      <c r="ET82" s="2">
        <v>0</v>
      </c>
      <c r="EU82" s="2">
        <v>0</v>
      </c>
      <c r="EV82" s="2">
        <v>416.4</v>
      </c>
      <c r="EW82" s="2">
        <v>40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103</v>
      </c>
      <c r="FY82" s="2">
        <v>72</v>
      </c>
      <c r="FZ82" s="2"/>
      <c r="GA82" s="2" t="s">
        <v>3</v>
      </c>
      <c r="GB82" s="2"/>
      <c r="GC82" s="2"/>
      <c r="GD82" s="2">
        <v>1</v>
      </c>
      <c r="GE82" s="2"/>
      <c r="GF82" s="2">
        <v>-2142937869</v>
      </c>
      <c r="GG82" s="2">
        <v>2</v>
      </c>
      <c r="GH82" s="2">
        <v>1</v>
      </c>
      <c r="GI82" s="2">
        <v>2</v>
      </c>
      <c r="GJ82" s="2">
        <v>0</v>
      </c>
      <c r="GK82" s="2">
        <v>0</v>
      </c>
      <c r="GL82" s="2">
        <f t="shared" si="91"/>
        <v>0</v>
      </c>
      <c r="GM82" s="2">
        <f t="shared" si="92"/>
        <v>604.62</v>
      </c>
      <c r="GN82" s="2">
        <f t="shared" si="93"/>
        <v>604.62</v>
      </c>
      <c r="GO82" s="2">
        <f t="shared" si="94"/>
        <v>0</v>
      </c>
      <c r="GP82" s="2">
        <f t="shared" si="95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106"/>
        <v>0</v>
      </c>
      <c r="GW82" s="2">
        <v>1</v>
      </c>
      <c r="GX82" s="2">
        <f t="shared" si="96"/>
        <v>0</v>
      </c>
      <c r="GY82" s="2"/>
      <c r="GZ82" s="2"/>
      <c r="HA82" s="2">
        <v>0</v>
      </c>
      <c r="HB82" s="2">
        <v>0</v>
      </c>
      <c r="HC82" s="2">
        <f t="shared" si="97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C83">
        <f>ROW(SmtRes!A182)</f>
        <v>182</v>
      </c>
      <c r="D83">
        <f>ROW(EtalonRes!A212)</f>
        <v>212</v>
      </c>
      <c r="E83" t="s">
        <v>86</v>
      </c>
      <c r="F83" t="s">
        <v>87</v>
      </c>
      <c r="G83" t="s">
        <v>88</v>
      </c>
      <c r="H83" t="s">
        <v>74</v>
      </c>
      <c r="I83">
        <f>ROUND(52.8/100,9)</f>
        <v>0.52800000000000002</v>
      </c>
      <c r="J83">
        <v>0</v>
      </c>
      <c r="K83">
        <f>ROUND(52.8/100,9)</f>
        <v>0.52800000000000002</v>
      </c>
      <c r="O83">
        <f t="shared" si="68"/>
        <v>12389.11</v>
      </c>
      <c r="P83">
        <f t="shared" si="69"/>
        <v>0</v>
      </c>
      <c r="Q83">
        <f t="shared" si="98"/>
        <v>0</v>
      </c>
      <c r="R83">
        <f t="shared" si="70"/>
        <v>0</v>
      </c>
      <c r="S83">
        <f t="shared" si="71"/>
        <v>12389.11</v>
      </c>
      <c r="T83">
        <f t="shared" si="72"/>
        <v>0</v>
      </c>
      <c r="U83">
        <f t="shared" si="73"/>
        <v>21.12</v>
      </c>
      <c r="V83">
        <f t="shared" si="74"/>
        <v>0</v>
      </c>
      <c r="W83">
        <f t="shared" si="75"/>
        <v>0</v>
      </c>
      <c r="X83">
        <f t="shared" si="76"/>
        <v>12760.78</v>
      </c>
      <c r="Y83">
        <f t="shared" si="77"/>
        <v>8920.16</v>
      </c>
      <c r="AA83">
        <v>427687684</v>
      </c>
      <c r="AB83">
        <f t="shared" si="78"/>
        <v>416.4</v>
      </c>
      <c r="AC83">
        <f t="shared" si="99"/>
        <v>0</v>
      </c>
      <c r="AD83">
        <f t="shared" si="100"/>
        <v>0</v>
      </c>
      <c r="AE83">
        <f t="shared" si="101"/>
        <v>0</v>
      </c>
      <c r="AF83">
        <f t="shared" si="102"/>
        <v>416.4</v>
      </c>
      <c r="AG83">
        <f t="shared" si="79"/>
        <v>0</v>
      </c>
      <c r="AH83">
        <f t="shared" si="103"/>
        <v>40</v>
      </c>
      <c r="AI83">
        <f t="shared" si="104"/>
        <v>0</v>
      </c>
      <c r="AJ83">
        <f t="shared" si="80"/>
        <v>0</v>
      </c>
      <c r="AK83">
        <v>416.4</v>
      </c>
      <c r="AL83">
        <v>0</v>
      </c>
      <c r="AM83">
        <v>0</v>
      </c>
      <c r="AN83">
        <v>0</v>
      </c>
      <c r="AO83">
        <v>416.4</v>
      </c>
      <c r="AP83">
        <v>0</v>
      </c>
      <c r="AQ83">
        <v>40</v>
      </c>
      <c r="AR83">
        <v>0</v>
      </c>
      <c r="AS83">
        <v>0</v>
      </c>
      <c r="AT83">
        <v>103</v>
      </c>
      <c r="AU83">
        <v>72</v>
      </c>
      <c r="AV83">
        <v>1</v>
      </c>
      <c r="AW83">
        <v>1</v>
      </c>
      <c r="AZ83">
        <v>1</v>
      </c>
      <c r="BA83">
        <v>56.35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89</v>
      </c>
      <c r="BM83">
        <v>50</v>
      </c>
      <c r="BN83">
        <v>405818574</v>
      </c>
      <c r="BO83" t="s">
        <v>87</v>
      </c>
      <c r="BP83">
        <v>1</v>
      </c>
      <c r="BQ83">
        <v>30</v>
      </c>
      <c r="BR83">
        <v>0</v>
      </c>
      <c r="BS83">
        <v>56.35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72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1"/>
        <v>12389.11</v>
      </c>
      <c r="CQ83">
        <f t="shared" si="82"/>
        <v>0</v>
      </c>
      <c r="CR83">
        <f t="shared" si="105"/>
        <v>0</v>
      </c>
      <c r="CS83">
        <f t="shared" si="83"/>
        <v>0</v>
      </c>
      <c r="CT83">
        <f t="shared" si="84"/>
        <v>23464.14</v>
      </c>
      <c r="CU83">
        <f t="shared" si="85"/>
        <v>0</v>
      </c>
      <c r="CV83">
        <f t="shared" si="86"/>
        <v>40</v>
      </c>
      <c r="CW83">
        <f t="shared" si="87"/>
        <v>0</v>
      </c>
      <c r="CX83">
        <f t="shared" si="88"/>
        <v>0</v>
      </c>
      <c r="CY83">
        <f t="shared" si="89"/>
        <v>12760.783300000001</v>
      </c>
      <c r="CZ83">
        <f t="shared" si="90"/>
        <v>8920.1592000000001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1005</v>
      </c>
      <c r="DV83" t="s">
        <v>74</v>
      </c>
      <c r="DW83" t="s">
        <v>74</v>
      </c>
      <c r="DX83">
        <v>100</v>
      </c>
      <c r="DZ83" t="s">
        <v>3</v>
      </c>
      <c r="EA83" t="s">
        <v>3</v>
      </c>
      <c r="EB83" t="s">
        <v>3</v>
      </c>
      <c r="EC83" t="s">
        <v>3</v>
      </c>
      <c r="EE83">
        <v>405818678</v>
      </c>
      <c r="EF83">
        <v>30</v>
      </c>
      <c r="EG83" t="s">
        <v>38</v>
      </c>
      <c r="EH83">
        <v>0</v>
      </c>
      <c r="EI83" t="s">
        <v>3</v>
      </c>
      <c r="EJ83">
        <v>1</v>
      </c>
      <c r="EK83">
        <v>50</v>
      </c>
      <c r="EL83" t="s">
        <v>90</v>
      </c>
      <c r="EM83" t="s">
        <v>91</v>
      </c>
      <c r="EO83" t="s">
        <v>3</v>
      </c>
      <c r="EQ83">
        <v>512</v>
      </c>
      <c r="ER83">
        <v>416.4</v>
      </c>
      <c r="ES83">
        <v>0</v>
      </c>
      <c r="ET83">
        <v>0</v>
      </c>
      <c r="EU83">
        <v>0</v>
      </c>
      <c r="EV83">
        <v>416.4</v>
      </c>
      <c r="EW83">
        <v>40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72</v>
      </c>
      <c r="GA83" t="s">
        <v>3</v>
      </c>
      <c r="GD83">
        <v>1</v>
      </c>
      <c r="GF83">
        <v>-2142937869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1"/>
        <v>0</v>
      </c>
      <c r="GM83">
        <f t="shared" si="92"/>
        <v>34070.050000000003</v>
      </c>
      <c r="GN83">
        <f t="shared" si="93"/>
        <v>34070.050000000003</v>
      </c>
      <c r="GO83">
        <f t="shared" si="94"/>
        <v>0</v>
      </c>
      <c r="GP83">
        <f t="shared" si="95"/>
        <v>0</v>
      </c>
      <c r="GR83">
        <v>0</v>
      </c>
      <c r="GS83">
        <v>3</v>
      </c>
      <c r="GT83">
        <v>0</v>
      </c>
      <c r="GU83" t="s">
        <v>3</v>
      </c>
      <c r="GV83">
        <f t="shared" si="106"/>
        <v>0</v>
      </c>
      <c r="GW83">
        <v>1</v>
      </c>
      <c r="GX83">
        <f t="shared" si="96"/>
        <v>0</v>
      </c>
      <c r="HA83">
        <v>0</v>
      </c>
      <c r="HB83">
        <v>0</v>
      </c>
      <c r="HC83">
        <f t="shared" si="97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18</v>
      </c>
      <c r="B84" s="2">
        <v>1</v>
      </c>
      <c r="C84" s="2">
        <v>180</v>
      </c>
      <c r="D84" s="2"/>
      <c r="E84" s="2" t="s">
        <v>92</v>
      </c>
      <c r="F84" s="2" t="s">
        <v>93</v>
      </c>
      <c r="G84" s="2" t="s">
        <v>94</v>
      </c>
      <c r="H84" s="2" t="s">
        <v>43</v>
      </c>
      <c r="I84" s="2">
        <f>I82*J84</f>
        <v>7.92</v>
      </c>
      <c r="J84" s="2">
        <v>15</v>
      </c>
      <c r="K84" s="2">
        <v>15</v>
      </c>
      <c r="L84" s="2"/>
      <c r="M84" s="2"/>
      <c r="N84" s="2"/>
      <c r="O84" s="2">
        <f t="shared" si="68"/>
        <v>992.61</v>
      </c>
      <c r="P84" s="2">
        <f t="shared" si="69"/>
        <v>992.61</v>
      </c>
      <c r="Q84" s="2">
        <f t="shared" si="98"/>
        <v>0</v>
      </c>
      <c r="R84" s="2">
        <f t="shared" si="70"/>
        <v>0</v>
      </c>
      <c r="S84" s="2">
        <f t="shared" si="71"/>
        <v>0</v>
      </c>
      <c r="T84" s="2">
        <f t="shared" si="72"/>
        <v>0</v>
      </c>
      <c r="U84" s="2">
        <f t="shared" si="73"/>
        <v>0</v>
      </c>
      <c r="V84" s="2">
        <f t="shared" si="74"/>
        <v>0</v>
      </c>
      <c r="W84" s="2">
        <f t="shared" si="75"/>
        <v>0</v>
      </c>
      <c r="X84" s="2">
        <f t="shared" si="76"/>
        <v>0</v>
      </c>
      <c r="Y84" s="2">
        <f t="shared" si="77"/>
        <v>0</v>
      </c>
      <c r="Z84" s="2"/>
      <c r="AA84" s="2">
        <v>427687686</v>
      </c>
      <c r="AB84" s="2">
        <f t="shared" si="78"/>
        <v>125.33</v>
      </c>
      <c r="AC84" s="2">
        <f t="shared" si="99"/>
        <v>125.33</v>
      </c>
      <c r="AD84" s="2">
        <f t="shared" si="100"/>
        <v>0</v>
      </c>
      <c r="AE84" s="2">
        <f t="shared" si="101"/>
        <v>0</v>
      </c>
      <c r="AF84" s="2">
        <f t="shared" si="102"/>
        <v>0</v>
      </c>
      <c r="AG84" s="2">
        <f t="shared" si="79"/>
        <v>0</v>
      </c>
      <c r="AH84" s="2">
        <f t="shared" si="103"/>
        <v>0</v>
      </c>
      <c r="AI84" s="2">
        <f t="shared" si="104"/>
        <v>0</v>
      </c>
      <c r="AJ84" s="2">
        <f t="shared" si="80"/>
        <v>0</v>
      </c>
      <c r="AK84" s="2">
        <v>125.33</v>
      </c>
      <c r="AL84" s="2">
        <v>125.33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103</v>
      </c>
      <c r="AU84" s="2">
        <v>72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1</v>
      </c>
      <c r="BJ84" s="2" t="s">
        <v>95</v>
      </c>
      <c r="BK84" s="2"/>
      <c r="BL84" s="2"/>
      <c r="BM84" s="2">
        <v>50</v>
      </c>
      <c r="BN84" s="2">
        <v>405818574</v>
      </c>
      <c r="BO84" s="2" t="s">
        <v>3</v>
      </c>
      <c r="BP84" s="2">
        <v>0</v>
      </c>
      <c r="BQ84" s="2">
        <v>30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103</v>
      </c>
      <c r="CA84" s="2">
        <v>72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81"/>
        <v>992.61</v>
      </c>
      <c r="CQ84" s="2">
        <f t="shared" si="82"/>
        <v>125.33</v>
      </c>
      <c r="CR84" s="2">
        <f t="shared" si="105"/>
        <v>0</v>
      </c>
      <c r="CS84" s="2">
        <f t="shared" si="83"/>
        <v>0</v>
      </c>
      <c r="CT84" s="2">
        <f t="shared" si="84"/>
        <v>0</v>
      </c>
      <c r="CU84" s="2">
        <f t="shared" si="85"/>
        <v>0</v>
      </c>
      <c r="CV84" s="2">
        <f t="shared" si="86"/>
        <v>0</v>
      </c>
      <c r="CW84" s="2">
        <f t="shared" si="87"/>
        <v>0</v>
      </c>
      <c r="CX84" s="2">
        <f t="shared" si="88"/>
        <v>0</v>
      </c>
      <c r="CY84" s="2">
        <f t="shared" si="89"/>
        <v>0</v>
      </c>
      <c r="CZ84" s="2">
        <f t="shared" si="90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1007</v>
      </c>
      <c r="DV84" s="2" t="s">
        <v>43</v>
      </c>
      <c r="DW84" s="2" t="s">
        <v>43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405818678</v>
      </c>
      <c r="EF84" s="2">
        <v>30</v>
      </c>
      <c r="EG84" s="2" t="s">
        <v>38</v>
      </c>
      <c r="EH84" s="2">
        <v>0</v>
      </c>
      <c r="EI84" s="2" t="s">
        <v>3</v>
      </c>
      <c r="EJ84" s="2">
        <v>1</v>
      </c>
      <c r="EK84" s="2">
        <v>50</v>
      </c>
      <c r="EL84" s="2" t="s">
        <v>90</v>
      </c>
      <c r="EM84" s="2" t="s">
        <v>91</v>
      </c>
      <c r="EN84" s="2"/>
      <c r="EO84" s="2" t="s">
        <v>3</v>
      </c>
      <c r="EP84" s="2"/>
      <c r="EQ84" s="2">
        <v>512</v>
      </c>
      <c r="ER84" s="2">
        <v>125.33</v>
      </c>
      <c r="ES84" s="2">
        <v>125.33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103</v>
      </c>
      <c r="FY84" s="2">
        <v>72</v>
      </c>
      <c r="FZ84" s="2"/>
      <c r="GA84" s="2" t="s">
        <v>3</v>
      </c>
      <c r="GB84" s="2"/>
      <c r="GC84" s="2"/>
      <c r="GD84" s="2">
        <v>1</v>
      </c>
      <c r="GE84" s="2"/>
      <c r="GF84" s="2">
        <v>-1848023939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1"/>
        <v>0</v>
      </c>
      <c r="GM84" s="2">
        <f t="shared" si="92"/>
        <v>992.61</v>
      </c>
      <c r="GN84" s="2">
        <f t="shared" si="93"/>
        <v>992.61</v>
      </c>
      <c r="GO84" s="2">
        <f t="shared" si="94"/>
        <v>0</v>
      </c>
      <c r="GP84" s="2">
        <f t="shared" si="95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106"/>
        <v>0</v>
      </c>
      <c r="GW84" s="2">
        <v>1</v>
      </c>
      <c r="GX84" s="2">
        <f t="shared" si="96"/>
        <v>0</v>
      </c>
      <c r="GY84" s="2"/>
      <c r="GZ84" s="2"/>
      <c r="HA84" s="2">
        <v>0</v>
      </c>
      <c r="HB84" s="2">
        <v>0</v>
      </c>
      <c r="HC84" s="2">
        <f t="shared" si="97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18</v>
      </c>
      <c r="B85">
        <v>1</v>
      </c>
      <c r="C85">
        <v>182</v>
      </c>
      <c r="E85" t="s">
        <v>92</v>
      </c>
      <c r="F85" t="s">
        <v>93</v>
      </c>
      <c r="G85" t="s">
        <v>94</v>
      </c>
      <c r="H85" t="s">
        <v>43</v>
      </c>
      <c r="I85">
        <f>I83*J85</f>
        <v>7.92</v>
      </c>
      <c r="J85">
        <v>15</v>
      </c>
      <c r="K85">
        <v>15</v>
      </c>
      <c r="O85">
        <f t="shared" si="68"/>
        <v>7404.87</v>
      </c>
      <c r="P85">
        <f t="shared" si="69"/>
        <v>7404.87</v>
      </c>
      <c r="Q85">
        <f t="shared" si="98"/>
        <v>0</v>
      </c>
      <c r="R85">
        <f t="shared" si="70"/>
        <v>0</v>
      </c>
      <c r="S85">
        <f t="shared" si="71"/>
        <v>0</v>
      </c>
      <c r="T85">
        <f t="shared" si="72"/>
        <v>0</v>
      </c>
      <c r="U85">
        <f t="shared" si="73"/>
        <v>0</v>
      </c>
      <c r="V85">
        <f t="shared" si="74"/>
        <v>0</v>
      </c>
      <c r="W85">
        <f t="shared" si="75"/>
        <v>0</v>
      </c>
      <c r="X85">
        <f t="shared" si="76"/>
        <v>0</v>
      </c>
      <c r="Y85">
        <f t="shared" si="77"/>
        <v>0</v>
      </c>
      <c r="AA85">
        <v>427687684</v>
      </c>
      <c r="AB85">
        <f t="shared" si="78"/>
        <v>125.33</v>
      </c>
      <c r="AC85">
        <f t="shared" si="99"/>
        <v>125.33</v>
      </c>
      <c r="AD85">
        <f t="shared" si="100"/>
        <v>0</v>
      </c>
      <c r="AE85">
        <f t="shared" si="101"/>
        <v>0</v>
      </c>
      <c r="AF85">
        <f t="shared" si="102"/>
        <v>0</v>
      </c>
      <c r="AG85">
        <f t="shared" si="79"/>
        <v>0</v>
      </c>
      <c r="AH85">
        <f t="shared" si="103"/>
        <v>0</v>
      </c>
      <c r="AI85">
        <f t="shared" si="104"/>
        <v>0</v>
      </c>
      <c r="AJ85">
        <f t="shared" si="80"/>
        <v>0</v>
      </c>
      <c r="AK85">
        <v>125.33</v>
      </c>
      <c r="AL85">
        <v>125.33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103</v>
      </c>
      <c r="AU85">
        <v>72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7.46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95</v>
      </c>
      <c r="BM85">
        <v>50</v>
      </c>
      <c r="BN85">
        <v>405818574</v>
      </c>
      <c r="BO85" t="s">
        <v>93</v>
      </c>
      <c r="BP85">
        <v>1</v>
      </c>
      <c r="BQ85">
        <v>30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72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1"/>
        <v>7404.87</v>
      </c>
      <c r="CQ85">
        <f t="shared" si="82"/>
        <v>934.96</v>
      </c>
      <c r="CR85">
        <f t="shared" si="105"/>
        <v>0</v>
      </c>
      <c r="CS85">
        <f t="shared" si="83"/>
        <v>0</v>
      </c>
      <c r="CT85">
        <f t="shared" si="84"/>
        <v>0</v>
      </c>
      <c r="CU85">
        <f t="shared" si="85"/>
        <v>0</v>
      </c>
      <c r="CV85">
        <f t="shared" si="86"/>
        <v>0</v>
      </c>
      <c r="CW85">
        <f t="shared" si="87"/>
        <v>0</v>
      </c>
      <c r="CX85">
        <f t="shared" si="88"/>
        <v>0</v>
      </c>
      <c r="CY85">
        <f t="shared" si="89"/>
        <v>0</v>
      </c>
      <c r="CZ85">
        <f t="shared" si="90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1007</v>
      </c>
      <c r="DV85" t="s">
        <v>43</v>
      </c>
      <c r="DW85" t="s">
        <v>43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405818678</v>
      </c>
      <c r="EF85">
        <v>30</v>
      </c>
      <c r="EG85" t="s">
        <v>38</v>
      </c>
      <c r="EH85">
        <v>0</v>
      </c>
      <c r="EI85" t="s">
        <v>3</v>
      </c>
      <c r="EJ85">
        <v>1</v>
      </c>
      <c r="EK85">
        <v>50</v>
      </c>
      <c r="EL85" t="s">
        <v>90</v>
      </c>
      <c r="EM85" t="s">
        <v>91</v>
      </c>
      <c r="EO85" t="s">
        <v>3</v>
      </c>
      <c r="EQ85">
        <v>512</v>
      </c>
      <c r="ER85">
        <v>125.33</v>
      </c>
      <c r="ES85">
        <v>125.33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103</v>
      </c>
      <c r="FY85">
        <v>72</v>
      </c>
      <c r="GA85" t="s">
        <v>3</v>
      </c>
      <c r="GD85">
        <v>1</v>
      </c>
      <c r="GF85">
        <v>-1848023939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91"/>
        <v>0</v>
      </c>
      <c r="GM85">
        <f t="shared" si="92"/>
        <v>7404.87</v>
      </c>
      <c r="GN85">
        <f t="shared" si="93"/>
        <v>7404.87</v>
      </c>
      <c r="GO85">
        <f t="shared" si="94"/>
        <v>0</v>
      </c>
      <c r="GP85">
        <f t="shared" si="95"/>
        <v>0</v>
      </c>
      <c r="GR85">
        <v>0</v>
      </c>
      <c r="GS85">
        <v>3</v>
      </c>
      <c r="GT85">
        <v>0</v>
      </c>
      <c r="GU85" t="s">
        <v>3</v>
      </c>
      <c r="GV85">
        <f t="shared" si="106"/>
        <v>0</v>
      </c>
      <c r="GW85">
        <v>1</v>
      </c>
      <c r="GX85">
        <f t="shared" si="96"/>
        <v>0</v>
      </c>
      <c r="HA85">
        <v>0</v>
      </c>
      <c r="HB85">
        <v>0</v>
      </c>
      <c r="HC85">
        <f t="shared" si="97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>
        <f>ROW(SmtRes!A184)</f>
        <v>184</v>
      </c>
      <c r="D86" s="2">
        <f>ROW(EtalonRes!A214)</f>
        <v>214</v>
      </c>
      <c r="E86" s="2" t="s">
        <v>96</v>
      </c>
      <c r="F86" s="2" t="s">
        <v>97</v>
      </c>
      <c r="G86" s="2" t="s">
        <v>98</v>
      </c>
      <c r="H86" s="2" t="s">
        <v>74</v>
      </c>
      <c r="I86" s="2">
        <f>ROUND(-52.8/100,9)</f>
        <v>-0.52800000000000002</v>
      </c>
      <c r="J86" s="2">
        <v>0</v>
      </c>
      <c r="K86" s="2">
        <f>ROUND(-52.8/100,9)</f>
        <v>-0.52800000000000002</v>
      </c>
      <c r="L86" s="2"/>
      <c r="M86" s="2"/>
      <c r="N86" s="2"/>
      <c r="O86" s="2">
        <f t="shared" si="68"/>
        <v>-30.06</v>
      </c>
      <c r="P86" s="2">
        <f t="shared" si="69"/>
        <v>0</v>
      </c>
      <c r="Q86" s="2">
        <f t="shared" si="98"/>
        <v>0</v>
      </c>
      <c r="R86" s="2">
        <f t="shared" si="70"/>
        <v>0</v>
      </c>
      <c r="S86" s="2">
        <f t="shared" si="71"/>
        <v>-30.06</v>
      </c>
      <c r="T86" s="2">
        <f t="shared" si="72"/>
        <v>0</v>
      </c>
      <c r="U86" s="2">
        <f t="shared" si="73"/>
        <v>-2.8881600000000001</v>
      </c>
      <c r="V86" s="2">
        <f t="shared" si="74"/>
        <v>0</v>
      </c>
      <c r="W86" s="2">
        <f t="shared" si="75"/>
        <v>0</v>
      </c>
      <c r="X86" s="2">
        <f t="shared" si="76"/>
        <v>-30.96</v>
      </c>
      <c r="Y86" s="2">
        <f t="shared" si="77"/>
        <v>-21.64</v>
      </c>
      <c r="Z86" s="2"/>
      <c r="AA86" s="2">
        <v>427687686</v>
      </c>
      <c r="AB86" s="2">
        <f t="shared" si="78"/>
        <v>56.94</v>
      </c>
      <c r="AC86" s="2">
        <f t="shared" si="99"/>
        <v>0</v>
      </c>
      <c r="AD86" s="2">
        <f t="shared" si="100"/>
        <v>0</v>
      </c>
      <c r="AE86" s="2">
        <f t="shared" si="101"/>
        <v>0</v>
      </c>
      <c r="AF86" s="2">
        <f t="shared" si="102"/>
        <v>56.94</v>
      </c>
      <c r="AG86" s="2">
        <f t="shared" si="79"/>
        <v>0</v>
      </c>
      <c r="AH86" s="2">
        <f t="shared" si="103"/>
        <v>5.47</v>
      </c>
      <c r="AI86" s="2">
        <f t="shared" si="104"/>
        <v>0</v>
      </c>
      <c r="AJ86" s="2">
        <f t="shared" si="80"/>
        <v>0</v>
      </c>
      <c r="AK86" s="2">
        <v>56.94</v>
      </c>
      <c r="AL86" s="2">
        <v>0</v>
      </c>
      <c r="AM86" s="2">
        <v>0</v>
      </c>
      <c r="AN86" s="2">
        <v>0</v>
      </c>
      <c r="AO86" s="2">
        <v>56.94</v>
      </c>
      <c r="AP86" s="2">
        <v>0</v>
      </c>
      <c r="AQ86" s="2">
        <v>5.47</v>
      </c>
      <c r="AR86" s="2">
        <v>0</v>
      </c>
      <c r="AS86" s="2">
        <v>0</v>
      </c>
      <c r="AT86" s="2">
        <v>103</v>
      </c>
      <c r="AU86" s="2">
        <v>72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0</v>
      </c>
      <c r="BI86" s="2">
        <v>1</v>
      </c>
      <c r="BJ86" s="2" t="s">
        <v>99</v>
      </c>
      <c r="BK86" s="2"/>
      <c r="BL86" s="2"/>
      <c r="BM86" s="2">
        <v>50</v>
      </c>
      <c r="BN86" s="2">
        <v>405818574</v>
      </c>
      <c r="BO86" s="2" t="s">
        <v>97</v>
      </c>
      <c r="BP86" s="2">
        <v>1</v>
      </c>
      <c r="BQ86" s="2">
        <v>30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103</v>
      </c>
      <c r="CA86" s="2">
        <v>72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81"/>
        <v>-30.06</v>
      </c>
      <c r="CQ86" s="2">
        <f t="shared" si="82"/>
        <v>0</v>
      </c>
      <c r="CR86" s="2">
        <f t="shared" si="105"/>
        <v>0</v>
      </c>
      <c r="CS86" s="2">
        <f t="shared" si="83"/>
        <v>0</v>
      </c>
      <c r="CT86" s="2">
        <f t="shared" si="84"/>
        <v>56.94</v>
      </c>
      <c r="CU86" s="2">
        <f t="shared" si="85"/>
        <v>0</v>
      </c>
      <c r="CV86" s="2">
        <f t="shared" si="86"/>
        <v>5.47</v>
      </c>
      <c r="CW86" s="2">
        <f t="shared" si="87"/>
        <v>0</v>
      </c>
      <c r="CX86" s="2">
        <f t="shared" si="88"/>
        <v>0</v>
      </c>
      <c r="CY86" s="2">
        <f t="shared" si="89"/>
        <v>-30.961799999999997</v>
      </c>
      <c r="CZ86" s="2">
        <f t="shared" si="90"/>
        <v>-21.643199999999997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1005</v>
      </c>
      <c r="DV86" s="2" t="s">
        <v>74</v>
      </c>
      <c r="DW86" s="2" t="s">
        <v>74</v>
      </c>
      <c r="DX86" s="2">
        <v>100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405818678</v>
      </c>
      <c r="EF86" s="2">
        <v>30</v>
      </c>
      <c r="EG86" s="2" t="s">
        <v>38</v>
      </c>
      <c r="EH86" s="2">
        <v>0</v>
      </c>
      <c r="EI86" s="2" t="s">
        <v>3</v>
      </c>
      <c r="EJ86" s="2">
        <v>1</v>
      </c>
      <c r="EK86" s="2">
        <v>50</v>
      </c>
      <c r="EL86" s="2" t="s">
        <v>90</v>
      </c>
      <c r="EM86" s="2" t="s">
        <v>91</v>
      </c>
      <c r="EN86" s="2"/>
      <c r="EO86" s="2" t="s">
        <v>3</v>
      </c>
      <c r="EP86" s="2"/>
      <c r="EQ86" s="2">
        <v>512</v>
      </c>
      <c r="ER86" s="2">
        <v>56.94</v>
      </c>
      <c r="ES86" s="2">
        <v>0</v>
      </c>
      <c r="ET86" s="2">
        <v>0</v>
      </c>
      <c r="EU86" s="2">
        <v>0</v>
      </c>
      <c r="EV86" s="2">
        <v>56.94</v>
      </c>
      <c r="EW86" s="2">
        <v>5.47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103</v>
      </c>
      <c r="FY86" s="2">
        <v>72</v>
      </c>
      <c r="FZ86" s="2"/>
      <c r="GA86" s="2" t="s">
        <v>3</v>
      </c>
      <c r="GB86" s="2"/>
      <c r="GC86" s="2"/>
      <c r="GD86" s="2">
        <v>1</v>
      </c>
      <c r="GE86" s="2"/>
      <c r="GF86" s="2">
        <v>626087506</v>
      </c>
      <c r="GG86" s="2">
        <v>2</v>
      </c>
      <c r="GH86" s="2">
        <v>1</v>
      </c>
      <c r="GI86" s="2">
        <v>2</v>
      </c>
      <c r="GJ86" s="2">
        <v>0</v>
      </c>
      <c r="GK86" s="2">
        <v>0</v>
      </c>
      <c r="GL86" s="2">
        <f t="shared" si="91"/>
        <v>0</v>
      </c>
      <c r="GM86" s="2">
        <f t="shared" si="92"/>
        <v>-82.66</v>
      </c>
      <c r="GN86" s="2">
        <f t="shared" si="93"/>
        <v>-82.66</v>
      </c>
      <c r="GO86" s="2">
        <f t="shared" si="94"/>
        <v>0</v>
      </c>
      <c r="GP86" s="2">
        <f t="shared" si="95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106"/>
        <v>0</v>
      </c>
      <c r="GW86" s="2">
        <v>1</v>
      </c>
      <c r="GX86" s="2">
        <f t="shared" si="96"/>
        <v>0</v>
      </c>
      <c r="GY86" s="2"/>
      <c r="GZ86" s="2"/>
      <c r="HA86" s="2">
        <v>0</v>
      </c>
      <c r="HB86" s="2">
        <v>0</v>
      </c>
      <c r="HC86" s="2">
        <f t="shared" si="97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C87">
        <f>ROW(SmtRes!A186)</f>
        <v>186</v>
      </c>
      <c r="D87">
        <f>ROW(EtalonRes!A216)</f>
        <v>216</v>
      </c>
      <c r="E87" t="s">
        <v>96</v>
      </c>
      <c r="F87" t="s">
        <v>97</v>
      </c>
      <c r="G87" t="s">
        <v>98</v>
      </c>
      <c r="H87" t="s">
        <v>74</v>
      </c>
      <c r="I87">
        <f>ROUND(-52.8/100,9)</f>
        <v>-0.52800000000000002</v>
      </c>
      <c r="J87">
        <v>0</v>
      </c>
      <c r="K87">
        <f>ROUND(-52.8/100,9)</f>
        <v>-0.52800000000000002</v>
      </c>
      <c r="O87">
        <f t="shared" si="68"/>
        <v>-1693.88</v>
      </c>
      <c r="P87">
        <f t="shared" si="69"/>
        <v>0</v>
      </c>
      <c r="Q87">
        <f t="shared" si="98"/>
        <v>0</v>
      </c>
      <c r="R87">
        <f t="shared" si="70"/>
        <v>0</v>
      </c>
      <c r="S87">
        <f t="shared" si="71"/>
        <v>-1693.88</v>
      </c>
      <c r="T87">
        <f t="shared" si="72"/>
        <v>0</v>
      </c>
      <c r="U87">
        <f t="shared" si="73"/>
        <v>-2.8881600000000001</v>
      </c>
      <c r="V87">
        <f t="shared" si="74"/>
        <v>0</v>
      </c>
      <c r="W87">
        <f t="shared" si="75"/>
        <v>0</v>
      </c>
      <c r="X87">
        <f t="shared" si="76"/>
        <v>-1744.7</v>
      </c>
      <c r="Y87">
        <f t="shared" si="77"/>
        <v>-1219.5899999999999</v>
      </c>
      <c r="AA87">
        <v>427687684</v>
      </c>
      <c r="AB87">
        <f t="shared" si="78"/>
        <v>56.94</v>
      </c>
      <c r="AC87">
        <f t="shared" si="99"/>
        <v>0</v>
      </c>
      <c r="AD87">
        <f t="shared" si="100"/>
        <v>0</v>
      </c>
      <c r="AE87">
        <f t="shared" si="101"/>
        <v>0</v>
      </c>
      <c r="AF87">
        <f t="shared" si="102"/>
        <v>56.94</v>
      </c>
      <c r="AG87">
        <f t="shared" si="79"/>
        <v>0</v>
      </c>
      <c r="AH87">
        <f t="shared" si="103"/>
        <v>5.47</v>
      </c>
      <c r="AI87">
        <f t="shared" si="104"/>
        <v>0</v>
      </c>
      <c r="AJ87">
        <f t="shared" si="80"/>
        <v>0</v>
      </c>
      <c r="AK87">
        <v>56.94</v>
      </c>
      <c r="AL87">
        <v>0</v>
      </c>
      <c r="AM87">
        <v>0</v>
      </c>
      <c r="AN87">
        <v>0</v>
      </c>
      <c r="AO87">
        <v>56.94</v>
      </c>
      <c r="AP87">
        <v>0</v>
      </c>
      <c r="AQ87">
        <v>5.47</v>
      </c>
      <c r="AR87">
        <v>0</v>
      </c>
      <c r="AS87">
        <v>0</v>
      </c>
      <c r="AT87">
        <v>103</v>
      </c>
      <c r="AU87">
        <v>72</v>
      </c>
      <c r="AV87">
        <v>1</v>
      </c>
      <c r="AW87">
        <v>1</v>
      </c>
      <c r="AZ87">
        <v>1</v>
      </c>
      <c r="BA87">
        <v>56.35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99</v>
      </c>
      <c r="BM87">
        <v>50</v>
      </c>
      <c r="BN87">
        <v>405818574</v>
      </c>
      <c r="BO87" t="s">
        <v>97</v>
      </c>
      <c r="BP87">
        <v>1</v>
      </c>
      <c r="BQ87">
        <v>30</v>
      </c>
      <c r="BR87">
        <v>0</v>
      </c>
      <c r="BS87">
        <v>56.35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72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1"/>
        <v>-1693.88</v>
      </c>
      <c r="CQ87">
        <f t="shared" si="82"/>
        <v>0</v>
      </c>
      <c r="CR87">
        <f t="shared" si="105"/>
        <v>0</v>
      </c>
      <c r="CS87">
        <f t="shared" si="83"/>
        <v>0</v>
      </c>
      <c r="CT87">
        <f t="shared" si="84"/>
        <v>3208.57</v>
      </c>
      <c r="CU87">
        <f t="shared" si="85"/>
        <v>0</v>
      </c>
      <c r="CV87">
        <f t="shared" si="86"/>
        <v>5.47</v>
      </c>
      <c r="CW87">
        <f t="shared" si="87"/>
        <v>0</v>
      </c>
      <c r="CX87">
        <f t="shared" si="88"/>
        <v>0</v>
      </c>
      <c r="CY87">
        <f t="shared" si="89"/>
        <v>-1744.6964</v>
      </c>
      <c r="CZ87">
        <f t="shared" si="90"/>
        <v>-1219.5936000000002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74</v>
      </c>
      <c r="DW87" t="s">
        <v>74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405818678</v>
      </c>
      <c r="EF87">
        <v>30</v>
      </c>
      <c r="EG87" t="s">
        <v>38</v>
      </c>
      <c r="EH87">
        <v>0</v>
      </c>
      <c r="EI87" t="s">
        <v>3</v>
      </c>
      <c r="EJ87">
        <v>1</v>
      </c>
      <c r="EK87">
        <v>50</v>
      </c>
      <c r="EL87" t="s">
        <v>90</v>
      </c>
      <c r="EM87" t="s">
        <v>91</v>
      </c>
      <c r="EO87" t="s">
        <v>3</v>
      </c>
      <c r="EQ87">
        <v>512</v>
      </c>
      <c r="ER87">
        <v>56.94</v>
      </c>
      <c r="ES87">
        <v>0</v>
      </c>
      <c r="ET87">
        <v>0</v>
      </c>
      <c r="EU87">
        <v>0</v>
      </c>
      <c r="EV87">
        <v>56.94</v>
      </c>
      <c r="EW87">
        <v>5.47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103</v>
      </c>
      <c r="FY87">
        <v>72</v>
      </c>
      <c r="GA87" t="s">
        <v>3</v>
      </c>
      <c r="GD87">
        <v>1</v>
      </c>
      <c r="GF87">
        <v>626087506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91"/>
        <v>0</v>
      </c>
      <c r="GM87">
        <f t="shared" si="92"/>
        <v>-4658.17</v>
      </c>
      <c r="GN87">
        <f t="shared" si="93"/>
        <v>-4658.17</v>
      </c>
      <c r="GO87">
        <f t="shared" si="94"/>
        <v>0</v>
      </c>
      <c r="GP87">
        <f t="shared" si="95"/>
        <v>0</v>
      </c>
      <c r="GR87">
        <v>0</v>
      </c>
      <c r="GS87">
        <v>3</v>
      </c>
      <c r="GT87">
        <v>0</v>
      </c>
      <c r="GU87" t="s">
        <v>3</v>
      </c>
      <c r="GV87">
        <f t="shared" si="106"/>
        <v>0</v>
      </c>
      <c r="GW87">
        <v>1</v>
      </c>
      <c r="GX87">
        <f t="shared" si="96"/>
        <v>0</v>
      </c>
      <c r="HA87">
        <v>0</v>
      </c>
      <c r="HB87">
        <v>0</v>
      </c>
      <c r="HC87">
        <f t="shared" si="97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18</v>
      </c>
      <c r="B88" s="2">
        <v>1</v>
      </c>
      <c r="C88" s="2">
        <v>184</v>
      </c>
      <c r="D88" s="2"/>
      <c r="E88" s="2" t="s">
        <v>100</v>
      </c>
      <c r="F88" s="2" t="s">
        <v>93</v>
      </c>
      <c r="G88" s="2" t="s">
        <v>94</v>
      </c>
      <c r="H88" s="2" t="s">
        <v>43</v>
      </c>
      <c r="I88" s="2">
        <f>I86*J88</f>
        <v>-2.64</v>
      </c>
      <c r="J88" s="2">
        <v>5</v>
      </c>
      <c r="K88" s="2">
        <v>5</v>
      </c>
      <c r="L88" s="2"/>
      <c r="M88" s="2"/>
      <c r="N88" s="2"/>
      <c r="O88" s="2">
        <f t="shared" si="68"/>
        <v>-330.87</v>
      </c>
      <c r="P88" s="2">
        <f t="shared" si="69"/>
        <v>-330.87</v>
      </c>
      <c r="Q88" s="2">
        <f t="shared" si="98"/>
        <v>0</v>
      </c>
      <c r="R88" s="2">
        <f t="shared" si="70"/>
        <v>0</v>
      </c>
      <c r="S88" s="2">
        <f t="shared" si="71"/>
        <v>0</v>
      </c>
      <c r="T88" s="2">
        <f t="shared" si="72"/>
        <v>0</v>
      </c>
      <c r="U88" s="2">
        <f t="shared" si="73"/>
        <v>0</v>
      </c>
      <c r="V88" s="2">
        <f t="shared" si="74"/>
        <v>0</v>
      </c>
      <c r="W88" s="2">
        <f t="shared" si="75"/>
        <v>0</v>
      </c>
      <c r="X88" s="2">
        <f t="shared" si="76"/>
        <v>0</v>
      </c>
      <c r="Y88" s="2">
        <f t="shared" si="77"/>
        <v>0</v>
      </c>
      <c r="Z88" s="2"/>
      <c r="AA88" s="2">
        <v>427687686</v>
      </c>
      <c r="AB88" s="2">
        <f t="shared" si="78"/>
        <v>125.33</v>
      </c>
      <c r="AC88" s="2">
        <f t="shared" si="99"/>
        <v>125.33</v>
      </c>
      <c r="AD88" s="2">
        <f t="shared" si="100"/>
        <v>0</v>
      </c>
      <c r="AE88" s="2">
        <f t="shared" si="101"/>
        <v>0</v>
      </c>
      <c r="AF88" s="2">
        <f t="shared" si="102"/>
        <v>0</v>
      </c>
      <c r="AG88" s="2">
        <f t="shared" si="79"/>
        <v>0</v>
      </c>
      <c r="AH88" s="2">
        <f t="shared" si="103"/>
        <v>0</v>
      </c>
      <c r="AI88" s="2">
        <f t="shared" si="104"/>
        <v>0</v>
      </c>
      <c r="AJ88" s="2">
        <f t="shared" si="80"/>
        <v>0</v>
      </c>
      <c r="AK88" s="2">
        <v>125.33</v>
      </c>
      <c r="AL88" s="2">
        <v>125.33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103</v>
      </c>
      <c r="AU88" s="2">
        <v>72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95</v>
      </c>
      <c r="BK88" s="2"/>
      <c r="BL88" s="2"/>
      <c r="BM88" s="2">
        <v>50</v>
      </c>
      <c r="BN88" s="2">
        <v>405818574</v>
      </c>
      <c r="BO88" s="2" t="s">
        <v>3</v>
      </c>
      <c r="BP88" s="2">
        <v>0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103</v>
      </c>
      <c r="CA88" s="2">
        <v>72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81"/>
        <v>-330.87</v>
      </c>
      <c r="CQ88" s="2">
        <f t="shared" si="82"/>
        <v>125.33</v>
      </c>
      <c r="CR88" s="2">
        <f t="shared" si="105"/>
        <v>0</v>
      </c>
      <c r="CS88" s="2">
        <f t="shared" si="83"/>
        <v>0</v>
      </c>
      <c r="CT88" s="2">
        <f t="shared" si="84"/>
        <v>0</v>
      </c>
      <c r="CU88" s="2">
        <f t="shared" si="85"/>
        <v>0</v>
      </c>
      <c r="CV88" s="2">
        <f t="shared" si="86"/>
        <v>0</v>
      </c>
      <c r="CW88" s="2">
        <f t="shared" si="87"/>
        <v>0</v>
      </c>
      <c r="CX88" s="2">
        <f t="shared" si="88"/>
        <v>0</v>
      </c>
      <c r="CY88" s="2">
        <f t="shared" si="89"/>
        <v>0</v>
      </c>
      <c r="CZ88" s="2">
        <f t="shared" si="90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1007</v>
      </c>
      <c r="DV88" s="2" t="s">
        <v>43</v>
      </c>
      <c r="DW88" s="2" t="s">
        <v>43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405818678</v>
      </c>
      <c r="EF88" s="2">
        <v>30</v>
      </c>
      <c r="EG88" s="2" t="s">
        <v>38</v>
      </c>
      <c r="EH88" s="2">
        <v>0</v>
      </c>
      <c r="EI88" s="2" t="s">
        <v>3</v>
      </c>
      <c r="EJ88" s="2">
        <v>1</v>
      </c>
      <c r="EK88" s="2">
        <v>50</v>
      </c>
      <c r="EL88" s="2" t="s">
        <v>90</v>
      </c>
      <c r="EM88" s="2" t="s">
        <v>91</v>
      </c>
      <c r="EN88" s="2"/>
      <c r="EO88" s="2" t="s">
        <v>3</v>
      </c>
      <c r="EP88" s="2"/>
      <c r="EQ88" s="2">
        <v>512</v>
      </c>
      <c r="ER88" s="2">
        <v>125.33</v>
      </c>
      <c r="ES88" s="2">
        <v>125.33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103</v>
      </c>
      <c r="FY88" s="2">
        <v>72</v>
      </c>
      <c r="FZ88" s="2"/>
      <c r="GA88" s="2" t="s">
        <v>3</v>
      </c>
      <c r="GB88" s="2"/>
      <c r="GC88" s="2"/>
      <c r="GD88" s="2">
        <v>1</v>
      </c>
      <c r="GE88" s="2"/>
      <c r="GF88" s="2">
        <v>-1848023939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91"/>
        <v>0</v>
      </c>
      <c r="GM88" s="2">
        <f t="shared" si="92"/>
        <v>-330.87</v>
      </c>
      <c r="GN88" s="2">
        <f t="shared" si="93"/>
        <v>-330.87</v>
      </c>
      <c r="GO88" s="2">
        <f t="shared" si="94"/>
        <v>0</v>
      </c>
      <c r="GP88" s="2">
        <f t="shared" si="95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106"/>
        <v>0</v>
      </c>
      <c r="GW88" s="2">
        <v>1</v>
      </c>
      <c r="GX88" s="2">
        <f t="shared" si="96"/>
        <v>0</v>
      </c>
      <c r="GY88" s="2"/>
      <c r="GZ88" s="2"/>
      <c r="HA88" s="2">
        <v>0</v>
      </c>
      <c r="HB88" s="2">
        <v>0</v>
      </c>
      <c r="HC88" s="2">
        <f t="shared" si="97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18</v>
      </c>
      <c r="B89">
        <v>1</v>
      </c>
      <c r="C89">
        <v>186</v>
      </c>
      <c r="E89" t="s">
        <v>100</v>
      </c>
      <c r="F89" t="s">
        <v>93</v>
      </c>
      <c r="G89" t="s">
        <v>94</v>
      </c>
      <c r="H89" t="s">
        <v>43</v>
      </c>
      <c r="I89">
        <f>I87*J89</f>
        <v>-2.64</v>
      </c>
      <c r="J89">
        <v>5</v>
      </c>
      <c r="K89">
        <v>5</v>
      </c>
      <c r="O89">
        <f t="shared" si="68"/>
        <v>-2468.29</v>
      </c>
      <c r="P89">
        <f t="shared" si="69"/>
        <v>-2468.29</v>
      </c>
      <c r="Q89">
        <f t="shared" si="98"/>
        <v>0</v>
      </c>
      <c r="R89">
        <f t="shared" si="70"/>
        <v>0</v>
      </c>
      <c r="S89">
        <f t="shared" si="71"/>
        <v>0</v>
      </c>
      <c r="T89">
        <f t="shared" si="72"/>
        <v>0</v>
      </c>
      <c r="U89">
        <f t="shared" si="73"/>
        <v>0</v>
      </c>
      <c r="V89">
        <f t="shared" si="74"/>
        <v>0</v>
      </c>
      <c r="W89">
        <f t="shared" si="75"/>
        <v>0</v>
      </c>
      <c r="X89">
        <f t="shared" si="76"/>
        <v>0</v>
      </c>
      <c r="Y89">
        <f t="shared" si="77"/>
        <v>0</v>
      </c>
      <c r="AA89">
        <v>427687684</v>
      </c>
      <c r="AB89">
        <f t="shared" si="78"/>
        <v>125.33</v>
      </c>
      <c r="AC89">
        <f t="shared" si="99"/>
        <v>125.33</v>
      </c>
      <c r="AD89">
        <f t="shared" si="100"/>
        <v>0</v>
      </c>
      <c r="AE89">
        <f t="shared" si="101"/>
        <v>0</v>
      </c>
      <c r="AF89">
        <f t="shared" si="102"/>
        <v>0</v>
      </c>
      <c r="AG89">
        <f t="shared" si="79"/>
        <v>0</v>
      </c>
      <c r="AH89">
        <f t="shared" si="103"/>
        <v>0</v>
      </c>
      <c r="AI89">
        <f t="shared" si="104"/>
        <v>0</v>
      </c>
      <c r="AJ89">
        <f t="shared" si="80"/>
        <v>0</v>
      </c>
      <c r="AK89">
        <v>125.33</v>
      </c>
      <c r="AL89">
        <v>125.33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103</v>
      </c>
      <c r="AU89">
        <v>72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7.46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95</v>
      </c>
      <c r="BM89">
        <v>50</v>
      </c>
      <c r="BN89">
        <v>405818574</v>
      </c>
      <c r="BO89" t="s">
        <v>93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72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1"/>
        <v>-2468.29</v>
      </c>
      <c r="CQ89">
        <f t="shared" si="82"/>
        <v>934.96</v>
      </c>
      <c r="CR89">
        <f t="shared" si="105"/>
        <v>0</v>
      </c>
      <c r="CS89">
        <f t="shared" si="83"/>
        <v>0</v>
      </c>
      <c r="CT89">
        <f t="shared" si="84"/>
        <v>0</v>
      </c>
      <c r="CU89">
        <f t="shared" si="85"/>
        <v>0</v>
      </c>
      <c r="CV89">
        <f t="shared" si="86"/>
        <v>0</v>
      </c>
      <c r="CW89">
        <f t="shared" si="87"/>
        <v>0</v>
      </c>
      <c r="CX89">
        <f t="shared" si="88"/>
        <v>0</v>
      </c>
      <c r="CY89">
        <f t="shared" si="89"/>
        <v>0</v>
      </c>
      <c r="CZ89">
        <f t="shared" si="90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43</v>
      </c>
      <c r="DW89" t="s">
        <v>43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405818678</v>
      </c>
      <c r="EF89">
        <v>30</v>
      </c>
      <c r="EG89" t="s">
        <v>38</v>
      </c>
      <c r="EH89">
        <v>0</v>
      </c>
      <c r="EI89" t="s">
        <v>3</v>
      </c>
      <c r="EJ89">
        <v>1</v>
      </c>
      <c r="EK89">
        <v>50</v>
      </c>
      <c r="EL89" t="s">
        <v>90</v>
      </c>
      <c r="EM89" t="s">
        <v>91</v>
      </c>
      <c r="EO89" t="s">
        <v>3</v>
      </c>
      <c r="EQ89">
        <v>512</v>
      </c>
      <c r="ER89">
        <v>125.33</v>
      </c>
      <c r="ES89">
        <v>125.33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103</v>
      </c>
      <c r="FY89">
        <v>72</v>
      </c>
      <c r="GA89" t="s">
        <v>3</v>
      </c>
      <c r="GD89">
        <v>1</v>
      </c>
      <c r="GF89">
        <v>-1848023939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91"/>
        <v>0</v>
      </c>
      <c r="GM89">
        <f t="shared" si="92"/>
        <v>-2468.29</v>
      </c>
      <c r="GN89">
        <f t="shared" si="93"/>
        <v>-2468.29</v>
      </c>
      <c r="GO89">
        <f t="shared" si="94"/>
        <v>0</v>
      </c>
      <c r="GP89">
        <f t="shared" si="95"/>
        <v>0</v>
      </c>
      <c r="GR89">
        <v>0</v>
      </c>
      <c r="GS89">
        <v>3</v>
      </c>
      <c r="GT89">
        <v>0</v>
      </c>
      <c r="GU89" t="s">
        <v>3</v>
      </c>
      <c r="GV89">
        <f t="shared" si="106"/>
        <v>0</v>
      </c>
      <c r="GW89">
        <v>1</v>
      </c>
      <c r="GX89">
        <f t="shared" si="96"/>
        <v>0</v>
      </c>
      <c r="HA89">
        <v>0</v>
      </c>
      <c r="HB89">
        <v>0</v>
      </c>
      <c r="HC89">
        <f t="shared" si="97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>
        <f>ROW(SmtRes!A189)</f>
        <v>189</v>
      </c>
      <c r="D90" s="2">
        <f>ROW(EtalonRes!A219)</f>
        <v>219</v>
      </c>
      <c r="E90" s="2" t="s">
        <v>101</v>
      </c>
      <c r="F90" s="2" t="s">
        <v>102</v>
      </c>
      <c r="G90" s="2" t="s">
        <v>103</v>
      </c>
      <c r="H90" s="2" t="s">
        <v>74</v>
      </c>
      <c r="I90" s="2">
        <f>ROUND(52.8/100,9)</f>
        <v>0.52800000000000002</v>
      </c>
      <c r="J90" s="2">
        <v>0</v>
      </c>
      <c r="K90" s="2">
        <f>ROUND(52.8/100,9)</f>
        <v>0.52800000000000002</v>
      </c>
      <c r="L90" s="2"/>
      <c r="M90" s="2"/>
      <c r="N90" s="2"/>
      <c r="O90" s="2">
        <f t="shared" si="68"/>
        <v>68.319999999999993</v>
      </c>
      <c r="P90" s="2">
        <f t="shared" si="69"/>
        <v>37.33</v>
      </c>
      <c r="Q90" s="2">
        <f t="shared" si="98"/>
        <v>0</v>
      </c>
      <c r="R90" s="2">
        <f t="shared" si="70"/>
        <v>0</v>
      </c>
      <c r="S90" s="2">
        <f t="shared" si="71"/>
        <v>30.99</v>
      </c>
      <c r="T90" s="2">
        <f t="shared" si="72"/>
        <v>0</v>
      </c>
      <c r="U90" s="2">
        <f t="shared" si="73"/>
        <v>2.7720000000000002</v>
      </c>
      <c r="V90" s="2">
        <f t="shared" si="74"/>
        <v>0</v>
      </c>
      <c r="W90" s="2">
        <f t="shared" si="75"/>
        <v>0</v>
      </c>
      <c r="X90" s="2">
        <f t="shared" si="76"/>
        <v>31.92</v>
      </c>
      <c r="Y90" s="2">
        <f t="shared" si="77"/>
        <v>22.31</v>
      </c>
      <c r="Z90" s="2"/>
      <c r="AA90" s="2">
        <v>427687686</v>
      </c>
      <c r="AB90" s="2">
        <f t="shared" si="78"/>
        <v>129.4</v>
      </c>
      <c r="AC90" s="2">
        <f t="shared" si="99"/>
        <v>70.7</v>
      </c>
      <c r="AD90" s="2">
        <f t="shared" si="100"/>
        <v>0</v>
      </c>
      <c r="AE90" s="2">
        <f t="shared" si="101"/>
        <v>0</v>
      </c>
      <c r="AF90" s="2">
        <f t="shared" si="102"/>
        <v>58.7</v>
      </c>
      <c r="AG90" s="2">
        <f t="shared" si="79"/>
        <v>0</v>
      </c>
      <c r="AH90" s="2">
        <f t="shared" si="103"/>
        <v>5.25</v>
      </c>
      <c r="AI90" s="2">
        <f t="shared" si="104"/>
        <v>0</v>
      </c>
      <c r="AJ90" s="2">
        <f t="shared" si="80"/>
        <v>0</v>
      </c>
      <c r="AK90" s="2">
        <v>129.4</v>
      </c>
      <c r="AL90" s="2">
        <v>70.7</v>
      </c>
      <c r="AM90" s="2">
        <v>0</v>
      </c>
      <c r="AN90" s="2">
        <v>0</v>
      </c>
      <c r="AO90" s="2">
        <v>58.7</v>
      </c>
      <c r="AP90" s="2">
        <v>0</v>
      </c>
      <c r="AQ90" s="2">
        <v>5.25</v>
      </c>
      <c r="AR90" s="2">
        <v>0</v>
      </c>
      <c r="AS90" s="2">
        <v>0</v>
      </c>
      <c r="AT90" s="2">
        <v>103</v>
      </c>
      <c r="AU90" s="2">
        <v>72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104</v>
      </c>
      <c r="BK90" s="2"/>
      <c r="BL90" s="2"/>
      <c r="BM90" s="2">
        <v>50</v>
      </c>
      <c r="BN90" s="2">
        <v>405818574</v>
      </c>
      <c r="BO90" s="2" t="s">
        <v>102</v>
      </c>
      <c r="BP90" s="2">
        <v>1</v>
      </c>
      <c r="BQ90" s="2">
        <v>30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103</v>
      </c>
      <c r="CA90" s="2">
        <v>72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81"/>
        <v>68.319999999999993</v>
      </c>
      <c r="CQ90" s="2">
        <f t="shared" si="82"/>
        <v>70.7</v>
      </c>
      <c r="CR90" s="2">
        <f t="shared" si="105"/>
        <v>0</v>
      </c>
      <c r="CS90" s="2">
        <f t="shared" si="83"/>
        <v>0</v>
      </c>
      <c r="CT90" s="2">
        <f t="shared" si="84"/>
        <v>58.7</v>
      </c>
      <c r="CU90" s="2">
        <f t="shared" si="85"/>
        <v>0</v>
      </c>
      <c r="CV90" s="2">
        <f t="shared" si="86"/>
        <v>5.25</v>
      </c>
      <c r="CW90" s="2">
        <f t="shared" si="87"/>
        <v>0</v>
      </c>
      <c r="CX90" s="2">
        <f t="shared" si="88"/>
        <v>0</v>
      </c>
      <c r="CY90" s="2">
        <f t="shared" si="89"/>
        <v>31.919699999999999</v>
      </c>
      <c r="CZ90" s="2">
        <f t="shared" si="90"/>
        <v>22.312799999999996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1005</v>
      </c>
      <c r="DV90" s="2" t="s">
        <v>74</v>
      </c>
      <c r="DW90" s="2" t="s">
        <v>74</v>
      </c>
      <c r="DX90" s="2">
        <v>100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405818678</v>
      </c>
      <c r="EF90" s="2">
        <v>30</v>
      </c>
      <c r="EG90" s="2" t="s">
        <v>38</v>
      </c>
      <c r="EH90" s="2">
        <v>0</v>
      </c>
      <c r="EI90" s="2" t="s">
        <v>3</v>
      </c>
      <c r="EJ90" s="2">
        <v>1</v>
      </c>
      <c r="EK90" s="2">
        <v>50</v>
      </c>
      <c r="EL90" s="2" t="s">
        <v>90</v>
      </c>
      <c r="EM90" s="2" t="s">
        <v>91</v>
      </c>
      <c r="EN90" s="2"/>
      <c r="EO90" s="2" t="s">
        <v>3</v>
      </c>
      <c r="EP90" s="2"/>
      <c r="EQ90" s="2">
        <v>512</v>
      </c>
      <c r="ER90" s="2">
        <v>129.4</v>
      </c>
      <c r="ES90" s="2">
        <v>70.7</v>
      </c>
      <c r="ET90" s="2">
        <v>0</v>
      </c>
      <c r="EU90" s="2">
        <v>0</v>
      </c>
      <c r="EV90" s="2">
        <v>58.7</v>
      </c>
      <c r="EW90" s="2">
        <v>5.25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103</v>
      </c>
      <c r="FY90" s="2">
        <v>72</v>
      </c>
      <c r="FZ90" s="2"/>
      <c r="GA90" s="2" t="s">
        <v>3</v>
      </c>
      <c r="GB90" s="2"/>
      <c r="GC90" s="2"/>
      <c r="GD90" s="2">
        <v>1</v>
      </c>
      <c r="GE90" s="2"/>
      <c r="GF90" s="2">
        <v>642984770</v>
      </c>
      <c r="GG90" s="2">
        <v>2</v>
      </c>
      <c r="GH90" s="2">
        <v>1</v>
      </c>
      <c r="GI90" s="2">
        <v>2</v>
      </c>
      <c r="GJ90" s="2">
        <v>0</v>
      </c>
      <c r="GK90" s="2">
        <v>0</v>
      </c>
      <c r="GL90" s="2">
        <f t="shared" si="91"/>
        <v>0</v>
      </c>
      <c r="GM90" s="2">
        <f t="shared" si="92"/>
        <v>122.55</v>
      </c>
      <c r="GN90" s="2">
        <f t="shared" si="93"/>
        <v>122.55</v>
      </c>
      <c r="GO90" s="2">
        <f t="shared" si="94"/>
        <v>0</v>
      </c>
      <c r="GP90" s="2">
        <f t="shared" si="95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106"/>
        <v>0</v>
      </c>
      <c r="GW90" s="2">
        <v>1</v>
      </c>
      <c r="GX90" s="2">
        <f t="shared" si="96"/>
        <v>0</v>
      </c>
      <c r="GY90" s="2"/>
      <c r="GZ90" s="2"/>
      <c r="HA90" s="2">
        <v>0</v>
      </c>
      <c r="HB90" s="2">
        <v>0</v>
      </c>
      <c r="HC90" s="2">
        <f t="shared" si="97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C91">
        <f>ROW(SmtRes!A192)</f>
        <v>192</v>
      </c>
      <c r="D91">
        <f>ROW(EtalonRes!A222)</f>
        <v>222</v>
      </c>
      <c r="E91" t="s">
        <v>101</v>
      </c>
      <c r="F91" t="s">
        <v>102</v>
      </c>
      <c r="G91" t="s">
        <v>103</v>
      </c>
      <c r="H91" t="s">
        <v>74</v>
      </c>
      <c r="I91">
        <f>ROUND(52.8/100,9)</f>
        <v>0.52800000000000002</v>
      </c>
      <c r="J91">
        <v>0</v>
      </c>
      <c r="K91">
        <f>ROUND(52.8/100,9)</f>
        <v>0.52800000000000002</v>
      </c>
      <c r="O91">
        <f t="shared" si="68"/>
        <v>2035.6</v>
      </c>
      <c r="P91">
        <f t="shared" si="69"/>
        <v>289.31</v>
      </c>
      <c r="Q91">
        <f t="shared" si="98"/>
        <v>0</v>
      </c>
      <c r="R91">
        <f t="shared" si="70"/>
        <v>0</v>
      </c>
      <c r="S91">
        <f t="shared" si="71"/>
        <v>1746.29</v>
      </c>
      <c r="T91">
        <f t="shared" si="72"/>
        <v>0</v>
      </c>
      <c r="U91">
        <f t="shared" si="73"/>
        <v>2.7720000000000002</v>
      </c>
      <c r="V91">
        <f t="shared" si="74"/>
        <v>0</v>
      </c>
      <c r="W91">
        <f t="shared" si="75"/>
        <v>0</v>
      </c>
      <c r="X91">
        <f t="shared" si="76"/>
        <v>1798.68</v>
      </c>
      <c r="Y91">
        <f t="shared" si="77"/>
        <v>1257.33</v>
      </c>
      <c r="AA91">
        <v>427687684</v>
      </c>
      <c r="AB91">
        <f t="shared" si="78"/>
        <v>129.4</v>
      </c>
      <c r="AC91">
        <f t="shared" si="99"/>
        <v>70.7</v>
      </c>
      <c r="AD91">
        <f t="shared" si="100"/>
        <v>0</v>
      </c>
      <c r="AE91">
        <f t="shared" si="101"/>
        <v>0</v>
      </c>
      <c r="AF91">
        <f t="shared" si="102"/>
        <v>58.7</v>
      </c>
      <c r="AG91">
        <f t="shared" si="79"/>
        <v>0</v>
      </c>
      <c r="AH91">
        <f t="shared" si="103"/>
        <v>5.25</v>
      </c>
      <c r="AI91">
        <f t="shared" si="104"/>
        <v>0</v>
      </c>
      <c r="AJ91">
        <f t="shared" si="80"/>
        <v>0</v>
      </c>
      <c r="AK91">
        <v>129.4</v>
      </c>
      <c r="AL91">
        <v>70.7</v>
      </c>
      <c r="AM91">
        <v>0</v>
      </c>
      <c r="AN91">
        <v>0</v>
      </c>
      <c r="AO91">
        <v>58.7</v>
      </c>
      <c r="AP91">
        <v>0</v>
      </c>
      <c r="AQ91">
        <v>5.25</v>
      </c>
      <c r="AR91">
        <v>0</v>
      </c>
      <c r="AS91">
        <v>0</v>
      </c>
      <c r="AT91">
        <v>103</v>
      </c>
      <c r="AU91">
        <v>72</v>
      </c>
      <c r="AV91">
        <v>1</v>
      </c>
      <c r="AW91">
        <v>1</v>
      </c>
      <c r="AZ91">
        <v>1</v>
      </c>
      <c r="BA91">
        <v>56.35</v>
      </c>
      <c r="BB91">
        <v>1</v>
      </c>
      <c r="BC91">
        <v>7.75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104</v>
      </c>
      <c r="BM91">
        <v>50</v>
      </c>
      <c r="BN91">
        <v>405818574</v>
      </c>
      <c r="BO91" t="s">
        <v>102</v>
      </c>
      <c r="BP91">
        <v>1</v>
      </c>
      <c r="BQ91">
        <v>30</v>
      </c>
      <c r="BR91">
        <v>0</v>
      </c>
      <c r="BS91">
        <v>56.35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72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1"/>
        <v>2035.6</v>
      </c>
      <c r="CQ91">
        <f t="shared" si="82"/>
        <v>547.92999999999995</v>
      </c>
      <c r="CR91">
        <f t="shared" si="105"/>
        <v>0</v>
      </c>
      <c r="CS91">
        <f t="shared" si="83"/>
        <v>0</v>
      </c>
      <c r="CT91">
        <f t="shared" si="84"/>
        <v>3307.75</v>
      </c>
      <c r="CU91">
        <f t="shared" si="85"/>
        <v>0</v>
      </c>
      <c r="CV91">
        <f t="shared" si="86"/>
        <v>5.25</v>
      </c>
      <c r="CW91">
        <f t="shared" si="87"/>
        <v>0</v>
      </c>
      <c r="CX91">
        <f t="shared" si="88"/>
        <v>0</v>
      </c>
      <c r="CY91">
        <f t="shared" si="89"/>
        <v>1798.6786999999999</v>
      </c>
      <c r="CZ91">
        <f t="shared" si="90"/>
        <v>1257.3288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74</v>
      </c>
      <c r="DW91" t="s">
        <v>74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405818678</v>
      </c>
      <c r="EF91">
        <v>30</v>
      </c>
      <c r="EG91" t="s">
        <v>38</v>
      </c>
      <c r="EH91">
        <v>0</v>
      </c>
      <c r="EI91" t="s">
        <v>3</v>
      </c>
      <c r="EJ91">
        <v>1</v>
      </c>
      <c r="EK91">
        <v>50</v>
      </c>
      <c r="EL91" t="s">
        <v>90</v>
      </c>
      <c r="EM91" t="s">
        <v>91</v>
      </c>
      <c r="EO91" t="s">
        <v>3</v>
      </c>
      <c r="EQ91">
        <v>512</v>
      </c>
      <c r="ER91">
        <v>129.4</v>
      </c>
      <c r="ES91">
        <v>70.7</v>
      </c>
      <c r="ET91">
        <v>0</v>
      </c>
      <c r="EU91">
        <v>0</v>
      </c>
      <c r="EV91">
        <v>58.7</v>
      </c>
      <c r="EW91">
        <v>5.25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103</v>
      </c>
      <c r="FY91">
        <v>72</v>
      </c>
      <c r="GA91" t="s">
        <v>3</v>
      </c>
      <c r="GD91">
        <v>1</v>
      </c>
      <c r="GF91">
        <v>642984770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91"/>
        <v>0</v>
      </c>
      <c r="GM91">
        <f t="shared" si="92"/>
        <v>5091.6099999999997</v>
      </c>
      <c r="GN91">
        <f t="shared" si="93"/>
        <v>5091.6099999999997</v>
      </c>
      <c r="GO91">
        <f t="shared" si="94"/>
        <v>0</v>
      </c>
      <c r="GP91">
        <f t="shared" si="95"/>
        <v>0</v>
      </c>
      <c r="GR91">
        <v>0</v>
      </c>
      <c r="GS91">
        <v>3</v>
      </c>
      <c r="GT91">
        <v>0</v>
      </c>
      <c r="GU91" t="s">
        <v>3</v>
      </c>
      <c r="GV91">
        <f t="shared" si="106"/>
        <v>0</v>
      </c>
      <c r="GW91">
        <v>1</v>
      </c>
      <c r="GX91">
        <f t="shared" si="96"/>
        <v>0</v>
      </c>
      <c r="HA91">
        <v>0</v>
      </c>
      <c r="HB91">
        <v>0</v>
      </c>
      <c r="HC91">
        <f t="shared" si="97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18</v>
      </c>
      <c r="B92" s="2">
        <v>1</v>
      </c>
      <c r="C92" s="2">
        <v>189</v>
      </c>
      <c r="D92" s="2"/>
      <c r="E92" s="2" t="s">
        <v>105</v>
      </c>
      <c r="F92" s="2" t="s">
        <v>106</v>
      </c>
      <c r="G92" s="2" t="s">
        <v>107</v>
      </c>
      <c r="H92" s="2" t="s">
        <v>108</v>
      </c>
      <c r="I92" s="2">
        <f>I90*J92</f>
        <v>2.1120000000000001</v>
      </c>
      <c r="J92" s="2">
        <v>4</v>
      </c>
      <c r="K92" s="2">
        <v>4</v>
      </c>
      <c r="L92" s="2"/>
      <c r="M92" s="2"/>
      <c r="N92" s="2"/>
      <c r="O92" s="2">
        <f t="shared" si="68"/>
        <v>122.31</v>
      </c>
      <c r="P92" s="2">
        <f t="shared" si="69"/>
        <v>122.31</v>
      </c>
      <c r="Q92" s="2">
        <f t="shared" si="98"/>
        <v>0</v>
      </c>
      <c r="R92" s="2">
        <f t="shared" si="70"/>
        <v>0</v>
      </c>
      <c r="S92" s="2">
        <f t="shared" si="71"/>
        <v>0</v>
      </c>
      <c r="T92" s="2">
        <f t="shared" si="72"/>
        <v>0</v>
      </c>
      <c r="U92" s="2">
        <f t="shared" si="73"/>
        <v>0</v>
      </c>
      <c r="V92" s="2">
        <f t="shared" si="74"/>
        <v>0</v>
      </c>
      <c r="W92" s="2">
        <f t="shared" si="75"/>
        <v>0</v>
      </c>
      <c r="X92" s="2">
        <f t="shared" si="76"/>
        <v>0</v>
      </c>
      <c r="Y92" s="2">
        <f t="shared" si="77"/>
        <v>0</v>
      </c>
      <c r="Z92" s="2"/>
      <c r="AA92" s="2">
        <v>427687686</v>
      </c>
      <c r="AB92" s="2">
        <f t="shared" ref="AB92:AB93" si="107">ROUND((AC92+AD92+AF92),6)</f>
        <v>57.91</v>
      </c>
      <c r="AC92" s="2">
        <f t="shared" si="99"/>
        <v>57.91</v>
      </c>
      <c r="AD92" s="2">
        <f t="shared" si="100"/>
        <v>0</v>
      </c>
      <c r="AE92" s="2">
        <f t="shared" si="101"/>
        <v>0</v>
      </c>
      <c r="AF92" s="2">
        <f t="shared" si="102"/>
        <v>0</v>
      </c>
      <c r="AG92" s="2">
        <f t="shared" si="79"/>
        <v>0</v>
      </c>
      <c r="AH92" s="2">
        <f t="shared" si="103"/>
        <v>0</v>
      </c>
      <c r="AI92" s="2">
        <f t="shared" si="104"/>
        <v>0</v>
      </c>
      <c r="AJ92" s="2">
        <f t="shared" si="80"/>
        <v>0</v>
      </c>
      <c r="AK92" s="2">
        <v>57.91</v>
      </c>
      <c r="AL92" s="2">
        <v>57.91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103</v>
      </c>
      <c r="AU92" s="2">
        <v>72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109</v>
      </c>
      <c r="BK92" s="2"/>
      <c r="BL92" s="2"/>
      <c r="BM92" s="2">
        <v>50</v>
      </c>
      <c r="BN92" s="2">
        <v>405818574</v>
      </c>
      <c r="BO92" s="2" t="s">
        <v>3</v>
      </c>
      <c r="BP92" s="2">
        <v>0</v>
      </c>
      <c r="BQ92" s="2">
        <v>30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103</v>
      </c>
      <c r="CA92" s="2">
        <v>72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si="81"/>
        <v>122.31</v>
      </c>
      <c r="CQ92" s="2">
        <f t="shared" si="82"/>
        <v>57.91</v>
      </c>
      <c r="CR92" s="2">
        <f t="shared" si="105"/>
        <v>0</v>
      </c>
      <c r="CS92" s="2">
        <f t="shared" si="83"/>
        <v>0</v>
      </c>
      <c r="CT92" s="2">
        <f t="shared" si="84"/>
        <v>0</v>
      </c>
      <c r="CU92" s="2">
        <f t="shared" si="85"/>
        <v>0</v>
      </c>
      <c r="CV92" s="2">
        <f t="shared" si="86"/>
        <v>0</v>
      </c>
      <c r="CW92" s="2">
        <f t="shared" si="87"/>
        <v>0</v>
      </c>
      <c r="CX92" s="2">
        <f t="shared" si="88"/>
        <v>0</v>
      </c>
      <c r="CY92" s="2">
        <f t="shared" si="89"/>
        <v>0</v>
      </c>
      <c r="CZ92" s="2">
        <f t="shared" si="90"/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1009</v>
      </c>
      <c r="DV92" s="2" t="s">
        <v>108</v>
      </c>
      <c r="DW92" s="2" t="s">
        <v>108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405818678</v>
      </c>
      <c r="EF92" s="2">
        <v>30</v>
      </c>
      <c r="EG92" s="2" t="s">
        <v>38</v>
      </c>
      <c r="EH92" s="2">
        <v>0</v>
      </c>
      <c r="EI92" s="2" t="s">
        <v>3</v>
      </c>
      <c r="EJ92" s="2">
        <v>1</v>
      </c>
      <c r="EK92" s="2">
        <v>50</v>
      </c>
      <c r="EL92" s="2" t="s">
        <v>90</v>
      </c>
      <c r="EM92" s="2" t="s">
        <v>91</v>
      </c>
      <c r="EN92" s="2"/>
      <c r="EO92" s="2" t="s">
        <v>3</v>
      </c>
      <c r="EP92" s="2"/>
      <c r="EQ92" s="2">
        <v>512</v>
      </c>
      <c r="ER92" s="2">
        <v>57.91</v>
      </c>
      <c r="ES92" s="2">
        <v>57.91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103</v>
      </c>
      <c r="FY92" s="2">
        <v>72</v>
      </c>
      <c r="FZ92" s="2"/>
      <c r="GA92" s="2" t="s">
        <v>3</v>
      </c>
      <c r="GB92" s="2"/>
      <c r="GC92" s="2"/>
      <c r="GD92" s="2">
        <v>1</v>
      </c>
      <c r="GE92" s="2"/>
      <c r="GF92" s="2">
        <v>-2091232531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si="91"/>
        <v>0</v>
      </c>
      <c r="GM92" s="2">
        <f t="shared" si="92"/>
        <v>122.31</v>
      </c>
      <c r="GN92" s="2">
        <f t="shared" ref="GN92:GN93" si="108">IF(OR(BI92=0,BI92=1),GM92-GX92,0)</f>
        <v>122.31</v>
      </c>
      <c r="GO92" s="2">
        <f t="shared" si="94"/>
        <v>0</v>
      </c>
      <c r="GP92" s="2">
        <f t="shared" si="95"/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si="106"/>
        <v>0</v>
      </c>
      <c r="GW92" s="2">
        <v>1</v>
      </c>
      <c r="GX92" s="2">
        <f t="shared" si="96"/>
        <v>0</v>
      </c>
      <c r="GY92" s="2"/>
      <c r="GZ92" s="2"/>
      <c r="HA92" s="2">
        <v>0</v>
      </c>
      <c r="HB92" s="2">
        <v>0</v>
      </c>
      <c r="HC92" s="2">
        <f t="shared" si="97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18</v>
      </c>
      <c r="B93">
        <v>1</v>
      </c>
      <c r="C93">
        <v>192</v>
      </c>
      <c r="E93" t="s">
        <v>105</v>
      </c>
      <c r="F93" t="s">
        <v>106</v>
      </c>
      <c r="G93" t="s">
        <v>107</v>
      </c>
      <c r="H93" t="s">
        <v>108</v>
      </c>
      <c r="I93">
        <f>I91*J93</f>
        <v>2.1120000000000001</v>
      </c>
      <c r="J93">
        <v>4</v>
      </c>
      <c r="K93">
        <v>4</v>
      </c>
      <c r="O93">
        <f t="shared" si="68"/>
        <v>429.31</v>
      </c>
      <c r="P93">
        <f t="shared" si="69"/>
        <v>429.31</v>
      </c>
      <c r="Q93">
        <f t="shared" si="98"/>
        <v>0</v>
      </c>
      <c r="R93">
        <f t="shared" si="70"/>
        <v>0</v>
      </c>
      <c r="S93">
        <f t="shared" si="71"/>
        <v>0</v>
      </c>
      <c r="T93">
        <f t="shared" si="72"/>
        <v>0</v>
      </c>
      <c r="U93">
        <f t="shared" si="73"/>
        <v>0</v>
      </c>
      <c r="V93">
        <f t="shared" si="74"/>
        <v>0</v>
      </c>
      <c r="W93">
        <f t="shared" si="75"/>
        <v>0</v>
      </c>
      <c r="X93">
        <f t="shared" si="76"/>
        <v>0</v>
      </c>
      <c r="Y93">
        <f t="shared" si="77"/>
        <v>0</v>
      </c>
      <c r="AA93">
        <v>427687684</v>
      </c>
      <c r="AB93">
        <f t="shared" si="107"/>
        <v>57.91</v>
      </c>
      <c r="AC93">
        <f t="shared" si="99"/>
        <v>57.91</v>
      </c>
      <c r="AD93">
        <f t="shared" si="100"/>
        <v>0</v>
      </c>
      <c r="AE93">
        <f t="shared" si="101"/>
        <v>0</v>
      </c>
      <c r="AF93">
        <f t="shared" si="102"/>
        <v>0</v>
      </c>
      <c r="AG93">
        <f t="shared" si="79"/>
        <v>0</v>
      </c>
      <c r="AH93">
        <f t="shared" si="103"/>
        <v>0</v>
      </c>
      <c r="AI93">
        <f t="shared" si="104"/>
        <v>0</v>
      </c>
      <c r="AJ93">
        <f t="shared" si="80"/>
        <v>0</v>
      </c>
      <c r="AK93">
        <v>57.91</v>
      </c>
      <c r="AL93">
        <v>57.91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103</v>
      </c>
      <c r="AU93">
        <v>72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3.51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109</v>
      </c>
      <c r="BM93">
        <v>50</v>
      </c>
      <c r="BN93">
        <v>405818574</v>
      </c>
      <c r="BO93" t="s">
        <v>106</v>
      </c>
      <c r="BP93">
        <v>1</v>
      </c>
      <c r="BQ93">
        <v>30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72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1"/>
        <v>429.31</v>
      </c>
      <c r="CQ93">
        <f t="shared" si="82"/>
        <v>203.26</v>
      </c>
      <c r="CR93">
        <f t="shared" si="105"/>
        <v>0</v>
      </c>
      <c r="CS93">
        <f t="shared" si="83"/>
        <v>0</v>
      </c>
      <c r="CT93">
        <f t="shared" si="84"/>
        <v>0</v>
      </c>
      <c r="CU93">
        <f t="shared" si="85"/>
        <v>0</v>
      </c>
      <c r="CV93">
        <f t="shared" si="86"/>
        <v>0</v>
      </c>
      <c r="CW93">
        <f t="shared" si="87"/>
        <v>0</v>
      </c>
      <c r="CX93">
        <f t="shared" si="88"/>
        <v>0</v>
      </c>
      <c r="CY93">
        <f t="shared" si="89"/>
        <v>0</v>
      </c>
      <c r="CZ93">
        <f t="shared" si="90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108</v>
      </c>
      <c r="DW93" t="s">
        <v>108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405818678</v>
      </c>
      <c r="EF93">
        <v>30</v>
      </c>
      <c r="EG93" t="s">
        <v>38</v>
      </c>
      <c r="EH93">
        <v>0</v>
      </c>
      <c r="EI93" t="s">
        <v>3</v>
      </c>
      <c r="EJ93">
        <v>1</v>
      </c>
      <c r="EK93">
        <v>50</v>
      </c>
      <c r="EL93" t="s">
        <v>90</v>
      </c>
      <c r="EM93" t="s">
        <v>91</v>
      </c>
      <c r="EO93" t="s">
        <v>3</v>
      </c>
      <c r="EQ93">
        <v>512</v>
      </c>
      <c r="ER93">
        <v>57.91</v>
      </c>
      <c r="ES93">
        <v>57.91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103</v>
      </c>
      <c r="FY93">
        <v>72</v>
      </c>
      <c r="GA93" t="s">
        <v>3</v>
      </c>
      <c r="GD93">
        <v>1</v>
      </c>
      <c r="GF93">
        <v>-2091232531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91"/>
        <v>0</v>
      </c>
      <c r="GM93">
        <f t="shared" si="92"/>
        <v>429.31</v>
      </c>
      <c r="GN93">
        <f t="shared" si="108"/>
        <v>429.31</v>
      </c>
      <c r="GO93">
        <f t="shared" si="94"/>
        <v>0</v>
      </c>
      <c r="GP93">
        <f t="shared" si="95"/>
        <v>0</v>
      </c>
      <c r="GR93">
        <v>0</v>
      </c>
      <c r="GS93">
        <v>3</v>
      </c>
      <c r="GT93">
        <v>0</v>
      </c>
      <c r="GU93" t="s">
        <v>3</v>
      </c>
      <c r="GV93">
        <f t="shared" si="106"/>
        <v>0</v>
      </c>
      <c r="GW93">
        <v>1</v>
      </c>
      <c r="GX93">
        <f t="shared" si="96"/>
        <v>0</v>
      </c>
      <c r="HA93">
        <v>0</v>
      </c>
      <c r="HB93">
        <v>0</v>
      </c>
      <c r="HC93">
        <f t="shared" si="97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5" spans="1:255" x14ac:dyDescent="0.2">
      <c r="A95" s="3">
        <v>51</v>
      </c>
      <c r="B95" s="3">
        <f>B24</f>
        <v>1</v>
      </c>
      <c r="C95" s="3">
        <f>A24</f>
        <v>4</v>
      </c>
      <c r="D95" s="3">
        <f>ROW(A24)</f>
        <v>24</v>
      </c>
      <c r="E95" s="3"/>
      <c r="F95" s="3" t="str">
        <f>IF(F24&lt;&gt;"",F24,"")</f>
        <v>Новый раздел</v>
      </c>
      <c r="G95" s="3" t="str">
        <f>IF(G24&lt;&gt;"",G24,"")</f>
        <v>СМР по благоустройству КЛ в траншее 52,8 м2</v>
      </c>
      <c r="H95" s="3">
        <v>0</v>
      </c>
      <c r="I95" s="3"/>
      <c r="J95" s="3"/>
      <c r="K95" s="3"/>
      <c r="L95" s="3"/>
      <c r="M95" s="3"/>
      <c r="N95" s="3"/>
      <c r="O95" s="3">
        <f t="shared" ref="O95:T95" si="109">ROUND(AB95,2)</f>
        <v>1042.17</v>
      </c>
      <c r="P95" s="3">
        <f t="shared" si="109"/>
        <v>821.38</v>
      </c>
      <c r="Q95" s="3">
        <f t="shared" si="109"/>
        <v>0</v>
      </c>
      <c r="R95" s="3">
        <f t="shared" si="109"/>
        <v>0</v>
      </c>
      <c r="S95" s="3">
        <f t="shared" si="109"/>
        <v>220.79</v>
      </c>
      <c r="T95" s="3">
        <f t="shared" si="109"/>
        <v>0</v>
      </c>
      <c r="U95" s="3">
        <f>AH95</f>
        <v>21.003840000000004</v>
      </c>
      <c r="V95" s="3">
        <f>AI95</f>
        <v>0</v>
      </c>
      <c r="W95" s="3">
        <f>ROUND(AJ95,2)</f>
        <v>0</v>
      </c>
      <c r="X95" s="3">
        <f>ROUND(AK95,2)</f>
        <v>227.42</v>
      </c>
      <c r="Y95" s="3">
        <f>ROUND(AL95,2)</f>
        <v>158.97</v>
      </c>
      <c r="Z95" s="3"/>
      <c r="AA95" s="3"/>
      <c r="AB95" s="3">
        <f>ROUND(SUMIF(AA28:AA93,"=427687686",O28:O93),2)</f>
        <v>1042.17</v>
      </c>
      <c r="AC95" s="3">
        <f>ROUND(SUMIF(AA28:AA93,"=427687686",P28:P93),2)</f>
        <v>821.38</v>
      </c>
      <c r="AD95" s="3">
        <f>ROUND(SUMIF(AA28:AA93,"=427687686",Q28:Q93),2)</f>
        <v>0</v>
      </c>
      <c r="AE95" s="3">
        <f>ROUND(SUMIF(AA28:AA93,"=427687686",R28:R93),2)</f>
        <v>0</v>
      </c>
      <c r="AF95" s="3">
        <f>ROUND(SUMIF(AA28:AA93,"=427687686",S28:S93),2)</f>
        <v>220.79</v>
      </c>
      <c r="AG95" s="3">
        <f>ROUND(SUMIF(AA28:AA93,"=427687686",T28:T93),2)</f>
        <v>0</v>
      </c>
      <c r="AH95" s="3">
        <f>SUMIF(AA28:AA93,"=427687686",U28:U93)</f>
        <v>21.003840000000004</v>
      </c>
      <c r="AI95" s="3">
        <f>SUMIF(AA28:AA93,"=427687686",V28:V93)</f>
        <v>0</v>
      </c>
      <c r="AJ95" s="3">
        <f>ROUND(SUMIF(AA28:AA93,"=427687686",W28:W93),2)</f>
        <v>0</v>
      </c>
      <c r="AK95" s="3">
        <f>ROUND(SUMIF(AA28:AA93,"=427687686",X28:X93),2)</f>
        <v>227.42</v>
      </c>
      <c r="AL95" s="3">
        <f>ROUND(SUMIF(AA28:AA93,"=427687686",Y28:Y93),2)</f>
        <v>158.97</v>
      </c>
      <c r="AM95" s="3"/>
      <c r="AN95" s="3"/>
      <c r="AO95" s="3">
        <f t="shared" ref="AO95:BD95" si="110">ROUND(BX95,2)</f>
        <v>0</v>
      </c>
      <c r="AP95" s="3">
        <f t="shared" si="110"/>
        <v>0</v>
      </c>
      <c r="AQ95" s="3">
        <f t="shared" si="110"/>
        <v>0</v>
      </c>
      <c r="AR95" s="3">
        <f t="shared" si="110"/>
        <v>1428.56</v>
      </c>
      <c r="AS95" s="3">
        <f t="shared" si="110"/>
        <v>1428.56</v>
      </c>
      <c r="AT95" s="3">
        <f t="shared" si="110"/>
        <v>0</v>
      </c>
      <c r="AU95" s="3">
        <f t="shared" si="110"/>
        <v>0</v>
      </c>
      <c r="AV95" s="3">
        <f t="shared" si="110"/>
        <v>821.38</v>
      </c>
      <c r="AW95" s="3">
        <f t="shared" si="110"/>
        <v>821.38</v>
      </c>
      <c r="AX95" s="3">
        <f t="shared" si="110"/>
        <v>0</v>
      </c>
      <c r="AY95" s="3">
        <f t="shared" si="110"/>
        <v>821.38</v>
      </c>
      <c r="AZ95" s="3">
        <f t="shared" si="110"/>
        <v>0</v>
      </c>
      <c r="BA95" s="3">
        <f t="shared" si="110"/>
        <v>0</v>
      </c>
      <c r="BB95" s="3">
        <f t="shared" si="110"/>
        <v>0</v>
      </c>
      <c r="BC95" s="3">
        <f t="shared" si="110"/>
        <v>0</v>
      </c>
      <c r="BD95" s="3">
        <f t="shared" si="110"/>
        <v>0</v>
      </c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>
        <f>ROUND(SUMIF(AA28:AA93,"=427687686",FQ28:FQ93),2)</f>
        <v>0</v>
      </c>
      <c r="BY95" s="3">
        <f>ROUND(SUMIF(AA28:AA93,"=427687686",FR28:FR93),2)</f>
        <v>0</v>
      </c>
      <c r="BZ95" s="3">
        <f>ROUND(SUMIF(AA28:AA93,"=427687686",GL28:GL93),2)</f>
        <v>0</v>
      </c>
      <c r="CA95" s="3">
        <f>ROUND(SUMIF(AA28:AA93,"=427687686",GM28:GM93),2)</f>
        <v>1428.56</v>
      </c>
      <c r="CB95" s="3">
        <f>ROUND(SUMIF(AA28:AA93,"=427687686",GN28:GN93),2)</f>
        <v>1428.56</v>
      </c>
      <c r="CC95" s="3">
        <f>ROUND(SUMIF(AA28:AA93,"=427687686",GO28:GO93),2)</f>
        <v>0</v>
      </c>
      <c r="CD95" s="3">
        <f>ROUND(SUMIF(AA28:AA93,"=427687686",GP28:GP93),2)</f>
        <v>0</v>
      </c>
      <c r="CE95" s="3">
        <f>AC95-BX95</f>
        <v>821.38</v>
      </c>
      <c r="CF95" s="3">
        <f>AC95-BY95</f>
        <v>821.38</v>
      </c>
      <c r="CG95" s="3">
        <f>BX95-BZ95</f>
        <v>0</v>
      </c>
      <c r="CH95" s="3">
        <f>AC95-BX95-BY95+BZ95</f>
        <v>821.38</v>
      </c>
      <c r="CI95" s="3">
        <f>BY95-BZ95</f>
        <v>0</v>
      </c>
      <c r="CJ95" s="3">
        <f>ROUND(SUMIF(AA28:AA93,"=427687686",GX28:GX93),2)</f>
        <v>0</v>
      </c>
      <c r="CK95" s="3">
        <f>ROUND(SUMIF(AA28:AA93,"=427687686",GY28:GY93),2)</f>
        <v>0</v>
      </c>
      <c r="CL95" s="3">
        <f>ROUND(SUMIF(AA28:AA93,"=427687686",GZ28:GZ93),2)</f>
        <v>0</v>
      </c>
      <c r="CM95" s="3">
        <f>ROUND(SUMIF(AA28:AA93,"=427687686",HD28:HD93),2)</f>
        <v>0</v>
      </c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4">
        <f t="shared" ref="DG95:DL95" si="111">ROUND(DT95,2)</f>
        <v>18096.72</v>
      </c>
      <c r="DH95" s="4">
        <f t="shared" si="111"/>
        <v>5655.2</v>
      </c>
      <c r="DI95" s="4">
        <f t="shared" si="111"/>
        <v>0</v>
      </c>
      <c r="DJ95" s="4">
        <f t="shared" si="111"/>
        <v>0</v>
      </c>
      <c r="DK95" s="4">
        <f t="shared" si="111"/>
        <v>12441.52</v>
      </c>
      <c r="DL95" s="4">
        <f t="shared" si="111"/>
        <v>0</v>
      </c>
      <c r="DM95" s="4">
        <f>DZ95</f>
        <v>21.003840000000004</v>
      </c>
      <c r="DN95" s="4">
        <f>EA95</f>
        <v>0</v>
      </c>
      <c r="DO95" s="4">
        <f>ROUND(EB95,2)</f>
        <v>0</v>
      </c>
      <c r="DP95" s="4">
        <f>ROUND(EC95,2)</f>
        <v>12814.76</v>
      </c>
      <c r="DQ95" s="4">
        <f>ROUND(ED95,2)</f>
        <v>8957.9</v>
      </c>
      <c r="DR95" s="4"/>
      <c r="DS95" s="4"/>
      <c r="DT95" s="4">
        <f>ROUND(SUMIF(AA28:AA93,"=427687684",O28:O93),2)</f>
        <v>18096.72</v>
      </c>
      <c r="DU95" s="4">
        <f>ROUND(SUMIF(AA28:AA93,"=427687684",P28:P93),2)</f>
        <v>5655.2</v>
      </c>
      <c r="DV95" s="4">
        <f>ROUND(SUMIF(AA28:AA93,"=427687684",Q28:Q93),2)</f>
        <v>0</v>
      </c>
      <c r="DW95" s="4">
        <f>ROUND(SUMIF(AA28:AA93,"=427687684",R28:R93),2)</f>
        <v>0</v>
      </c>
      <c r="DX95" s="4">
        <f>ROUND(SUMIF(AA28:AA93,"=427687684",S28:S93),2)</f>
        <v>12441.52</v>
      </c>
      <c r="DY95" s="4">
        <f>ROUND(SUMIF(AA28:AA93,"=427687684",T28:T93),2)</f>
        <v>0</v>
      </c>
      <c r="DZ95" s="4">
        <f>SUMIF(AA28:AA93,"=427687684",U28:U93)</f>
        <v>21.003840000000004</v>
      </c>
      <c r="EA95" s="4">
        <f>SUMIF(AA28:AA93,"=427687684",V28:V93)</f>
        <v>0</v>
      </c>
      <c r="EB95" s="4">
        <f>ROUND(SUMIF(AA28:AA93,"=427687684",W28:W93),2)</f>
        <v>0</v>
      </c>
      <c r="EC95" s="4">
        <f>ROUND(SUMIF(AA28:AA93,"=427687684",X28:X93),2)</f>
        <v>12814.76</v>
      </c>
      <c r="ED95" s="4">
        <f>ROUND(SUMIF(AA28:AA93,"=427687684",Y28:Y93),2)</f>
        <v>8957.9</v>
      </c>
      <c r="EE95" s="4"/>
      <c r="EF95" s="4"/>
      <c r="EG95" s="4">
        <f t="shared" ref="EG95:EV95" si="112">ROUND(FP95,2)</f>
        <v>0</v>
      </c>
      <c r="EH95" s="4">
        <f t="shared" si="112"/>
        <v>0</v>
      </c>
      <c r="EI95" s="4">
        <f t="shared" si="112"/>
        <v>0</v>
      </c>
      <c r="EJ95" s="4">
        <f t="shared" si="112"/>
        <v>39869.379999999997</v>
      </c>
      <c r="EK95" s="4">
        <f t="shared" si="112"/>
        <v>39869.379999999997</v>
      </c>
      <c r="EL95" s="4">
        <f t="shared" si="112"/>
        <v>0</v>
      </c>
      <c r="EM95" s="4">
        <f t="shared" si="112"/>
        <v>0</v>
      </c>
      <c r="EN95" s="4">
        <f t="shared" si="112"/>
        <v>5655.2</v>
      </c>
      <c r="EO95" s="4">
        <f t="shared" si="112"/>
        <v>5655.2</v>
      </c>
      <c r="EP95" s="4">
        <f t="shared" si="112"/>
        <v>0</v>
      </c>
      <c r="EQ95" s="4">
        <f t="shared" si="112"/>
        <v>5655.2</v>
      </c>
      <c r="ER95" s="4">
        <f t="shared" si="112"/>
        <v>0</v>
      </c>
      <c r="ES95" s="4">
        <f t="shared" si="112"/>
        <v>0</v>
      </c>
      <c r="ET95" s="4">
        <f t="shared" si="112"/>
        <v>0</v>
      </c>
      <c r="EU95" s="4">
        <f t="shared" si="112"/>
        <v>0</v>
      </c>
      <c r="EV95" s="4">
        <f t="shared" si="112"/>
        <v>0</v>
      </c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>
        <f>ROUND(SUMIF(AA28:AA93,"=427687684",FQ28:FQ93),2)</f>
        <v>0</v>
      </c>
      <c r="FQ95" s="4">
        <f>ROUND(SUMIF(AA28:AA93,"=427687684",FR28:FR93),2)</f>
        <v>0</v>
      </c>
      <c r="FR95" s="4">
        <f>ROUND(SUMIF(AA28:AA93,"=427687684",GL28:GL93),2)</f>
        <v>0</v>
      </c>
      <c r="FS95" s="4">
        <f>ROUND(SUMIF(AA28:AA93,"=427687684",GM28:GM93),2)</f>
        <v>39869.379999999997</v>
      </c>
      <c r="FT95" s="4">
        <f>ROUND(SUMIF(AA28:AA93,"=427687684",GN28:GN93),2)</f>
        <v>39869.379999999997</v>
      </c>
      <c r="FU95" s="4">
        <f>ROUND(SUMIF(AA28:AA93,"=427687684",GO28:GO93),2)</f>
        <v>0</v>
      </c>
      <c r="FV95" s="4">
        <f>ROUND(SUMIF(AA28:AA93,"=427687684",GP28:GP93),2)</f>
        <v>0</v>
      </c>
      <c r="FW95" s="4">
        <f>DU95-FP95</f>
        <v>5655.2</v>
      </c>
      <c r="FX95" s="4">
        <f>DU95-FQ95</f>
        <v>5655.2</v>
      </c>
      <c r="FY95" s="4">
        <f>FP95-FR95</f>
        <v>0</v>
      </c>
      <c r="FZ95" s="4">
        <f>DU95-FP95-FQ95+FR95</f>
        <v>5655.2</v>
      </c>
      <c r="GA95" s="4">
        <f>FQ95-FR95</f>
        <v>0</v>
      </c>
      <c r="GB95" s="4">
        <f>ROUND(SUMIF(AA28:AA93,"=427687684",GX28:GX93),2)</f>
        <v>0</v>
      </c>
      <c r="GC95" s="4">
        <f>ROUND(SUMIF(AA28:AA93,"=427687684",GY28:GY93),2)</f>
        <v>0</v>
      </c>
      <c r="GD95" s="4">
        <f>ROUND(SUMIF(AA28:AA93,"=427687684",GZ28:GZ93),2)</f>
        <v>0</v>
      </c>
      <c r="GE95" s="4">
        <f>ROUND(SUMIF(AA28:AA93,"=427687684",HD28:HD93),2)</f>
        <v>0</v>
      </c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201</v>
      </c>
      <c r="F97" s="5">
        <f>ROUND(Source!O95,O97)</f>
        <v>1042.17</v>
      </c>
      <c r="G97" s="5" t="s">
        <v>110</v>
      </c>
      <c r="H97" s="5" t="s">
        <v>111</v>
      </c>
      <c r="I97" s="5"/>
      <c r="J97" s="5"/>
      <c r="K97" s="5">
        <v>201</v>
      </c>
      <c r="L97" s="5">
        <v>1</v>
      </c>
      <c r="M97" s="5">
        <v>3</v>
      </c>
      <c r="N97" s="5" t="s">
        <v>3</v>
      </c>
      <c r="O97" s="5">
        <v>2</v>
      </c>
      <c r="P97" s="5">
        <f>ROUND(Source!DG95,O97)</f>
        <v>18096.72</v>
      </c>
      <c r="Q97" s="5"/>
      <c r="R97" s="5"/>
      <c r="S97" s="5"/>
      <c r="T97" s="5"/>
      <c r="U97" s="5"/>
      <c r="V97" s="5"/>
      <c r="W97" s="5">
        <v>1042.17</v>
      </c>
      <c r="X97" s="5">
        <v>1</v>
      </c>
      <c r="Y97" s="5">
        <v>1042.17</v>
      </c>
      <c r="Z97" s="5">
        <v>18096.72</v>
      </c>
      <c r="AA97" s="5">
        <v>1</v>
      </c>
      <c r="AB97" s="5">
        <v>18096.72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202</v>
      </c>
      <c r="F98" s="5">
        <f>ROUND(Source!P95,O98)</f>
        <v>821.38</v>
      </c>
      <c r="G98" s="5" t="s">
        <v>112</v>
      </c>
      <c r="H98" s="5" t="s">
        <v>113</v>
      </c>
      <c r="I98" s="5"/>
      <c r="J98" s="5"/>
      <c r="K98" s="5">
        <v>202</v>
      </c>
      <c r="L98" s="5">
        <v>2</v>
      </c>
      <c r="M98" s="5">
        <v>3</v>
      </c>
      <c r="N98" s="5" t="s">
        <v>3</v>
      </c>
      <c r="O98" s="5">
        <v>2</v>
      </c>
      <c r="P98" s="5">
        <f>ROUND(Source!DH95,O98)</f>
        <v>5655.2</v>
      </c>
      <c r="Q98" s="5"/>
      <c r="R98" s="5"/>
      <c r="S98" s="5"/>
      <c r="T98" s="5"/>
      <c r="U98" s="5"/>
      <c r="V98" s="5"/>
      <c r="W98" s="5">
        <v>821.38</v>
      </c>
      <c r="X98" s="5">
        <v>1</v>
      </c>
      <c r="Y98" s="5">
        <v>821.38</v>
      </c>
      <c r="Z98" s="5">
        <v>5655.2</v>
      </c>
      <c r="AA98" s="5">
        <v>1</v>
      </c>
      <c r="AB98" s="5">
        <v>5655.2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222</v>
      </c>
      <c r="F99" s="5">
        <f>ROUND(Source!AO95,O99)</f>
        <v>0</v>
      </c>
      <c r="G99" s="5" t="s">
        <v>114</v>
      </c>
      <c r="H99" s="5" t="s">
        <v>115</v>
      </c>
      <c r="I99" s="5"/>
      <c r="J99" s="5"/>
      <c r="K99" s="5">
        <v>222</v>
      </c>
      <c r="L99" s="5">
        <v>3</v>
      </c>
      <c r="M99" s="5">
        <v>3</v>
      </c>
      <c r="N99" s="5" t="s">
        <v>3</v>
      </c>
      <c r="O99" s="5">
        <v>2</v>
      </c>
      <c r="P99" s="5">
        <f>ROUND(Source!EG95,O99)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225</v>
      </c>
      <c r="F100" s="5">
        <f>ROUND(Source!AV95,O100)</f>
        <v>821.38</v>
      </c>
      <c r="G100" s="5" t="s">
        <v>116</v>
      </c>
      <c r="H100" s="5" t="s">
        <v>117</v>
      </c>
      <c r="I100" s="5"/>
      <c r="J100" s="5"/>
      <c r="K100" s="5">
        <v>225</v>
      </c>
      <c r="L100" s="5">
        <v>4</v>
      </c>
      <c r="M100" s="5">
        <v>3</v>
      </c>
      <c r="N100" s="5" t="s">
        <v>3</v>
      </c>
      <c r="O100" s="5">
        <v>2</v>
      </c>
      <c r="P100" s="5">
        <f>ROUND(Source!EN95,O100)</f>
        <v>5655.2</v>
      </c>
      <c r="Q100" s="5"/>
      <c r="R100" s="5"/>
      <c r="S100" s="5"/>
      <c r="T100" s="5"/>
      <c r="U100" s="5"/>
      <c r="V100" s="5"/>
      <c r="W100" s="5">
        <v>821.38</v>
      </c>
      <c r="X100" s="5">
        <v>1</v>
      </c>
      <c r="Y100" s="5">
        <v>821.38</v>
      </c>
      <c r="Z100" s="5">
        <v>5655.2</v>
      </c>
      <c r="AA100" s="5">
        <v>1</v>
      </c>
      <c r="AB100" s="5">
        <v>5655.2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226</v>
      </c>
      <c r="F101" s="5">
        <f>ROUND(Source!AW95,O101)</f>
        <v>821.38</v>
      </c>
      <c r="G101" s="5" t="s">
        <v>118</v>
      </c>
      <c r="H101" s="5" t="s">
        <v>119</v>
      </c>
      <c r="I101" s="5"/>
      <c r="J101" s="5"/>
      <c r="K101" s="5">
        <v>226</v>
      </c>
      <c r="L101" s="5">
        <v>5</v>
      </c>
      <c r="M101" s="5">
        <v>3</v>
      </c>
      <c r="N101" s="5" t="s">
        <v>3</v>
      </c>
      <c r="O101" s="5">
        <v>2</v>
      </c>
      <c r="P101" s="5">
        <f>ROUND(Source!EO95,O101)</f>
        <v>5655.2</v>
      </c>
      <c r="Q101" s="5"/>
      <c r="R101" s="5"/>
      <c r="S101" s="5"/>
      <c r="T101" s="5"/>
      <c r="U101" s="5"/>
      <c r="V101" s="5"/>
      <c r="W101" s="5">
        <v>821.38</v>
      </c>
      <c r="X101" s="5">
        <v>1</v>
      </c>
      <c r="Y101" s="5">
        <v>821.38</v>
      </c>
      <c r="Z101" s="5">
        <v>5655.2</v>
      </c>
      <c r="AA101" s="5">
        <v>1</v>
      </c>
      <c r="AB101" s="5">
        <v>5655.2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227</v>
      </c>
      <c r="F102" s="5">
        <f>ROUND(Source!AX95,O102)</f>
        <v>0</v>
      </c>
      <c r="G102" s="5" t="s">
        <v>120</v>
      </c>
      <c r="H102" s="5" t="s">
        <v>121</v>
      </c>
      <c r="I102" s="5"/>
      <c r="J102" s="5"/>
      <c r="K102" s="5">
        <v>227</v>
      </c>
      <c r="L102" s="5">
        <v>6</v>
      </c>
      <c r="M102" s="5">
        <v>3</v>
      </c>
      <c r="N102" s="5" t="s">
        <v>3</v>
      </c>
      <c r="O102" s="5">
        <v>2</v>
      </c>
      <c r="P102" s="5">
        <f>ROUND(Source!EP95,O102)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228</v>
      </c>
      <c r="F103" s="5">
        <f>ROUND(Source!AY95,O103)</f>
        <v>821.38</v>
      </c>
      <c r="G103" s="5" t="s">
        <v>122</v>
      </c>
      <c r="H103" s="5" t="s">
        <v>123</v>
      </c>
      <c r="I103" s="5"/>
      <c r="J103" s="5"/>
      <c r="K103" s="5">
        <v>228</v>
      </c>
      <c r="L103" s="5">
        <v>7</v>
      </c>
      <c r="M103" s="5">
        <v>3</v>
      </c>
      <c r="N103" s="5" t="s">
        <v>3</v>
      </c>
      <c r="O103" s="5">
        <v>2</v>
      </c>
      <c r="P103" s="5">
        <f>ROUND(Source!EQ95,O103)</f>
        <v>5655.2</v>
      </c>
      <c r="Q103" s="5"/>
      <c r="R103" s="5"/>
      <c r="S103" s="5"/>
      <c r="T103" s="5"/>
      <c r="U103" s="5"/>
      <c r="V103" s="5"/>
      <c r="W103" s="5">
        <v>821.38</v>
      </c>
      <c r="X103" s="5">
        <v>1</v>
      </c>
      <c r="Y103" s="5">
        <v>821.38</v>
      </c>
      <c r="Z103" s="5">
        <v>5655.2</v>
      </c>
      <c r="AA103" s="5">
        <v>1</v>
      </c>
      <c r="AB103" s="5">
        <v>5655.2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216</v>
      </c>
      <c r="F104" s="5">
        <f>ROUND(Source!AP95,O104)</f>
        <v>0</v>
      </c>
      <c r="G104" s="5" t="s">
        <v>124</v>
      </c>
      <c r="H104" s="5" t="s">
        <v>125</v>
      </c>
      <c r="I104" s="5"/>
      <c r="J104" s="5"/>
      <c r="K104" s="5">
        <v>216</v>
      </c>
      <c r="L104" s="5">
        <v>8</v>
      </c>
      <c r="M104" s="5">
        <v>3</v>
      </c>
      <c r="N104" s="5" t="s">
        <v>3</v>
      </c>
      <c r="O104" s="5">
        <v>2</v>
      </c>
      <c r="P104" s="5">
        <f>ROUND(Source!EH95,O104)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223</v>
      </c>
      <c r="F105" s="5">
        <f>ROUND(Source!AQ95,O105)</f>
        <v>0</v>
      </c>
      <c r="G105" s="5" t="s">
        <v>126</v>
      </c>
      <c r="H105" s="5" t="s">
        <v>127</v>
      </c>
      <c r="I105" s="5"/>
      <c r="J105" s="5"/>
      <c r="K105" s="5">
        <v>223</v>
      </c>
      <c r="L105" s="5">
        <v>9</v>
      </c>
      <c r="M105" s="5">
        <v>3</v>
      </c>
      <c r="N105" s="5" t="s">
        <v>3</v>
      </c>
      <c r="O105" s="5">
        <v>2</v>
      </c>
      <c r="P105" s="5">
        <f>ROUND(Source!EI95,O105)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229</v>
      </c>
      <c r="F106" s="5">
        <f>ROUND(Source!AZ95,O106)</f>
        <v>0</v>
      </c>
      <c r="G106" s="5" t="s">
        <v>128</v>
      </c>
      <c r="H106" s="5" t="s">
        <v>129</v>
      </c>
      <c r="I106" s="5"/>
      <c r="J106" s="5"/>
      <c r="K106" s="5">
        <v>229</v>
      </c>
      <c r="L106" s="5">
        <v>10</v>
      </c>
      <c r="M106" s="5">
        <v>3</v>
      </c>
      <c r="N106" s="5" t="s">
        <v>3</v>
      </c>
      <c r="O106" s="5">
        <v>2</v>
      </c>
      <c r="P106" s="5">
        <f>ROUND(Source!ER95,O106)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203</v>
      </c>
      <c r="F107" s="5">
        <f>ROUND(Source!Q95,O107)</f>
        <v>0</v>
      </c>
      <c r="G107" s="5" t="s">
        <v>130</v>
      </c>
      <c r="H107" s="5" t="s">
        <v>131</v>
      </c>
      <c r="I107" s="5"/>
      <c r="J107" s="5"/>
      <c r="K107" s="5">
        <v>203</v>
      </c>
      <c r="L107" s="5">
        <v>11</v>
      </c>
      <c r="M107" s="5">
        <v>3</v>
      </c>
      <c r="N107" s="5" t="s">
        <v>3</v>
      </c>
      <c r="O107" s="5">
        <v>2</v>
      </c>
      <c r="P107" s="5">
        <f>ROUND(Source!DI95,O107)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231</v>
      </c>
      <c r="F108" s="5">
        <f>ROUND(Source!BB95,O108)</f>
        <v>0</v>
      </c>
      <c r="G108" s="5" t="s">
        <v>132</v>
      </c>
      <c r="H108" s="5" t="s">
        <v>133</v>
      </c>
      <c r="I108" s="5"/>
      <c r="J108" s="5"/>
      <c r="K108" s="5">
        <v>231</v>
      </c>
      <c r="L108" s="5">
        <v>12</v>
      </c>
      <c r="M108" s="5">
        <v>3</v>
      </c>
      <c r="N108" s="5" t="s">
        <v>3</v>
      </c>
      <c r="O108" s="5">
        <v>2</v>
      </c>
      <c r="P108" s="5">
        <f>ROUND(Source!ET95,O108)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204</v>
      </c>
      <c r="F109" s="5">
        <f>ROUND(Source!R95,O109)</f>
        <v>0</v>
      </c>
      <c r="G109" s="5" t="s">
        <v>134</v>
      </c>
      <c r="H109" s="5" t="s">
        <v>135</v>
      </c>
      <c r="I109" s="5"/>
      <c r="J109" s="5"/>
      <c r="K109" s="5">
        <v>204</v>
      </c>
      <c r="L109" s="5">
        <v>13</v>
      </c>
      <c r="M109" s="5">
        <v>3</v>
      </c>
      <c r="N109" s="5" t="s">
        <v>3</v>
      </c>
      <c r="O109" s="5">
        <v>2</v>
      </c>
      <c r="P109" s="5">
        <f>ROUND(Source!DJ95,O109)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205</v>
      </c>
      <c r="F110" s="5">
        <f>ROUND(Source!S95,O110)</f>
        <v>220.79</v>
      </c>
      <c r="G110" s="5" t="s">
        <v>136</v>
      </c>
      <c r="H110" s="5" t="s">
        <v>137</v>
      </c>
      <c r="I110" s="5"/>
      <c r="J110" s="5"/>
      <c r="K110" s="5">
        <v>205</v>
      </c>
      <c r="L110" s="5">
        <v>14</v>
      </c>
      <c r="M110" s="5">
        <v>3</v>
      </c>
      <c r="N110" s="5" t="s">
        <v>3</v>
      </c>
      <c r="O110" s="5">
        <v>2</v>
      </c>
      <c r="P110" s="5">
        <f>ROUND(Source!DK95,O110)</f>
        <v>12441.52</v>
      </c>
      <c r="Q110" s="5"/>
      <c r="R110" s="5"/>
      <c r="S110" s="5"/>
      <c r="T110" s="5"/>
      <c r="U110" s="5"/>
      <c r="V110" s="5"/>
      <c r="W110" s="5">
        <v>220.79</v>
      </c>
      <c r="X110" s="5">
        <v>1</v>
      </c>
      <c r="Y110" s="5">
        <v>220.79</v>
      </c>
      <c r="Z110" s="5">
        <v>12441.52</v>
      </c>
      <c r="AA110" s="5">
        <v>1</v>
      </c>
      <c r="AB110" s="5">
        <v>12441.52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232</v>
      </c>
      <c r="F111" s="5">
        <f>ROUND(Source!BC95,O111)</f>
        <v>0</v>
      </c>
      <c r="G111" s="5" t="s">
        <v>138</v>
      </c>
      <c r="H111" s="5" t="s">
        <v>139</v>
      </c>
      <c r="I111" s="5"/>
      <c r="J111" s="5"/>
      <c r="K111" s="5">
        <v>232</v>
      </c>
      <c r="L111" s="5">
        <v>15</v>
      </c>
      <c r="M111" s="5">
        <v>3</v>
      </c>
      <c r="N111" s="5" t="s">
        <v>3</v>
      </c>
      <c r="O111" s="5">
        <v>2</v>
      </c>
      <c r="P111" s="5">
        <f>ROUND(Source!EU95,O111)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214</v>
      </c>
      <c r="F112" s="5">
        <f>ROUND(Source!AS95,O112)</f>
        <v>1428.56</v>
      </c>
      <c r="G112" s="5" t="s">
        <v>140</v>
      </c>
      <c r="H112" s="5" t="s">
        <v>141</v>
      </c>
      <c r="I112" s="5"/>
      <c r="J112" s="5"/>
      <c r="K112" s="5">
        <v>214</v>
      </c>
      <c r="L112" s="5">
        <v>16</v>
      </c>
      <c r="M112" s="5">
        <v>3</v>
      </c>
      <c r="N112" s="5" t="s">
        <v>3</v>
      </c>
      <c r="O112" s="5">
        <v>2</v>
      </c>
      <c r="P112" s="5">
        <f>ROUND(Source!EK95,O112)</f>
        <v>39869.379999999997</v>
      </c>
      <c r="Q112" s="5"/>
      <c r="R112" s="5"/>
      <c r="S112" s="5"/>
      <c r="T112" s="5"/>
      <c r="U112" s="5"/>
      <c r="V112" s="5"/>
      <c r="W112" s="5">
        <v>1428.56</v>
      </c>
      <c r="X112" s="5">
        <v>1</v>
      </c>
      <c r="Y112" s="5">
        <v>1428.56</v>
      </c>
      <c r="Z112" s="5">
        <v>39869.379999999997</v>
      </c>
      <c r="AA112" s="5">
        <v>1</v>
      </c>
      <c r="AB112" s="5">
        <v>39869.379999999997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215</v>
      </c>
      <c r="F113" s="5">
        <f>ROUND(Source!AT95,O113)</f>
        <v>0</v>
      </c>
      <c r="G113" s="5" t="s">
        <v>142</v>
      </c>
      <c r="H113" s="5" t="s">
        <v>143</v>
      </c>
      <c r="I113" s="5"/>
      <c r="J113" s="5"/>
      <c r="K113" s="5">
        <v>215</v>
      </c>
      <c r="L113" s="5">
        <v>17</v>
      </c>
      <c r="M113" s="5">
        <v>3</v>
      </c>
      <c r="N113" s="5" t="s">
        <v>3</v>
      </c>
      <c r="O113" s="5">
        <v>2</v>
      </c>
      <c r="P113" s="5">
        <f>ROUND(Source!EL95,O113)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217</v>
      </c>
      <c r="F114" s="5">
        <f>ROUND(Source!AU95,O114)</f>
        <v>0</v>
      </c>
      <c r="G114" s="5" t="s">
        <v>144</v>
      </c>
      <c r="H114" s="5" t="s">
        <v>145</v>
      </c>
      <c r="I114" s="5"/>
      <c r="J114" s="5"/>
      <c r="K114" s="5">
        <v>217</v>
      </c>
      <c r="L114" s="5">
        <v>18</v>
      </c>
      <c r="M114" s="5">
        <v>3</v>
      </c>
      <c r="N114" s="5" t="s">
        <v>3</v>
      </c>
      <c r="O114" s="5">
        <v>2</v>
      </c>
      <c r="P114" s="5">
        <f>ROUND(Source!EM95,O114)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230</v>
      </c>
      <c r="F115" s="5">
        <f>ROUND(Source!BA95,O115)</f>
        <v>0</v>
      </c>
      <c r="G115" s="5" t="s">
        <v>146</v>
      </c>
      <c r="H115" s="5" t="s">
        <v>147</v>
      </c>
      <c r="I115" s="5"/>
      <c r="J115" s="5"/>
      <c r="K115" s="5">
        <v>230</v>
      </c>
      <c r="L115" s="5">
        <v>19</v>
      </c>
      <c r="M115" s="5">
        <v>3</v>
      </c>
      <c r="N115" s="5" t="s">
        <v>3</v>
      </c>
      <c r="O115" s="5">
        <v>2</v>
      </c>
      <c r="P115" s="5">
        <f>ROUND(Source!ES95,O115)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206</v>
      </c>
      <c r="F116" s="5">
        <f>ROUND(Source!T95,O116)</f>
        <v>0</v>
      </c>
      <c r="G116" s="5" t="s">
        <v>148</v>
      </c>
      <c r="H116" s="5" t="s">
        <v>149</v>
      </c>
      <c r="I116" s="5"/>
      <c r="J116" s="5"/>
      <c r="K116" s="5">
        <v>206</v>
      </c>
      <c r="L116" s="5">
        <v>20</v>
      </c>
      <c r="M116" s="5">
        <v>3</v>
      </c>
      <c r="N116" s="5" t="s">
        <v>3</v>
      </c>
      <c r="O116" s="5">
        <v>2</v>
      </c>
      <c r="P116" s="5">
        <f>ROUND(Source!DL95,O116)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207</v>
      </c>
      <c r="F117" s="5">
        <f>Source!U95</f>
        <v>21.003840000000004</v>
      </c>
      <c r="G117" s="5" t="s">
        <v>150</v>
      </c>
      <c r="H117" s="5" t="s">
        <v>151</v>
      </c>
      <c r="I117" s="5"/>
      <c r="J117" s="5"/>
      <c r="K117" s="5">
        <v>207</v>
      </c>
      <c r="L117" s="5">
        <v>21</v>
      </c>
      <c r="M117" s="5">
        <v>3</v>
      </c>
      <c r="N117" s="5" t="s">
        <v>3</v>
      </c>
      <c r="O117" s="5">
        <v>-1</v>
      </c>
      <c r="P117" s="5">
        <f>Source!DM95</f>
        <v>21.003840000000004</v>
      </c>
      <c r="Q117" s="5"/>
      <c r="R117" s="5"/>
      <c r="S117" s="5"/>
      <c r="T117" s="5"/>
      <c r="U117" s="5"/>
      <c r="V117" s="5"/>
      <c r="W117" s="5">
        <v>21.003839999999997</v>
      </c>
      <c r="X117" s="5">
        <v>1</v>
      </c>
      <c r="Y117" s="5">
        <v>21.003839999999997</v>
      </c>
      <c r="Z117" s="5">
        <v>21.003839999999997</v>
      </c>
      <c r="AA117" s="5">
        <v>1</v>
      </c>
      <c r="AB117" s="5">
        <v>21.003839999999997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208</v>
      </c>
      <c r="F118" s="5">
        <f>Source!V95</f>
        <v>0</v>
      </c>
      <c r="G118" s="5" t="s">
        <v>152</v>
      </c>
      <c r="H118" s="5" t="s">
        <v>153</v>
      </c>
      <c r="I118" s="5"/>
      <c r="J118" s="5"/>
      <c r="K118" s="5">
        <v>208</v>
      </c>
      <c r="L118" s="5">
        <v>22</v>
      </c>
      <c r="M118" s="5">
        <v>3</v>
      </c>
      <c r="N118" s="5" t="s">
        <v>3</v>
      </c>
      <c r="O118" s="5">
        <v>-1</v>
      </c>
      <c r="P118" s="5">
        <f>Source!DN95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209</v>
      </c>
      <c r="F119" s="5">
        <f>ROUND(Source!W95,O119)</f>
        <v>0</v>
      </c>
      <c r="G119" s="5" t="s">
        <v>154</v>
      </c>
      <c r="H119" s="5" t="s">
        <v>155</v>
      </c>
      <c r="I119" s="5"/>
      <c r="J119" s="5"/>
      <c r="K119" s="5">
        <v>209</v>
      </c>
      <c r="L119" s="5">
        <v>23</v>
      </c>
      <c r="M119" s="5">
        <v>3</v>
      </c>
      <c r="N119" s="5" t="s">
        <v>3</v>
      </c>
      <c r="O119" s="5">
        <v>2</v>
      </c>
      <c r="P119" s="5">
        <f>ROUND(Source!DO95,O119)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233</v>
      </c>
      <c r="F120" s="5">
        <f>ROUND(Source!BD95,O120)</f>
        <v>0</v>
      </c>
      <c r="G120" s="5" t="s">
        <v>156</v>
      </c>
      <c r="H120" s="5" t="s">
        <v>157</v>
      </c>
      <c r="I120" s="5"/>
      <c r="J120" s="5"/>
      <c r="K120" s="5">
        <v>233</v>
      </c>
      <c r="L120" s="5">
        <v>24</v>
      </c>
      <c r="M120" s="5">
        <v>3</v>
      </c>
      <c r="N120" s="5" t="s">
        <v>3</v>
      </c>
      <c r="O120" s="5">
        <v>2</v>
      </c>
      <c r="P120" s="5">
        <f>ROUND(Source!EV95,O120)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210</v>
      </c>
      <c r="F121" s="5">
        <f>ROUND(Source!X95,O121)</f>
        <v>227.42</v>
      </c>
      <c r="G121" s="5" t="s">
        <v>158</v>
      </c>
      <c r="H121" s="5" t="s">
        <v>159</v>
      </c>
      <c r="I121" s="5"/>
      <c r="J121" s="5"/>
      <c r="K121" s="5">
        <v>210</v>
      </c>
      <c r="L121" s="5">
        <v>25</v>
      </c>
      <c r="M121" s="5">
        <v>3</v>
      </c>
      <c r="N121" s="5" t="s">
        <v>3</v>
      </c>
      <c r="O121" s="5">
        <v>2</v>
      </c>
      <c r="P121" s="5">
        <f>ROUND(Source!DP95,O121)</f>
        <v>12814.76</v>
      </c>
      <c r="Q121" s="5"/>
      <c r="R121" s="5"/>
      <c r="S121" s="5"/>
      <c r="T121" s="5"/>
      <c r="U121" s="5"/>
      <c r="V121" s="5"/>
      <c r="W121" s="5">
        <v>227.42</v>
      </c>
      <c r="X121" s="5">
        <v>1</v>
      </c>
      <c r="Y121" s="5">
        <v>227.42</v>
      </c>
      <c r="Z121" s="5">
        <v>12814.76</v>
      </c>
      <c r="AA121" s="5">
        <v>1</v>
      </c>
      <c r="AB121" s="5">
        <v>12814.76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211</v>
      </c>
      <c r="F122" s="5">
        <f>ROUND(Source!Y95,O122)</f>
        <v>158.97</v>
      </c>
      <c r="G122" s="5" t="s">
        <v>160</v>
      </c>
      <c r="H122" s="5" t="s">
        <v>161</v>
      </c>
      <c r="I122" s="5"/>
      <c r="J122" s="5"/>
      <c r="K122" s="5">
        <v>211</v>
      </c>
      <c r="L122" s="5">
        <v>26</v>
      </c>
      <c r="M122" s="5">
        <v>3</v>
      </c>
      <c r="N122" s="5" t="s">
        <v>3</v>
      </c>
      <c r="O122" s="5">
        <v>2</v>
      </c>
      <c r="P122" s="5">
        <f>ROUND(Source!DQ95,O122)</f>
        <v>8957.9</v>
      </c>
      <c r="Q122" s="5"/>
      <c r="R122" s="5"/>
      <c r="S122" s="5"/>
      <c r="T122" s="5"/>
      <c r="U122" s="5"/>
      <c r="V122" s="5"/>
      <c r="W122" s="5">
        <v>158.97</v>
      </c>
      <c r="X122" s="5">
        <v>1</v>
      </c>
      <c r="Y122" s="5">
        <v>158.97</v>
      </c>
      <c r="Z122" s="5">
        <v>8957.9</v>
      </c>
      <c r="AA122" s="5">
        <v>1</v>
      </c>
      <c r="AB122" s="5">
        <v>8957.9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224</v>
      </c>
      <c r="F123" s="5">
        <f>ROUND(Source!AR95,O123)</f>
        <v>1428.56</v>
      </c>
      <c r="G123" s="5" t="s">
        <v>162</v>
      </c>
      <c r="H123" s="5" t="s">
        <v>163</v>
      </c>
      <c r="I123" s="5"/>
      <c r="J123" s="5"/>
      <c r="K123" s="5">
        <v>224</v>
      </c>
      <c r="L123" s="5">
        <v>27</v>
      </c>
      <c r="M123" s="5">
        <v>3</v>
      </c>
      <c r="N123" s="5" t="s">
        <v>3</v>
      </c>
      <c r="O123" s="5">
        <v>2</v>
      </c>
      <c r="P123" s="5">
        <f>ROUND(Source!EJ95,O123)</f>
        <v>39869.379999999997</v>
      </c>
      <c r="Q123" s="5"/>
      <c r="R123" s="5"/>
      <c r="S123" s="5"/>
      <c r="T123" s="5"/>
      <c r="U123" s="5"/>
      <c r="V123" s="5"/>
      <c r="W123" s="5">
        <v>1428.56</v>
      </c>
      <c r="X123" s="5">
        <v>1</v>
      </c>
      <c r="Y123" s="5">
        <v>1428.56</v>
      </c>
      <c r="Z123" s="5">
        <v>39869.379999999997</v>
      </c>
      <c r="AA123" s="5">
        <v>1</v>
      </c>
      <c r="AB123" s="5">
        <v>39869.379999999997</v>
      </c>
    </row>
    <row r="125" spans="1:206" x14ac:dyDescent="0.2">
      <c r="A125" s="1">
        <v>4</v>
      </c>
      <c r="B125" s="1">
        <v>1</v>
      </c>
      <c r="C125" s="1"/>
      <c r="D125" s="1">
        <f>ROW(A194)</f>
        <v>194</v>
      </c>
      <c r="E125" s="1"/>
      <c r="F125" s="1" t="s">
        <v>22</v>
      </c>
      <c r="G125" s="1" t="s">
        <v>164</v>
      </c>
      <c r="H125" s="1" t="s">
        <v>3</v>
      </c>
      <c r="I125" s="1">
        <v>0</v>
      </c>
      <c r="J125" s="1"/>
      <c r="K125" s="1">
        <v>-1</v>
      </c>
      <c r="L125" s="1"/>
      <c r="M125" s="1" t="s">
        <v>3</v>
      </c>
      <c r="N125" s="1"/>
      <c r="O125" s="1"/>
      <c r="P125" s="1"/>
      <c r="Q125" s="1"/>
      <c r="R125" s="1"/>
      <c r="S125" s="1">
        <v>0</v>
      </c>
      <c r="T125" s="1">
        <v>0</v>
      </c>
      <c r="U125" s="1" t="s">
        <v>3</v>
      </c>
      <c r="V125" s="1">
        <v>0</v>
      </c>
      <c r="W125" s="1"/>
      <c r="X125" s="1"/>
      <c r="Y125" s="1"/>
      <c r="Z125" s="1"/>
      <c r="AA125" s="1"/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/>
      <c r="AI125" s="1"/>
      <c r="AJ125" s="1"/>
      <c r="AK125" s="1"/>
      <c r="AL125" s="1"/>
      <c r="AM125" s="1"/>
      <c r="AN125" s="1"/>
      <c r="AO125" s="1"/>
      <c r="AP125" s="1" t="s">
        <v>3</v>
      </c>
      <c r="AQ125" s="1" t="s">
        <v>3</v>
      </c>
      <c r="AR125" s="1" t="s">
        <v>3</v>
      </c>
      <c r="AS125" s="1"/>
      <c r="AT125" s="1"/>
      <c r="AU125" s="1"/>
      <c r="AV125" s="1"/>
      <c r="AW125" s="1"/>
      <c r="AX125" s="1"/>
      <c r="AY125" s="1"/>
      <c r="AZ125" s="1" t="s">
        <v>3</v>
      </c>
      <c r="BA125" s="1"/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3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3</v>
      </c>
      <c r="BO125" s="1" t="s">
        <v>3</v>
      </c>
      <c r="BP125" s="1" t="s">
        <v>3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3">
        <v>52</v>
      </c>
      <c r="B127" s="3">
        <f t="shared" ref="B127:G127" si="113">B194</f>
        <v>1</v>
      </c>
      <c r="C127" s="3">
        <f t="shared" si="113"/>
        <v>4</v>
      </c>
      <c r="D127" s="3">
        <f t="shared" si="113"/>
        <v>125</v>
      </c>
      <c r="E127" s="3">
        <f t="shared" si="113"/>
        <v>0</v>
      </c>
      <c r="F127" s="3" t="str">
        <f t="shared" si="113"/>
        <v>Новый раздел</v>
      </c>
      <c r="G127" s="3" t="str">
        <f t="shared" si="113"/>
        <v>СМР по благоустройству КЛ в трубах 9,6 м2</v>
      </c>
      <c r="H127" s="3"/>
      <c r="I127" s="3"/>
      <c r="J127" s="3"/>
      <c r="K127" s="3"/>
      <c r="L127" s="3"/>
      <c r="M127" s="3"/>
      <c r="N127" s="3"/>
      <c r="O127" s="3">
        <f t="shared" ref="O127:AT127" si="114">O194</f>
        <v>0</v>
      </c>
      <c r="P127" s="3">
        <f t="shared" si="114"/>
        <v>0</v>
      </c>
      <c r="Q127" s="3">
        <f t="shared" si="114"/>
        <v>0</v>
      </c>
      <c r="R127" s="3">
        <f t="shared" si="114"/>
        <v>0</v>
      </c>
      <c r="S127" s="3">
        <f t="shared" si="114"/>
        <v>0</v>
      </c>
      <c r="T127" s="3">
        <f t="shared" si="114"/>
        <v>0</v>
      </c>
      <c r="U127" s="3">
        <f t="shared" si="114"/>
        <v>0</v>
      </c>
      <c r="V127" s="3">
        <f t="shared" si="114"/>
        <v>0</v>
      </c>
      <c r="W127" s="3">
        <f t="shared" si="114"/>
        <v>0</v>
      </c>
      <c r="X127" s="3">
        <f t="shared" si="114"/>
        <v>0</v>
      </c>
      <c r="Y127" s="3">
        <f t="shared" si="114"/>
        <v>0</v>
      </c>
      <c r="Z127" s="3">
        <f t="shared" si="114"/>
        <v>0</v>
      </c>
      <c r="AA127" s="3">
        <f t="shared" si="114"/>
        <v>0</v>
      </c>
      <c r="AB127" s="3">
        <f t="shared" si="114"/>
        <v>0</v>
      </c>
      <c r="AC127" s="3">
        <f t="shared" si="114"/>
        <v>0</v>
      </c>
      <c r="AD127" s="3">
        <f t="shared" si="114"/>
        <v>0</v>
      </c>
      <c r="AE127" s="3">
        <f t="shared" si="114"/>
        <v>0</v>
      </c>
      <c r="AF127" s="3">
        <f t="shared" si="114"/>
        <v>0</v>
      </c>
      <c r="AG127" s="3">
        <f t="shared" si="114"/>
        <v>0</v>
      </c>
      <c r="AH127" s="3">
        <f t="shared" si="114"/>
        <v>0</v>
      </c>
      <c r="AI127" s="3">
        <f t="shared" si="114"/>
        <v>0</v>
      </c>
      <c r="AJ127" s="3">
        <f t="shared" si="114"/>
        <v>0</v>
      </c>
      <c r="AK127" s="3">
        <f t="shared" si="114"/>
        <v>0</v>
      </c>
      <c r="AL127" s="3">
        <f t="shared" si="114"/>
        <v>0</v>
      </c>
      <c r="AM127" s="3">
        <f t="shared" si="114"/>
        <v>0</v>
      </c>
      <c r="AN127" s="3">
        <f t="shared" si="114"/>
        <v>0</v>
      </c>
      <c r="AO127" s="3">
        <f t="shared" si="114"/>
        <v>0</v>
      </c>
      <c r="AP127" s="3">
        <f t="shared" si="114"/>
        <v>0</v>
      </c>
      <c r="AQ127" s="3">
        <f t="shared" si="114"/>
        <v>0</v>
      </c>
      <c r="AR127" s="3">
        <f t="shared" si="114"/>
        <v>0</v>
      </c>
      <c r="AS127" s="3">
        <f t="shared" si="114"/>
        <v>0</v>
      </c>
      <c r="AT127" s="3">
        <f t="shared" si="114"/>
        <v>0</v>
      </c>
      <c r="AU127" s="3">
        <f t="shared" ref="AU127:BZ127" si="115">AU194</f>
        <v>0</v>
      </c>
      <c r="AV127" s="3">
        <f t="shared" si="115"/>
        <v>0</v>
      </c>
      <c r="AW127" s="3">
        <f t="shared" si="115"/>
        <v>0</v>
      </c>
      <c r="AX127" s="3">
        <f t="shared" si="115"/>
        <v>0</v>
      </c>
      <c r="AY127" s="3">
        <f t="shared" si="115"/>
        <v>0</v>
      </c>
      <c r="AZ127" s="3">
        <f t="shared" si="115"/>
        <v>0</v>
      </c>
      <c r="BA127" s="3">
        <f t="shared" si="115"/>
        <v>0</v>
      </c>
      <c r="BB127" s="3">
        <f t="shared" si="115"/>
        <v>0</v>
      </c>
      <c r="BC127" s="3">
        <f t="shared" si="115"/>
        <v>0</v>
      </c>
      <c r="BD127" s="3">
        <f t="shared" si="115"/>
        <v>0</v>
      </c>
      <c r="BE127" s="3">
        <f t="shared" si="115"/>
        <v>0</v>
      </c>
      <c r="BF127" s="3">
        <f t="shared" si="115"/>
        <v>0</v>
      </c>
      <c r="BG127" s="3">
        <f t="shared" si="115"/>
        <v>0</v>
      </c>
      <c r="BH127" s="3">
        <f t="shared" si="115"/>
        <v>0</v>
      </c>
      <c r="BI127" s="3">
        <f t="shared" si="115"/>
        <v>0</v>
      </c>
      <c r="BJ127" s="3">
        <f t="shared" si="115"/>
        <v>0</v>
      </c>
      <c r="BK127" s="3">
        <f t="shared" si="115"/>
        <v>0</v>
      </c>
      <c r="BL127" s="3">
        <f t="shared" si="115"/>
        <v>0</v>
      </c>
      <c r="BM127" s="3">
        <f t="shared" si="115"/>
        <v>0</v>
      </c>
      <c r="BN127" s="3">
        <f t="shared" si="115"/>
        <v>0</v>
      </c>
      <c r="BO127" s="3">
        <f t="shared" si="115"/>
        <v>0</v>
      </c>
      <c r="BP127" s="3">
        <f t="shared" si="115"/>
        <v>0</v>
      </c>
      <c r="BQ127" s="3">
        <f t="shared" si="115"/>
        <v>0</v>
      </c>
      <c r="BR127" s="3">
        <f t="shared" si="115"/>
        <v>0</v>
      </c>
      <c r="BS127" s="3">
        <f t="shared" si="115"/>
        <v>0</v>
      </c>
      <c r="BT127" s="3">
        <f t="shared" si="115"/>
        <v>0</v>
      </c>
      <c r="BU127" s="3">
        <f t="shared" si="115"/>
        <v>0</v>
      </c>
      <c r="BV127" s="3">
        <f t="shared" si="115"/>
        <v>0</v>
      </c>
      <c r="BW127" s="3">
        <f t="shared" si="115"/>
        <v>0</v>
      </c>
      <c r="BX127" s="3">
        <f t="shared" si="115"/>
        <v>0</v>
      </c>
      <c r="BY127" s="3">
        <f t="shared" si="115"/>
        <v>0</v>
      </c>
      <c r="BZ127" s="3">
        <f t="shared" si="115"/>
        <v>0</v>
      </c>
      <c r="CA127" s="3">
        <f t="shared" ref="CA127:DF127" si="116">CA194</f>
        <v>0</v>
      </c>
      <c r="CB127" s="3">
        <f t="shared" si="116"/>
        <v>0</v>
      </c>
      <c r="CC127" s="3">
        <f t="shared" si="116"/>
        <v>0</v>
      </c>
      <c r="CD127" s="3">
        <f t="shared" si="116"/>
        <v>0</v>
      </c>
      <c r="CE127" s="3">
        <f t="shared" si="116"/>
        <v>0</v>
      </c>
      <c r="CF127" s="3">
        <f t="shared" si="116"/>
        <v>0</v>
      </c>
      <c r="CG127" s="3">
        <f t="shared" si="116"/>
        <v>0</v>
      </c>
      <c r="CH127" s="3">
        <f t="shared" si="116"/>
        <v>0</v>
      </c>
      <c r="CI127" s="3">
        <f t="shared" si="116"/>
        <v>0</v>
      </c>
      <c r="CJ127" s="3">
        <f t="shared" si="116"/>
        <v>0</v>
      </c>
      <c r="CK127" s="3">
        <f t="shared" si="116"/>
        <v>0</v>
      </c>
      <c r="CL127" s="3">
        <f t="shared" si="116"/>
        <v>0</v>
      </c>
      <c r="CM127" s="3">
        <f t="shared" si="116"/>
        <v>0</v>
      </c>
      <c r="CN127" s="3">
        <f t="shared" si="116"/>
        <v>0</v>
      </c>
      <c r="CO127" s="3">
        <f t="shared" si="116"/>
        <v>0</v>
      </c>
      <c r="CP127" s="3">
        <f t="shared" si="116"/>
        <v>0</v>
      </c>
      <c r="CQ127" s="3">
        <f t="shared" si="116"/>
        <v>0</v>
      </c>
      <c r="CR127" s="3">
        <f t="shared" si="116"/>
        <v>0</v>
      </c>
      <c r="CS127" s="3">
        <f t="shared" si="116"/>
        <v>0</v>
      </c>
      <c r="CT127" s="3">
        <f t="shared" si="116"/>
        <v>0</v>
      </c>
      <c r="CU127" s="3">
        <f t="shared" si="116"/>
        <v>0</v>
      </c>
      <c r="CV127" s="3">
        <f t="shared" si="116"/>
        <v>0</v>
      </c>
      <c r="CW127" s="3">
        <f t="shared" si="116"/>
        <v>0</v>
      </c>
      <c r="CX127" s="3">
        <f t="shared" si="116"/>
        <v>0</v>
      </c>
      <c r="CY127" s="3">
        <f t="shared" si="116"/>
        <v>0</v>
      </c>
      <c r="CZ127" s="3">
        <f t="shared" si="116"/>
        <v>0</v>
      </c>
      <c r="DA127" s="3">
        <f t="shared" si="116"/>
        <v>0</v>
      </c>
      <c r="DB127" s="3">
        <f t="shared" si="116"/>
        <v>0</v>
      </c>
      <c r="DC127" s="3">
        <f t="shared" si="116"/>
        <v>0</v>
      </c>
      <c r="DD127" s="3">
        <f t="shared" si="116"/>
        <v>0</v>
      </c>
      <c r="DE127" s="3">
        <f t="shared" si="116"/>
        <v>0</v>
      </c>
      <c r="DF127" s="3">
        <f t="shared" si="116"/>
        <v>0</v>
      </c>
      <c r="DG127" s="4">
        <f t="shared" ref="DG127:EL127" si="117">DG194</f>
        <v>0</v>
      </c>
      <c r="DH127" s="4">
        <f t="shared" si="117"/>
        <v>0</v>
      </c>
      <c r="DI127" s="4">
        <f t="shared" si="117"/>
        <v>0</v>
      </c>
      <c r="DJ127" s="4">
        <f t="shared" si="117"/>
        <v>0</v>
      </c>
      <c r="DK127" s="4">
        <f t="shared" si="117"/>
        <v>0</v>
      </c>
      <c r="DL127" s="4">
        <f t="shared" si="117"/>
        <v>0</v>
      </c>
      <c r="DM127" s="4">
        <f t="shared" si="117"/>
        <v>0</v>
      </c>
      <c r="DN127" s="4">
        <f t="shared" si="117"/>
        <v>0</v>
      </c>
      <c r="DO127" s="4">
        <f t="shared" si="117"/>
        <v>0</v>
      </c>
      <c r="DP127" s="4">
        <f t="shared" si="117"/>
        <v>0</v>
      </c>
      <c r="DQ127" s="4">
        <f t="shared" si="117"/>
        <v>0</v>
      </c>
      <c r="DR127" s="4">
        <f t="shared" si="117"/>
        <v>0</v>
      </c>
      <c r="DS127" s="4">
        <f t="shared" si="117"/>
        <v>0</v>
      </c>
      <c r="DT127" s="4">
        <f t="shared" si="117"/>
        <v>0</v>
      </c>
      <c r="DU127" s="4">
        <f t="shared" si="117"/>
        <v>0</v>
      </c>
      <c r="DV127" s="4">
        <f t="shared" si="117"/>
        <v>0</v>
      </c>
      <c r="DW127" s="4">
        <f t="shared" si="117"/>
        <v>0</v>
      </c>
      <c r="DX127" s="4">
        <f t="shared" si="117"/>
        <v>0</v>
      </c>
      <c r="DY127" s="4">
        <f t="shared" si="117"/>
        <v>0</v>
      </c>
      <c r="DZ127" s="4">
        <f t="shared" si="117"/>
        <v>0</v>
      </c>
      <c r="EA127" s="4">
        <f t="shared" si="117"/>
        <v>0</v>
      </c>
      <c r="EB127" s="4">
        <f t="shared" si="117"/>
        <v>0</v>
      </c>
      <c r="EC127" s="4">
        <f t="shared" si="117"/>
        <v>0</v>
      </c>
      <c r="ED127" s="4">
        <f t="shared" si="117"/>
        <v>0</v>
      </c>
      <c r="EE127" s="4">
        <f t="shared" si="117"/>
        <v>0</v>
      </c>
      <c r="EF127" s="4">
        <f t="shared" si="117"/>
        <v>0</v>
      </c>
      <c r="EG127" s="4">
        <f t="shared" si="117"/>
        <v>0</v>
      </c>
      <c r="EH127" s="4">
        <f t="shared" si="117"/>
        <v>0</v>
      </c>
      <c r="EI127" s="4">
        <f t="shared" si="117"/>
        <v>0</v>
      </c>
      <c r="EJ127" s="4">
        <f t="shared" si="117"/>
        <v>0</v>
      </c>
      <c r="EK127" s="4">
        <f t="shared" si="117"/>
        <v>0</v>
      </c>
      <c r="EL127" s="4">
        <f t="shared" si="117"/>
        <v>0</v>
      </c>
      <c r="EM127" s="4">
        <f t="shared" ref="EM127:FR127" si="118">EM194</f>
        <v>0</v>
      </c>
      <c r="EN127" s="4">
        <f t="shared" si="118"/>
        <v>0</v>
      </c>
      <c r="EO127" s="4">
        <f t="shared" si="118"/>
        <v>0</v>
      </c>
      <c r="EP127" s="4">
        <f t="shared" si="118"/>
        <v>0</v>
      </c>
      <c r="EQ127" s="4">
        <f t="shared" si="118"/>
        <v>0</v>
      </c>
      <c r="ER127" s="4">
        <f t="shared" si="118"/>
        <v>0</v>
      </c>
      <c r="ES127" s="4">
        <f t="shared" si="118"/>
        <v>0</v>
      </c>
      <c r="ET127" s="4">
        <f t="shared" si="118"/>
        <v>0</v>
      </c>
      <c r="EU127" s="4">
        <f t="shared" si="118"/>
        <v>0</v>
      </c>
      <c r="EV127" s="4">
        <f t="shared" si="118"/>
        <v>0</v>
      </c>
      <c r="EW127" s="4">
        <f t="shared" si="118"/>
        <v>0</v>
      </c>
      <c r="EX127" s="4">
        <f t="shared" si="118"/>
        <v>0</v>
      </c>
      <c r="EY127" s="4">
        <f t="shared" si="118"/>
        <v>0</v>
      </c>
      <c r="EZ127" s="4">
        <f t="shared" si="118"/>
        <v>0</v>
      </c>
      <c r="FA127" s="4">
        <f t="shared" si="118"/>
        <v>0</v>
      </c>
      <c r="FB127" s="4">
        <f t="shared" si="118"/>
        <v>0</v>
      </c>
      <c r="FC127" s="4">
        <f t="shared" si="118"/>
        <v>0</v>
      </c>
      <c r="FD127" s="4">
        <f t="shared" si="118"/>
        <v>0</v>
      </c>
      <c r="FE127" s="4">
        <f t="shared" si="118"/>
        <v>0</v>
      </c>
      <c r="FF127" s="4">
        <f t="shared" si="118"/>
        <v>0</v>
      </c>
      <c r="FG127" s="4">
        <f t="shared" si="118"/>
        <v>0</v>
      </c>
      <c r="FH127" s="4">
        <f t="shared" si="118"/>
        <v>0</v>
      </c>
      <c r="FI127" s="4">
        <f t="shared" si="118"/>
        <v>0</v>
      </c>
      <c r="FJ127" s="4">
        <f t="shared" si="118"/>
        <v>0</v>
      </c>
      <c r="FK127" s="4">
        <f t="shared" si="118"/>
        <v>0</v>
      </c>
      <c r="FL127" s="4">
        <f t="shared" si="118"/>
        <v>0</v>
      </c>
      <c r="FM127" s="4">
        <f t="shared" si="118"/>
        <v>0</v>
      </c>
      <c r="FN127" s="4">
        <f t="shared" si="118"/>
        <v>0</v>
      </c>
      <c r="FO127" s="4">
        <f t="shared" si="118"/>
        <v>0</v>
      </c>
      <c r="FP127" s="4">
        <f t="shared" si="118"/>
        <v>0</v>
      </c>
      <c r="FQ127" s="4">
        <f t="shared" si="118"/>
        <v>0</v>
      </c>
      <c r="FR127" s="4">
        <f t="shared" si="118"/>
        <v>0</v>
      </c>
      <c r="FS127" s="4">
        <f t="shared" ref="FS127:GX127" si="119">FS194</f>
        <v>0</v>
      </c>
      <c r="FT127" s="4">
        <f t="shared" si="119"/>
        <v>0</v>
      </c>
      <c r="FU127" s="4">
        <f t="shared" si="119"/>
        <v>0</v>
      </c>
      <c r="FV127" s="4">
        <f t="shared" si="119"/>
        <v>0</v>
      </c>
      <c r="FW127" s="4">
        <f t="shared" si="119"/>
        <v>0</v>
      </c>
      <c r="FX127" s="4">
        <f t="shared" si="119"/>
        <v>0</v>
      </c>
      <c r="FY127" s="4">
        <f t="shared" si="119"/>
        <v>0</v>
      </c>
      <c r="FZ127" s="4">
        <f t="shared" si="119"/>
        <v>0</v>
      </c>
      <c r="GA127" s="4">
        <f t="shared" si="119"/>
        <v>0</v>
      </c>
      <c r="GB127" s="4">
        <f t="shared" si="119"/>
        <v>0</v>
      </c>
      <c r="GC127" s="4">
        <f t="shared" si="119"/>
        <v>0</v>
      </c>
      <c r="GD127" s="4">
        <f t="shared" si="119"/>
        <v>0</v>
      </c>
      <c r="GE127" s="4">
        <f t="shared" si="119"/>
        <v>0</v>
      </c>
      <c r="GF127" s="4">
        <f t="shared" si="119"/>
        <v>0</v>
      </c>
      <c r="GG127" s="4">
        <f t="shared" si="119"/>
        <v>0</v>
      </c>
      <c r="GH127" s="4">
        <f t="shared" si="119"/>
        <v>0</v>
      </c>
      <c r="GI127" s="4">
        <f t="shared" si="119"/>
        <v>0</v>
      </c>
      <c r="GJ127" s="4">
        <f t="shared" si="119"/>
        <v>0</v>
      </c>
      <c r="GK127" s="4">
        <f t="shared" si="119"/>
        <v>0</v>
      </c>
      <c r="GL127" s="4">
        <f t="shared" si="119"/>
        <v>0</v>
      </c>
      <c r="GM127" s="4">
        <f t="shared" si="119"/>
        <v>0</v>
      </c>
      <c r="GN127" s="4">
        <f t="shared" si="119"/>
        <v>0</v>
      </c>
      <c r="GO127" s="4">
        <f t="shared" si="119"/>
        <v>0</v>
      </c>
      <c r="GP127" s="4">
        <f t="shared" si="119"/>
        <v>0</v>
      </c>
      <c r="GQ127" s="4">
        <f t="shared" si="119"/>
        <v>0</v>
      </c>
      <c r="GR127" s="4">
        <f t="shared" si="119"/>
        <v>0</v>
      </c>
      <c r="GS127" s="4">
        <f t="shared" si="119"/>
        <v>0</v>
      </c>
      <c r="GT127" s="4">
        <f t="shared" si="119"/>
        <v>0</v>
      </c>
      <c r="GU127" s="4">
        <f t="shared" si="119"/>
        <v>0</v>
      </c>
      <c r="GV127" s="4">
        <f t="shared" si="119"/>
        <v>0</v>
      </c>
      <c r="GW127" s="4">
        <f t="shared" si="119"/>
        <v>0</v>
      </c>
      <c r="GX127" s="4">
        <f t="shared" si="119"/>
        <v>0</v>
      </c>
    </row>
    <row r="129" spans="1:255" x14ac:dyDescent="0.2">
      <c r="A129" s="2">
        <v>17</v>
      </c>
      <c r="B129" s="2">
        <v>1</v>
      </c>
      <c r="C129" s="2"/>
      <c r="D129" s="2">
        <f>ROW(EtalonRes!A226)</f>
        <v>226</v>
      </c>
      <c r="E129" s="2" t="s">
        <v>3</v>
      </c>
      <c r="F129" s="2" t="s">
        <v>60</v>
      </c>
      <c r="G129" s="2" t="s">
        <v>61</v>
      </c>
      <c r="H129" s="2" t="s">
        <v>26</v>
      </c>
      <c r="I129" s="2">
        <f>ROUND(1.1/100,9)</f>
        <v>1.0999999999999999E-2</v>
      </c>
      <c r="J129" s="2">
        <v>0</v>
      </c>
      <c r="K129" s="2">
        <f>ROUND(1.1/100,9)</f>
        <v>1.0999999999999999E-2</v>
      </c>
      <c r="L129" s="2"/>
      <c r="M129" s="2"/>
      <c r="N129" s="2"/>
      <c r="O129" s="2">
        <f t="shared" ref="O129:O160" si="120">ROUND(CP129,2)</f>
        <v>34.32</v>
      </c>
      <c r="P129" s="2">
        <f t="shared" ref="P129:P160" si="121">ROUND((ROUND((AC129*AW129*I129),2)*BC129),2)</f>
        <v>0</v>
      </c>
      <c r="Q129" s="2">
        <f t="shared" ref="Q129:Q138" si="122">(ROUND((ROUND(((ET129)*AV129*I129),2)*BB129),2)+ROUND((ROUND(((AE129-(EU129))*AV129*I129),2)*BS129),2))</f>
        <v>27.13</v>
      </c>
      <c r="R129" s="2">
        <f t="shared" ref="R129:R160" si="123">ROUND((ROUND((AE129*AV129*I129),2)*BS129),2)</f>
        <v>2.0099999999999998</v>
      </c>
      <c r="S129" s="2">
        <f t="shared" ref="S129:S160" si="124">ROUND((ROUND((AF129*AV129*I129),2)*BA129),2)</f>
        <v>7.19</v>
      </c>
      <c r="T129" s="2">
        <f t="shared" ref="T129:T160" si="125">ROUND(CU129*I129,2)</f>
        <v>0</v>
      </c>
      <c r="U129" s="2">
        <f t="shared" ref="U129:U160" si="126">CV129*I129</f>
        <v>0.57009149999999997</v>
      </c>
      <c r="V129" s="2">
        <f t="shared" ref="V129:V160" si="127">CW129*I129</f>
        <v>0</v>
      </c>
      <c r="W129" s="2">
        <f t="shared" ref="W129:W160" si="128">ROUND(CX129*I129,2)</f>
        <v>0</v>
      </c>
      <c r="X129" s="2">
        <f t="shared" ref="X129:X160" si="129">ROUND(CY129,2)</f>
        <v>9.3800000000000008</v>
      </c>
      <c r="Y129" s="2">
        <f t="shared" ref="Y129:Y160" si="130">ROUND(CZ129,2)</f>
        <v>4.97</v>
      </c>
      <c r="Z129" s="2"/>
      <c r="AA129" s="2">
        <v>-1</v>
      </c>
      <c r="AB129" s="2">
        <f t="shared" ref="AB129:AB160" si="131">ROUND((AC129+AD129+AF129),6)</f>
        <v>2980.46</v>
      </c>
      <c r="AC129" s="2">
        <f t="shared" ref="AC129:AC152" si="132">ROUND((ES129),6)</f>
        <v>0</v>
      </c>
      <c r="AD129" s="2">
        <f t="shared" ref="AD129:AD138" si="133">ROUND((((ET129)-(EU129))+AE129),6)</f>
        <v>2355.77</v>
      </c>
      <c r="AE129" s="2">
        <f t="shared" ref="AE129:AE138" si="134">ROUND((EU129),6)</f>
        <v>174.8</v>
      </c>
      <c r="AF129" s="2">
        <f t="shared" ref="AF129:AF138" si="135">ROUND((EV129),6)</f>
        <v>624.69000000000005</v>
      </c>
      <c r="AG129" s="2">
        <f t="shared" ref="AG129:AG160" si="136">ROUND((AP129),6)</f>
        <v>0</v>
      </c>
      <c r="AH129" s="2">
        <f t="shared" ref="AH129:AH138" si="137">(EW129)</f>
        <v>49.5</v>
      </c>
      <c r="AI129" s="2">
        <f t="shared" ref="AI129:AI138" si="138">(EX129)</f>
        <v>0</v>
      </c>
      <c r="AJ129" s="2">
        <f t="shared" ref="AJ129:AJ160" si="139">(AS129)</f>
        <v>0</v>
      </c>
      <c r="AK129" s="2">
        <v>2980.46</v>
      </c>
      <c r="AL129" s="2">
        <v>0</v>
      </c>
      <c r="AM129" s="2">
        <v>2355.77</v>
      </c>
      <c r="AN129" s="2">
        <v>174.8</v>
      </c>
      <c r="AO129" s="2">
        <v>624.69000000000005</v>
      </c>
      <c r="AP129" s="2">
        <v>0</v>
      </c>
      <c r="AQ129" s="2">
        <v>49.5</v>
      </c>
      <c r="AR129" s="2">
        <v>0</v>
      </c>
      <c r="AS129" s="2">
        <v>0</v>
      </c>
      <c r="AT129" s="2">
        <v>102</v>
      </c>
      <c r="AU129" s="2">
        <v>54</v>
      </c>
      <c r="AV129" s="2">
        <v>1.0469999999999999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62</v>
      </c>
      <c r="BK129" s="2"/>
      <c r="BL129" s="2"/>
      <c r="BM129" s="2">
        <v>107</v>
      </c>
      <c r="BN129" s="2">
        <v>405818574</v>
      </c>
      <c r="BO129" s="2" t="s">
        <v>60</v>
      </c>
      <c r="BP129" s="2">
        <v>1</v>
      </c>
      <c r="BQ129" s="2">
        <v>60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102</v>
      </c>
      <c r="CA129" s="2">
        <v>54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ref="CP129:CP160" si="140">(P129+Q129+S129)</f>
        <v>34.32</v>
      </c>
      <c r="CQ129" s="2">
        <f t="shared" ref="CQ129:CQ160" si="141">ROUND((ROUND((AC129*AW129*1),2)*BC129),2)</f>
        <v>0</v>
      </c>
      <c r="CR129" s="2">
        <f t="shared" ref="CR129:CR138" si="142">(ROUND((ROUND(((ET129)*AV129*1),2)*BB129),2)+ROUND((ROUND(((AE129-(EU129))*AV129*1),2)*BS129),2))</f>
        <v>2466.4899999999998</v>
      </c>
      <c r="CS129" s="2">
        <f t="shared" ref="CS129:CS160" si="143">ROUND((ROUND((AE129*AV129*1),2)*BS129),2)</f>
        <v>183.02</v>
      </c>
      <c r="CT129" s="2">
        <f t="shared" ref="CT129:CT160" si="144">ROUND((ROUND((AF129*AV129*1),2)*BA129),2)</f>
        <v>654.04999999999995</v>
      </c>
      <c r="CU129" s="2">
        <f t="shared" ref="CU129:CU160" si="145">AG129</f>
        <v>0</v>
      </c>
      <c r="CV129" s="2">
        <f t="shared" ref="CV129:CV160" si="146">(AH129*AV129)</f>
        <v>51.826499999999996</v>
      </c>
      <c r="CW129" s="2">
        <f t="shared" ref="CW129:CW160" si="147">AI129</f>
        <v>0</v>
      </c>
      <c r="CX129" s="2">
        <f t="shared" ref="CX129:CX160" si="148">AJ129</f>
        <v>0</v>
      </c>
      <c r="CY129" s="2">
        <f t="shared" ref="CY129:CY160" si="149">(((S129+R129)*AT129)/100)</f>
        <v>9.3840000000000003</v>
      </c>
      <c r="CZ129" s="2">
        <f t="shared" ref="CZ129:CZ160" si="150">(((S129+R129)*AU129)/100)</f>
        <v>4.968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1007</v>
      </c>
      <c r="DV129" s="2" t="s">
        <v>26</v>
      </c>
      <c r="DW129" s="2" t="s">
        <v>26</v>
      </c>
      <c r="DX129" s="2">
        <v>100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405818737</v>
      </c>
      <c r="EF129" s="2">
        <v>60</v>
      </c>
      <c r="EG129" s="2" t="s">
        <v>29</v>
      </c>
      <c r="EH129" s="2">
        <v>0</v>
      </c>
      <c r="EI129" s="2" t="s">
        <v>3</v>
      </c>
      <c r="EJ129" s="2">
        <v>1</v>
      </c>
      <c r="EK129" s="2">
        <v>107</v>
      </c>
      <c r="EL129" s="2" t="s">
        <v>30</v>
      </c>
      <c r="EM129" s="2" t="s">
        <v>31</v>
      </c>
      <c r="EN129" s="2"/>
      <c r="EO129" s="2" t="s">
        <v>3</v>
      </c>
      <c r="EP129" s="2"/>
      <c r="EQ129" s="2">
        <v>1024</v>
      </c>
      <c r="ER129" s="2">
        <v>2980.46</v>
      </c>
      <c r="ES129" s="2">
        <v>0</v>
      </c>
      <c r="ET129" s="2">
        <v>2355.77</v>
      </c>
      <c r="EU129" s="2">
        <v>174.8</v>
      </c>
      <c r="EV129" s="2">
        <v>624.69000000000005</v>
      </c>
      <c r="EW129" s="2">
        <v>49.5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102</v>
      </c>
      <c r="FY129" s="2">
        <v>54</v>
      </c>
      <c r="FZ129" s="2"/>
      <c r="GA129" s="2" t="s">
        <v>3</v>
      </c>
      <c r="GB129" s="2"/>
      <c r="GC129" s="2"/>
      <c r="GD129" s="2">
        <v>1</v>
      </c>
      <c r="GE129" s="2"/>
      <c r="GF129" s="2">
        <v>-1923297906</v>
      </c>
      <c r="GG129" s="2">
        <v>2</v>
      </c>
      <c r="GH129" s="2">
        <v>1</v>
      </c>
      <c r="GI129" s="2">
        <v>2</v>
      </c>
      <c r="GJ129" s="2">
        <v>0</v>
      </c>
      <c r="GK129" s="2">
        <v>0</v>
      </c>
      <c r="GL129" s="2">
        <f t="shared" ref="GL129:GL160" si="151">ROUND(IF(AND(BH129=3,BI129=3,FS129&lt;&gt;0),P129,0),2)</f>
        <v>0</v>
      </c>
      <c r="GM129" s="2">
        <f t="shared" ref="GM129:GM160" si="152">ROUND(O129+X129+Y129,2)+GX129</f>
        <v>48.67</v>
      </c>
      <c r="GN129" s="2">
        <f t="shared" ref="GN129:GN160" si="153">IF(OR(BI129=0,BI129=1),GM129-GX129,0)</f>
        <v>48.67</v>
      </c>
      <c r="GO129" s="2">
        <f t="shared" ref="GO129:GO160" si="154">IF(BI129=2,GM129-GX129,0)</f>
        <v>0</v>
      </c>
      <c r="GP129" s="2">
        <f t="shared" ref="GP129:GP160" si="155">IF(BI129=4,GM129-GX129,0)</f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ref="GV129:GV152" si="156">ROUND((GT129),6)</f>
        <v>0</v>
      </c>
      <c r="GW129" s="2">
        <v>1</v>
      </c>
      <c r="GX129" s="2">
        <f t="shared" ref="GX129:GX160" si="157">ROUND(HC129*I129,2)</f>
        <v>0</v>
      </c>
      <c r="GY129" s="2"/>
      <c r="GZ129" s="2"/>
      <c r="HA129" s="2">
        <v>0</v>
      </c>
      <c r="HB129" s="2">
        <v>0</v>
      </c>
      <c r="HC129" s="2">
        <f t="shared" ref="HC129:HC160" si="158">GV129*GW129</f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D130">
        <f>ROW(EtalonRes!A230)</f>
        <v>230</v>
      </c>
      <c r="E130" t="s">
        <v>3</v>
      </c>
      <c r="F130" t="s">
        <v>60</v>
      </c>
      <c r="G130" t="s">
        <v>61</v>
      </c>
      <c r="H130" t="s">
        <v>26</v>
      </c>
      <c r="I130">
        <f>ROUND(1.1/100,9)</f>
        <v>1.0999999999999999E-2</v>
      </c>
      <c r="J130">
        <v>0</v>
      </c>
      <c r="K130">
        <f>ROUND(1.1/100,9)</f>
        <v>1.0999999999999999E-2</v>
      </c>
      <c r="O130">
        <f t="shared" si="120"/>
        <v>786.88</v>
      </c>
      <c r="P130">
        <f t="shared" si="121"/>
        <v>0</v>
      </c>
      <c r="Q130">
        <f t="shared" si="122"/>
        <v>381.72</v>
      </c>
      <c r="R130">
        <f t="shared" si="123"/>
        <v>113.26</v>
      </c>
      <c r="S130">
        <f t="shared" si="124"/>
        <v>405.16</v>
      </c>
      <c r="T130">
        <f t="shared" si="125"/>
        <v>0</v>
      </c>
      <c r="U130">
        <f t="shared" si="126"/>
        <v>0.57009149999999997</v>
      </c>
      <c r="V130">
        <f t="shared" si="127"/>
        <v>0</v>
      </c>
      <c r="W130">
        <f t="shared" si="128"/>
        <v>0</v>
      </c>
      <c r="X130">
        <f t="shared" si="129"/>
        <v>528.79</v>
      </c>
      <c r="Y130">
        <f t="shared" si="130"/>
        <v>279.95</v>
      </c>
      <c r="AA130">
        <v>-1</v>
      </c>
      <c r="AB130">
        <f t="shared" si="131"/>
        <v>2980.46</v>
      </c>
      <c r="AC130">
        <f t="shared" si="132"/>
        <v>0</v>
      </c>
      <c r="AD130">
        <f t="shared" si="133"/>
        <v>2355.77</v>
      </c>
      <c r="AE130">
        <f t="shared" si="134"/>
        <v>174.8</v>
      </c>
      <c r="AF130">
        <f t="shared" si="135"/>
        <v>624.69000000000005</v>
      </c>
      <c r="AG130">
        <f t="shared" si="136"/>
        <v>0</v>
      </c>
      <c r="AH130">
        <f t="shared" si="137"/>
        <v>49.5</v>
      </c>
      <c r="AI130">
        <f t="shared" si="138"/>
        <v>0</v>
      </c>
      <c r="AJ130">
        <f t="shared" si="139"/>
        <v>0</v>
      </c>
      <c r="AK130">
        <v>2980.46</v>
      </c>
      <c r="AL130">
        <v>0</v>
      </c>
      <c r="AM130">
        <v>2355.77</v>
      </c>
      <c r="AN130">
        <v>174.8</v>
      </c>
      <c r="AO130">
        <v>624.69000000000005</v>
      </c>
      <c r="AP130">
        <v>0</v>
      </c>
      <c r="AQ130">
        <v>49.5</v>
      </c>
      <c r="AR130">
        <v>0</v>
      </c>
      <c r="AS130">
        <v>0</v>
      </c>
      <c r="AT130">
        <v>102</v>
      </c>
      <c r="AU130">
        <v>54</v>
      </c>
      <c r="AV130">
        <v>1.0469999999999999</v>
      </c>
      <c r="AW130">
        <v>1</v>
      </c>
      <c r="AZ130">
        <v>1</v>
      </c>
      <c r="BA130">
        <v>56.35</v>
      </c>
      <c r="BB130">
        <v>14.07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62</v>
      </c>
      <c r="BM130">
        <v>107</v>
      </c>
      <c r="BN130">
        <v>405818574</v>
      </c>
      <c r="BO130" t="s">
        <v>60</v>
      </c>
      <c r="BP130">
        <v>1</v>
      </c>
      <c r="BQ130">
        <v>60</v>
      </c>
      <c r="BR130">
        <v>0</v>
      </c>
      <c r="BS130">
        <v>56.35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102</v>
      </c>
      <c r="CA130">
        <v>54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40"/>
        <v>786.88000000000011</v>
      </c>
      <c r="CQ130">
        <f t="shared" si="141"/>
        <v>0</v>
      </c>
      <c r="CR130">
        <f t="shared" si="142"/>
        <v>34703.51</v>
      </c>
      <c r="CS130">
        <f t="shared" si="143"/>
        <v>10313.18</v>
      </c>
      <c r="CT130">
        <f t="shared" si="144"/>
        <v>36855.72</v>
      </c>
      <c r="CU130">
        <f t="shared" si="145"/>
        <v>0</v>
      </c>
      <c r="CV130">
        <f t="shared" si="146"/>
        <v>51.826499999999996</v>
      </c>
      <c r="CW130">
        <f t="shared" si="147"/>
        <v>0</v>
      </c>
      <c r="CX130">
        <f t="shared" si="148"/>
        <v>0</v>
      </c>
      <c r="CY130">
        <f t="shared" si="149"/>
        <v>528.78840000000014</v>
      </c>
      <c r="CZ130">
        <f t="shared" si="150"/>
        <v>279.94680000000005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1007</v>
      </c>
      <c r="DV130" t="s">
        <v>26</v>
      </c>
      <c r="DW130" t="s">
        <v>26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405818737</v>
      </c>
      <c r="EF130">
        <v>60</v>
      </c>
      <c r="EG130" t="s">
        <v>29</v>
      </c>
      <c r="EH130">
        <v>0</v>
      </c>
      <c r="EI130" t="s">
        <v>3</v>
      </c>
      <c r="EJ130">
        <v>1</v>
      </c>
      <c r="EK130">
        <v>107</v>
      </c>
      <c r="EL130" t="s">
        <v>30</v>
      </c>
      <c r="EM130" t="s">
        <v>31</v>
      </c>
      <c r="EO130" t="s">
        <v>3</v>
      </c>
      <c r="EQ130">
        <v>1024</v>
      </c>
      <c r="ER130">
        <v>2980.46</v>
      </c>
      <c r="ES130">
        <v>0</v>
      </c>
      <c r="ET130">
        <v>2355.77</v>
      </c>
      <c r="EU130">
        <v>174.8</v>
      </c>
      <c r="EV130">
        <v>624.69000000000005</v>
      </c>
      <c r="EW130">
        <v>49.5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102</v>
      </c>
      <c r="FY130">
        <v>54</v>
      </c>
      <c r="GA130" t="s">
        <v>3</v>
      </c>
      <c r="GD130">
        <v>1</v>
      </c>
      <c r="GF130">
        <v>-1923297906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51"/>
        <v>0</v>
      </c>
      <c r="GM130">
        <f t="shared" si="152"/>
        <v>1595.62</v>
      </c>
      <c r="GN130">
        <f t="shared" si="153"/>
        <v>1595.62</v>
      </c>
      <c r="GO130">
        <f t="shared" si="154"/>
        <v>0</v>
      </c>
      <c r="GP130">
        <f t="shared" si="155"/>
        <v>0</v>
      </c>
      <c r="GR130">
        <v>0</v>
      </c>
      <c r="GS130">
        <v>3</v>
      </c>
      <c r="GT130">
        <v>0</v>
      </c>
      <c r="GU130" t="s">
        <v>3</v>
      </c>
      <c r="GV130">
        <f t="shared" si="156"/>
        <v>0</v>
      </c>
      <c r="GW130">
        <v>1</v>
      </c>
      <c r="GX130">
        <f t="shared" si="157"/>
        <v>0</v>
      </c>
      <c r="HA130">
        <v>0</v>
      </c>
      <c r="HB130">
        <v>0</v>
      </c>
      <c r="HC130">
        <f t="shared" si="15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>
        <f>ROW(EtalonRes!A235)</f>
        <v>235</v>
      </c>
      <c r="E131" s="2" t="s">
        <v>3</v>
      </c>
      <c r="F131" s="2" t="s">
        <v>63</v>
      </c>
      <c r="G131" s="2" t="s">
        <v>64</v>
      </c>
      <c r="H131" s="2" t="s">
        <v>26</v>
      </c>
      <c r="I131" s="2">
        <f>ROUND(0.67/100,9)</f>
        <v>6.7000000000000002E-3</v>
      </c>
      <c r="J131" s="2">
        <v>0</v>
      </c>
      <c r="K131" s="2">
        <f>ROUND(0.67/100,9)</f>
        <v>6.7000000000000002E-3</v>
      </c>
      <c r="L131" s="2"/>
      <c r="M131" s="2"/>
      <c r="N131" s="2"/>
      <c r="O131" s="2">
        <f t="shared" si="120"/>
        <v>25.42</v>
      </c>
      <c r="P131" s="2">
        <f t="shared" si="121"/>
        <v>0</v>
      </c>
      <c r="Q131" s="2">
        <f t="shared" si="122"/>
        <v>13.58</v>
      </c>
      <c r="R131" s="2">
        <f t="shared" si="123"/>
        <v>3.52</v>
      </c>
      <c r="S131" s="2">
        <f t="shared" si="124"/>
        <v>11.84</v>
      </c>
      <c r="T131" s="2">
        <f t="shared" si="125"/>
        <v>0</v>
      </c>
      <c r="U131" s="2">
        <f t="shared" si="126"/>
        <v>1.0873094999999999</v>
      </c>
      <c r="V131" s="2">
        <f t="shared" si="127"/>
        <v>0</v>
      </c>
      <c r="W131" s="2">
        <f t="shared" si="128"/>
        <v>0</v>
      </c>
      <c r="X131" s="2">
        <f t="shared" si="129"/>
        <v>15.67</v>
      </c>
      <c r="Y131" s="2">
        <f t="shared" si="130"/>
        <v>8.2899999999999991</v>
      </c>
      <c r="Z131" s="2"/>
      <c r="AA131" s="2">
        <v>-1</v>
      </c>
      <c r="AB131" s="2">
        <f t="shared" si="131"/>
        <v>3624.01</v>
      </c>
      <c r="AC131" s="2">
        <f t="shared" si="132"/>
        <v>0</v>
      </c>
      <c r="AD131" s="2">
        <f t="shared" si="133"/>
        <v>1936.06</v>
      </c>
      <c r="AE131" s="2">
        <f t="shared" si="134"/>
        <v>502.11</v>
      </c>
      <c r="AF131" s="2">
        <f t="shared" si="135"/>
        <v>1687.95</v>
      </c>
      <c r="AG131" s="2">
        <f t="shared" si="136"/>
        <v>0</v>
      </c>
      <c r="AH131" s="2">
        <f t="shared" si="137"/>
        <v>155</v>
      </c>
      <c r="AI131" s="2">
        <f t="shared" si="138"/>
        <v>0</v>
      </c>
      <c r="AJ131" s="2">
        <f t="shared" si="139"/>
        <v>0</v>
      </c>
      <c r="AK131" s="2">
        <v>3624.01</v>
      </c>
      <c r="AL131" s="2">
        <v>0</v>
      </c>
      <c r="AM131" s="2">
        <v>1936.06</v>
      </c>
      <c r="AN131" s="2">
        <v>502.11</v>
      </c>
      <c r="AO131" s="2">
        <v>1687.95</v>
      </c>
      <c r="AP131" s="2">
        <v>0</v>
      </c>
      <c r="AQ131" s="2">
        <v>155</v>
      </c>
      <c r="AR131" s="2">
        <v>0</v>
      </c>
      <c r="AS131" s="2">
        <v>0</v>
      </c>
      <c r="AT131" s="2">
        <v>102</v>
      </c>
      <c r="AU131" s="2">
        <v>54</v>
      </c>
      <c r="AV131" s="2">
        <v>1.0469999999999999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65</v>
      </c>
      <c r="BK131" s="2"/>
      <c r="BL131" s="2"/>
      <c r="BM131" s="2">
        <v>107</v>
      </c>
      <c r="BN131" s="2">
        <v>405818574</v>
      </c>
      <c r="BO131" s="2" t="s">
        <v>63</v>
      </c>
      <c r="BP131" s="2">
        <v>1</v>
      </c>
      <c r="BQ131" s="2">
        <v>60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102</v>
      </c>
      <c r="CA131" s="2">
        <v>54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40"/>
        <v>25.42</v>
      </c>
      <c r="CQ131" s="2">
        <f t="shared" si="141"/>
        <v>0</v>
      </c>
      <c r="CR131" s="2">
        <f t="shared" si="142"/>
        <v>2027.05</v>
      </c>
      <c r="CS131" s="2">
        <f t="shared" si="143"/>
        <v>525.71</v>
      </c>
      <c r="CT131" s="2">
        <f t="shared" si="144"/>
        <v>1767.28</v>
      </c>
      <c r="CU131" s="2">
        <f t="shared" si="145"/>
        <v>0</v>
      </c>
      <c r="CV131" s="2">
        <f t="shared" si="146"/>
        <v>162.285</v>
      </c>
      <c r="CW131" s="2">
        <f t="shared" si="147"/>
        <v>0</v>
      </c>
      <c r="CX131" s="2">
        <f t="shared" si="148"/>
        <v>0</v>
      </c>
      <c r="CY131" s="2">
        <f t="shared" si="149"/>
        <v>15.667200000000001</v>
      </c>
      <c r="CZ131" s="2">
        <f t="shared" si="150"/>
        <v>8.2943999999999996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1007</v>
      </c>
      <c r="DV131" s="2" t="s">
        <v>26</v>
      </c>
      <c r="DW131" s="2" t="s">
        <v>26</v>
      </c>
      <c r="DX131" s="2">
        <v>100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405818737</v>
      </c>
      <c r="EF131" s="2">
        <v>60</v>
      </c>
      <c r="EG131" s="2" t="s">
        <v>29</v>
      </c>
      <c r="EH131" s="2">
        <v>0</v>
      </c>
      <c r="EI131" s="2" t="s">
        <v>3</v>
      </c>
      <c r="EJ131" s="2">
        <v>1</v>
      </c>
      <c r="EK131" s="2">
        <v>107</v>
      </c>
      <c r="EL131" s="2" t="s">
        <v>30</v>
      </c>
      <c r="EM131" s="2" t="s">
        <v>31</v>
      </c>
      <c r="EN131" s="2"/>
      <c r="EO131" s="2" t="s">
        <v>3</v>
      </c>
      <c r="EP131" s="2"/>
      <c r="EQ131" s="2">
        <v>1024</v>
      </c>
      <c r="ER131" s="2">
        <v>3624.01</v>
      </c>
      <c r="ES131" s="2">
        <v>0</v>
      </c>
      <c r="ET131" s="2">
        <v>1936.06</v>
      </c>
      <c r="EU131" s="2">
        <v>502.11</v>
      </c>
      <c r="EV131" s="2">
        <v>1687.95</v>
      </c>
      <c r="EW131" s="2">
        <v>155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102</v>
      </c>
      <c r="FY131" s="2">
        <v>54</v>
      </c>
      <c r="FZ131" s="2"/>
      <c r="GA131" s="2" t="s">
        <v>3</v>
      </c>
      <c r="GB131" s="2"/>
      <c r="GC131" s="2"/>
      <c r="GD131" s="2">
        <v>1</v>
      </c>
      <c r="GE131" s="2"/>
      <c r="GF131" s="2">
        <v>78978255</v>
      </c>
      <c r="GG131" s="2">
        <v>2</v>
      </c>
      <c r="GH131" s="2">
        <v>1</v>
      </c>
      <c r="GI131" s="2">
        <v>2</v>
      </c>
      <c r="GJ131" s="2">
        <v>0</v>
      </c>
      <c r="GK131" s="2">
        <v>0</v>
      </c>
      <c r="GL131" s="2">
        <f t="shared" si="151"/>
        <v>0</v>
      </c>
      <c r="GM131" s="2">
        <f t="shared" si="152"/>
        <v>49.38</v>
      </c>
      <c r="GN131" s="2">
        <f t="shared" si="153"/>
        <v>49.38</v>
      </c>
      <c r="GO131" s="2">
        <f t="shared" si="154"/>
        <v>0</v>
      </c>
      <c r="GP131" s="2">
        <f t="shared" si="155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56"/>
        <v>0</v>
      </c>
      <c r="GW131" s="2">
        <v>1</v>
      </c>
      <c r="GX131" s="2">
        <f t="shared" si="157"/>
        <v>0</v>
      </c>
      <c r="GY131" s="2"/>
      <c r="GZ131" s="2"/>
      <c r="HA131" s="2">
        <v>0</v>
      </c>
      <c r="HB131" s="2">
        <v>0</v>
      </c>
      <c r="HC131" s="2">
        <f t="shared" si="158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D132">
        <f>ROW(EtalonRes!A240)</f>
        <v>240</v>
      </c>
      <c r="E132" t="s">
        <v>3</v>
      </c>
      <c r="F132" t="s">
        <v>63</v>
      </c>
      <c r="G132" t="s">
        <v>64</v>
      </c>
      <c r="H132" t="s">
        <v>26</v>
      </c>
      <c r="I132">
        <f>ROUND(0.67/100,9)</f>
        <v>6.7000000000000002E-3</v>
      </c>
      <c r="J132">
        <v>0</v>
      </c>
      <c r="K132">
        <f>ROUND(0.67/100,9)</f>
        <v>6.7000000000000002E-3</v>
      </c>
      <c r="O132">
        <f t="shared" si="120"/>
        <v>983.59</v>
      </c>
      <c r="P132">
        <f t="shared" si="121"/>
        <v>0</v>
      </c>
      <c r="Q132">
        <f t="shared" si="122"/>
        <v>316.41000000000003</v>
      </c>
      <c r="R132">
        <f t="shared" si="123"/>
        <v>198.35</v>
      </c>
      <c r="S132">
        <f t="shared" si="124"/>
        <v>667.18</v>
      </c>
      <c r="T132">
        <f t="shared" si="125"/>
        <v>0</v>
      </c>
      <c r="U132">
        <f t="shared" si="126"/>
        <v>1.0873094999999999</v>
      </c>
      <c r="V132">
        <f t="shared" si="127"/>
        <v>0</v>
      </c>
      <c r="W132">
        <f t="shared" si="128"/>
        <v>0</v>
      </c>
      <c r="X132">
        <f t="shared" si="129"/>
        <v>882.84</v>
      </c>
      <c r="Y132">
        <f t="shared" si="130"/>
        <v>467.39</v>
      </c>
      <c r="AA132">
        <v>-1</v>
      </c>
      <c r="AB132">
        <f t="shared" si="131"/>
        <v>3624.01</v>
      </c>
      <c r="AC132">
        <f t="shared" si="132"/>
        <v>0</v>
      </c>
      <c r="AD132">
        <f t="shared" si="133"/>
        <v>1936.06</v>
      </c>
      <c r="AE132">
        <f t="shared" si="134"/>
        <v>502.11</v>
      </c>
      <c r="AF132">
        <f t="shared" si="135"/>
        <v>1687.95</v>
      </c>
      <c r="AG132">
        <f t="shared" si="136"/>
        <v>0</v>
      </c>
      <c r="AH132">
        <f t="shared" si="137"/>
        <v>155</v>
      </c>
      <c r="AI132">
        <f t="shared" si="138"/>
        <v>0</v>
      </c>
      <c r="AJ132">
        <f t="shared" si="139"/>
        <v>0</v>
      </c>
      <c r="AK132">
        <v>3624.01</v>
      </c>
      <c r="AL132">
        <v>0</v>
      </c>
      <c r="AM132">
        <v>1936.06</v>
      </c>
      <c r="AN132">
        <v>502.11</v>
      </c>
      <c r="AO132">
        <v>1687.95</v>
      </c>
      <c r="AP132">
        <v>0</v>
      </c>
      <c r="AQ132">
        <v>155</v>
      </c>
      <c r="AR132">
        <v>0</v>
      </c>
      <c r="AS132">
        <v>0</v>
      </c>
      <c r="AT132">
        <v>102</v>
      </c>
      <c r="AU132">
        <v>54</v>
      </c>
      <c r="AV132">
        <v>1.0469999999999999</v>
      </c>
      <c r="AW132">
        <v>1</v>
      </c>
      <c r="AZ132">
        <v>1</v>
      </c>
      <c r="BA132">
        <v>56.35</v>
      </c>
      <c r="BB132">
        <v>23.3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65</v>
      </c>
      <c r="BM132">
        <v>107</v>
      </c>
      <c r="BN132">
        <v>405818574</v>
      </c>
      <c r="BO132" t="s">
        <v>63</v>
      </c>
      <c r="BP132">
        <v>1</v>
      </c>
      <c r="BQ132">
        <v>60</v>
      </c>
      <c r="BR132">
        <v>0</v>
      </c>
      <c r="BS132">
        <v>56.35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102</v>
      </c>
      <c r="CA132">
        <v>54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40"/>
        <v>983.58999999999992</v>
      </c>
      <c r="CQ132">
        <f t="shared" si="141"/>
        <v>0</v>
      </c>
      <c r="CR132">
        <f t="shared" si="142"/>
        <v>47230.27</v>
      </c>
      <c r="CS132">
        <f t="shared" si="143"/>
        <v>29623.759999999998</v>
      </c>
      <c r="CT132">
        <f t="shared" si="144"/>
        <v>99586.23</v>
      </c>
      <c r="CU132">
        <f t="shared" si="145"/>
        <v>0</v>
      </c>
      <c r="CV132">
        <f t="shared" si="146"/>
        <v>162.285</v>
      </c>
      <c r="CW132">
        <f t="shared" si="147"/>
        <v>0</v>
      </c>
      <c r="CX132">
        <f t="shared" si="148"/>
        <v>0</v>
      </c>
      <c r="CY132">
        <f t="shared" si="149"/>
        <v>882.84059999999999</v>
      </c>
      <c r="CZ132">
        <f t="shared" si="150"/>
        <v>467.38619999999997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1007</v>
      </c>
      <c r="DV132" t="s">
        <v>26</v>
      </c>
      <c r="DW132" t="s">
        <v>26</v>
      </c>
      <c r="DX132">
        <v>100</v>
      </c>
      <c r="DZ132" t="s">
        <v>3</v>
      </c>
      <c r="EA132" t="s">
        <v>3</v>
      </c>
      <c r="EB132" t="s">
        <v>3</v>
      </c>
      <c r="EC132" t="s">
        <v>3</v>
      </c>
      <c r="EE132">
        <v>405818737</v>
      </c>
      <c r="EF132">
        <v>60</v>
      </c>
      <c r="EG132" t="s">
        <v>29</v>
      </c>
      <c r="EH132">
        <v>0</v>
      </c>
      <c r="EI132" t="s">
        <v>3</v>
      </c>
      <c r="EJ132">
        <v>1</v>
      </c>
      <c r="EK132">
        <v>107</v>
      </c>
      <c r="EL132" t="s">
        <v>30</v>
      </c>
      <c r="EM132" t="s">
        <v>31</v>
      </c>
      <c r="EO132" t="s">
        <v>3</v>
      </c>
      <c r="EQ132">
        <v>1024</v>
      </c>
      <c r="ER132">
        <v>3624.01</v>
      </c>
      <c r="ES132">
        <v>0</v>
      </c>
      <c r="ET132">
        <v>1936.06</v>
      </c>
      <c r="EU132">
        <v>502.11</v>
      </c>
      <c r="EV132">
        <v>1687.95</v>
      </c>
      <c r="EW132">
        <v>155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102</v>
      </c>
      <c r="FY132">
        <v>54</v>
      </c>
      <c r="GA132" t="s">
        <v>3</v>
      </c>
      <c r="GD132">
        <v>1</v>
      </c>
      <c r="GF132">
        <v>78978255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51"/>
        <v>0</v>
      </c>
      <c r="GM132">
        <f t="shared" si="152"/>
        <v>2333.8200000000002</v>
      </c>
      <c r="GN132">
        <f t="shared" si="153"/>
        <v>2333.8200000000002</v>
      </c>
      <c r="GO132">
        <f t="shared" si="154"/>
        <v>0</v>
      </c>
      <c r="GP132">
        <f t="shared" si="155"/>
        <v>0</v>
      </c>
      <c r="GR132">
        <v>0</v>
      </c>
      <c r="GS132">
        <v>3</v>
      </c>
      <c r="GT132">
        <v>0</v>
      </c>
      <c r="GU132" t="s">
        <v>3</v>
      </c>
      <c r="GV132">
        <f t="shared" si="156"/>
        <v>0</v>
      </c>
      <c r="GW132">
        <v>1</v>
      </c>
      <c r="GX132">
        <f t="shared" si="157"/>
        <v>0</v>
      </c>
      <c r="HA132">
        <v>0</v>
      </c>
      <c r="HB132">
        <v>0</v>
      </c>
      <c r="HC132">
        <f t="shared" si="15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ROW(SmtRes!A201)</f>
        <v>201</v>
      </c>
      <c r="D133" s="2">
        <f>ROW(EtalonRes!A249)</f>
        <v>249</v>
      </c>
      <c r="E133" s="2" t="s">
        <v>3</v>
      </c>
      <c r="F133" s="2" t="s">
        <v>45</v>
      </c>
      <c r="G133" s="2" t="s">
        <v>66</v>
      </c>
      <c r="H133" s="2" t="s">
        <v>36</v>
      </c>
      <c r="I133" s="2">
        <f>ROUND((16.8*0.05)/100,9)</f>
        <v>8.3999999999999995E-3</v>
      </c>
      <c r="J133" s="2">
        <v>0</v>
      </c>
      <c r="K133" s="2">
        <f>ROUND((16.8*0.05)/100,9)</f>
        <v>8.3999999999999995E-3</v>
      </c>
      <c r="L133" s="2"/>
      <c r="M133" s="2"/>
      <c r="N133" s="2"/>
      <c r="O133" s="2">
        <f t="shared" si="120"/>
        <v>49.82</v>
      </c>
      <c r="P133" s="2">
        <f t="shared" si="121"/>
        <v>0.42</v>
      </c>
      <c r="Q133" s="2">
        <f t="shared" si="122"/>
        <v>47.4</v>
      </c>
      <c r="R133" s="2">
        <f t="shared" si="123"/>
        <v>3.56</v>
      </c>
      <c r="S133" s="2">
        <f t="shared" si="124"/>
        <v>2</v>
      </c>
      <c r="T133" s="2">
        <f t="shared" si="125"/>
        <v>0</v>
      </c>
      <c r="U133" s="2">
        <f t="shared" si="126"/>
        <v>0.18996768</v>
      </c>
      <c r="V133" s="2">
        <f t="shared" si="127"/>
        <v>0</v>
      </c>
      <c r="W133" s="2">
        <f t="shared" si="128"/>
        <v>0</v>
      </c>
      <c r="X133" s="2">
        <f t="shared" si="129"/>
        <v>7.45</v>
      </c>
      <c r="Y133" s="2">
        <f t="shared" si="130"/>
        <v>3.06</v>
      </c>
      <c r="Z133" s="2"/>
      <c r="AA133" s="2">
        <v>-1</v>
      </c>
      <c r="AB133" s="2">
        <f t="shared" si="131"/>
        <v>5666.2</v>
      </c>
      <c r="AC133" s="2">
        <f t="shared" si="132"/>
        <v>49.49</v>
      </c>
      <c r="AD133" s="2">
        <f t="shared" si="133"/>
        <v>5389.48</v>
      </c>
      <c r="AE133" s="2">
        <f t="shared" si="134"/>
        <v>404.32</v>
      </c>
      <c r="AF133" s="2">
        <f t="shared" si="135"/>
        <v>227.23</v>
      </c>
      <c r="AG133" s="2">
        <f t="shared" si="136"/>
        <v>0</v>
      </c>
      <c r="AH133" s="2">
        <f t="shared" si="137"/>
        <v>21.6</v>
      </c>
      <c r="AI133" s="2">
        <f t="shared" si="138"/>
        <v>0</v>
      </c>
      <c r="AJ133" s="2">
        <f t="shared" si="139"/>
        <v>0</v>
      </c>
      <c r="AK133" s="2">
        <v>5666.2</v>
      </c>
      <c r="AL133" s="2">
        <v>49.49</v>
      </c>
      <c r="AM133" s="2">
        <v>5389.48</v>
      </c>
      <c r="AN133" s="2">
        <v>404.32</v>
      </c>
      <c r="AO133" s="2">
        <v>227.23</v>
      </c>
      <c r="AP133" s="2">
        <v>0</v>
      </c>
      <c r="AQ133" s="2">
        <v>21.6</v>
      </c>
      <c r="AR133" s="2">
        <v>0</v>
      </c>
      <c r="AS133" s="2">
        <v>0</v>
      </c>
      <c r="AT133" s="2">
        <v>134</v>
      </c>
      <c r="AU133" s="2">
        <v>55</v>
      </c>
      <c r="AV133" s="2">
        <v>1.0469999999999999</v>
      </c>
      <c r="AW133" s="2">
        <v>1.002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47</v>
      </c>
      <c r="BK133" s="2"/>
      <c r="BL133" s="2"/>
      <c r="BM133" s="2">
        <v>30</v>
      </c>
      <c r="BN133" s="2">
        <v>405818574</v>
      </c>
      <c r="BO133" s="2" t="s">
        <v>45</v>
      </c>
      <c r="BP133" s="2">
        <v>1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134</v>
      </c>
      <c r="CA133" s="2">
        <v>55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40"/>
        <v>49.82</v>
      </c>
      <c r="CQ133" s="2">
        <f t="shared" si="141"/>
        <v>49.59</v>
      </c>
      <c r="CR133" s="2">
        <f t="shared" si="142"/>
        <v>5642.79</v>
      </c>
      <c r="CS133" s="2">
        <f t="shared" si="143"/>
        <v>423.32</v>
      </c>
      <c r="CT133" s="2">
        <f t="shared" si="144"/>
        <v>237.91</v>
      </c>
      <c r="CU133" s="2">
        <f t="shared" si="145"/>
        <v>0</v>
      </c>
      <c r="CV133" s="2">
        <f t="shared" si="146"/>
        <v>22.615200000000002</v>
      </c>
      <c r="CW133" s="2">
        <f t="shared" si="147"/>
        <v>0</v>
      </c>
      <c r="CX133" s="2">
        <f t="shared" si="148"/>
        <v>0</v>
      </c>
      <c r="CY133" s="2">
        <f t="shared" si="149"/>
        <v>7.450400000000001</v>
      </c>
      <c r="CZ133" s="2">
        <f t="shared" si="150"/>
        <v>3.0580000000000003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36</v>
      </c>
      <c r="DW133" s="2" t="s">
        <v>36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405818656</v>
      </c>
      <c r="EF133" s="2">
        <v>30</v>
      </c>
      <c r="EG133" s="2" t="s">
        <v>38</v>
      </c>
      <c r="EH133" s="2">
        <v>0</v>
      </c>
      <c r="EI133" s="2" t="s">
        <v>3</v>
      </c>
      <c r="EJ133" s="2">
        <v>1</v>
      </c>
      <c r="EK133" s="2">
        <v>30</v>
      </c>
      <c r="EL133" s="2" t="s">
        <v>39</v>
      </c>
      <c r="EM133" s="2" t="s">
        <v>40</v>
      </c>
      <c r="EN133" s="2"/>
      <c r="EO133" s="2" t="s">
        <v>3</v>
      </c>
      <c r="EP133" s="2"/>
      <c r="EQ133" s="2">
        <v>1024</v>
      </c>
      <c r="ER133" s="2">
        <v>5666.2</v>
      </c>
      <c r="ES133" s="2">
        <v>49.49</v>
      </c>
      <c r="ET133" s="2">
        <v>5389.48</v>
      </c>
      <c r="EU133" s="2">
        <v>404.32</v>
      </c>
      <c r="EV133" s="2">
        <v>227.23</v>
      </c>
      <c r="EW133" s="2">
        <v>21.6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134</v>
      </c>
      <c r="FY133" s="2">
        <v>55</v>
      </c>
      <c r="FZ133" s="2"/>
      <c r="GA133" s="2" t="s">
        <v>3</v>
      </c>
      <c r="GB133" s="2"/>
      <c r="GC133" s="2"/>
      <c r="GD133" s="2">
        <v>1</v>
      </c>
      <c r="GE133" s="2"/>
      <c r="GF133" s="2">
        <v>473438511</v>
      </c>
      <c r="GG133" s="2">
        <v>2</v>
      </c>
      <c r="GH133" s="2">
        <v>1</v>
      </c>
      <c r="GI133" s="2">
        <v>2</v>
      </c>
      <c r="GJ133" s="2">
        <v>0</v>
      </c>
      <c r="GK133" s="2">
        <v>0</v>
      </c>
      <c r="GL133" s="2">
        <f t="shared" si="151"/>
        <v>0</v>
      </c>
      <c r="GM133" s="2">
        <f t="shared" si="152"/>
        <v>60.33</v>
      </c>
      <c r="GN133" s="2">
        <f t="shared" si="153"/>
        <v>60.33</v>
      </c>
      <c r="GO133" s="2">
        <f t="shared" si="154"/>
        <v>0</v>
      </c>
      <c r="GP133" s="2">
        <f t="shared" si="155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56"/>
        <v>0</v>
      </c>
      <c r="GW133" s="2">
        <v>1</v>
      </c>
      <c r="GX133" s="2">
        <f t="shared" si="157"/>
        <v>0</v>
      </c>
      <c r="GY133" s="2"/>
      <c r="GZ133" s="2"/>
      <c r="HA133" s="2">
        <v>0</v>
      </c>
      <c r="HB133" s="2">
        <v>0</v>
      </c>
      <c r="HC133" s="2">
        <f t="shared" si="158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ROW(SmtRes!A210)</f>
        <v>210</v>
      </c>
      <c r="D134">
        <f>ROW(EtalonRes!A258)</f>
        <v>258</v>
      </c>
      <c r="E134" t="s">
        <v>3</v>
      </c>
      <c r="F134" t="s">
        <v>45</v>
      </c>
      <c r="G134" t="s">
        <v>66</v>
      </c>
      <c r="H134" t="s">
        <v>36</v>
      </c>
      <c r="I134">
        <f>ROUND((16.8*0.05)/100,9)</f>
        <v>8.3999999999999995E-3</v>
      </c>
      <c r="J134">
        <v>0</v>
      </c>
      <c r="K134">
        <f>ROUND((16.8*0.05)/100,9)</f>
        <v>8.3999999999999995E-3</v>
      </c>
      <c r="O134">
        <f t="shared" si="120"/>
        <v>798.52</v>
      </c>
      <c r="P134">
        <f t="shared" si="121"/>
        <v>3.26</v>
      </c>
      <c r="Q134">
        <f t="shared" si="122"/>
        <v>682.56</v>
      </c>
      <c r="R134">
        <f t="shared" si="123"/>
        <v>200.61</v>
      </c>
      <c r="S134">
        <f t="shared" si="124"/>
        <v>112.7</v>
      </c>
      <c r="T134">
        <f t="shared" si="125"/>
        <v>0</v>
      </c>
      <c r="U134">
        <f t="shared" si="126"/>
        <v>0.18996768</v>
      </c>
      <c r="V134">
        <f t="shared" si="127"/>
        <v>0</v>
      </c>
      <c r="W134">
        <f t="shared" si="128"/>
        <v>0</v>
      </c>
      <c r="X134">
        <f t="shared" si="129"/>
        <v>419.84</v>
      </c>
      <c r="Y134">
        <f t="shared" si="130"/>
        <v>172.32</v>
      </c>
      <c r="AA134">
        <v>-1</v>
      </c>
      <c r="AB134">
        <f t="shared" si="131"/>
        <v>5666.2</v>
      </c>
      <c r="AC134">
        <f t="shared" si="132"/>
        <v>49.49</v>
      </c>
      <c r="AD134">
        <f t="shared" si="133"/>
        <v>5389.48</v>
      </c>
      <c r="AE134">
        <f t="shared" si="134"/>
        <v>404.32</v>
      </c>
      <c r="AF134">
        <f t="shared" si="135"/>
        <v>227.23</v>
      </c>
      <c r="AG134">
        <f t="shared" si="136"/>
        <v>0</v>
      </c>
      <c r="AH134">
        <f t="shared" si="137"/>
        <v>21.6</v>
      </c>
      <c r="AI134">
        <f t="shared" si="138"/>
        <v>0</v>
      </c>
      <c r="AJ134">
        <f t="shared" si="139"/>
        <v>0</v>
      </c>
      <c r="AK134">
        <v>5666.2</v>
      </c>
      <c r="AL134">
        <v>49.49</v>
      </c>
      <c r="AM134">
        <v>5389.48</v>
      </c>
      <c r="AN134">
        <v>404.32</v>
      </c>
      <c r="AO134">
        <v>227.23</v>
      </c>
      <c r="AP134">
        <v>0</v>
      </c>
      <c r="AQ134">
        <v>21.6</v>
      </c>
      <c r="AR134">
        <v>0</v>
      </c>
      <c r="AS134">
        <v>0</v>
      </c>
      <c r="AT134">
        <v>134</v>
      </c>
      <c r="AU134">
        <v>55</v>
      </c>
      <c r="AV134">
        <v>1.0469999999999999</v>
      </c>
      <c r="AW134">
        <v>1.002</v>
      </c>
      <c r="AZ134">
        <v>1</v>
      </c>
      <c r="BA134">
        <v>56.35</v>
      </c>
      <c r="BB134">
        <v>14.4</v>
      </c>
      <c r="BC134">
        <v>7.75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47</v>
      </c>
      <c r="BM134">
        <v>30</v>
      </c>
      <c r="BN134">
        <v>405818574</v>
      </c>
      <c r="BO134" t="s">
        <v>45</v>
      </c>
      <c r="BP134">
        <v>1</v>
      </c>
      <c r="BQ134">
        <v>30</v>
      </c>
      <c r="BR134">
        <v>0</v>
      </c>
      <c r="BS134">
        <v>56.35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134</v>
      </c>
      <c r="CA134">
        <v>55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40"/>
        <v>798.52</v>
      </c>
      <c r="CQ134">
        <f t="shared" si="141"/>
        <v>384.32</v>
      </c>
      <c r="CR134">
        <f t="shared" si="142"/>
        <v>81256.179999999993</v>
      </c>
      <c r="CS134">
        <f t="shared" si="143"/>
        <v>23854.080000000002</v>
      </c>
      <c r="CT134">
        <f t="shared" si="144"/>
        <v>13406.23</v>
      </c>
      <c r="CU134">
        <f t="shared" si="145"/>
        <v>0</v>
      </c>
      <c r="CV134">
        <f t="shared" si="146"/>
        <v>22.615200000000002</v>
      </c>
      <c r="CW134">
        <f t="shared" si="147"/>
        <v>0</v>
      </c>
      <c r="CX134">
        <f t="shared" si="148"/>
        <v>0</v>
      </c>
      <c r="CY134">
        <f t="shared" si="149"/>
        <v>419.83539999999999</v>
      </c>
      <c r="CZ134">
        <f t="shared" si="150"/>
        <v>172.32049999999998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36</v>
      </c>
      <c r="DW134" t="s">
        <v>36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405818656</v>
      </c>
      <c r="EF134">
        <v>30</v>
      </c>
      <c r="EG134" t="s">
        <v>38</v>
      </c>
      <c r="EH134">
        <v>0</v>
      </c>
      <c r="EI134" t="s">
        <v>3</v>
      </c>
      <c r="EJ134">
        <v>1</v>
      </c>
      <c r="EK134">
        <v>30</v>
      </c>
      <c r="EL134" t="s">
        <v>39</v>
      </c>
      <c r="EM134" t="s">
        <v>40</v>
      </c>
      <c r="EO134" t="s">
        <v>3</v>
      </c>
      <c r="EQ134">
        <v>1024</v>
      </c>
      <c r="ER134">
        <v>5666.2</v>
      </c>
      <c r="ES134">
        <v>49.49</v>
      </c>
      <c r="ET134">
        <v>5389.48</v>
      </c>
      <c r="EU134">
        <v>404.32</v>
      </c>
      <c r="EV134">
        <v>227.23</v>
      </c>
      <c r="EW134">
        <v>21.6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134</v>
      </c>
      <c r="FY134">
        <v>55</v>
      </c>
      <c r="GA134" t="s">
        <v>3</v>
      </c>
      <c r="GD134">
        <v>1</v>
      </c>
      <c r="GF134">
        <v>473438511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51"/>
        <v>0</v>
      </c>
      <c r="GM134">
        <f t="shared" si="152"/>
        <v>1390.68</v>
      </c>
      <c r="GN134">
        <f t="shared" si="153"/>
        <v>1390.68</v>
      </c>
      <c r="GO134">
        <f t="shared" si="154"/>
        <v>0</v>
      </c>
      <c r="GP134">
        <f t="shared" si="155"/>
        <v>0</v>
      </c>
      <c r="GR134">
        <v>0</v>
      </c>
      <c r="GS134">
        <v>3</v>
      </c>
      <c r="GT134">
        <v>0</v>
      </c>
      <c r="GU134" t="s">
        <v>3</v>
      </c>
      <c r="GV134">
        <f t="shared" si="156"/>
        <v>0</v>
      </c>
      <c r="GW134">
        <v>1</v>
      </c>
      <c r="GX134">
        <f t="shared" si="157"/>
        <v>0</v>
      </c>
      <c r="HA134">
        <v>0</v>
      </c>
      <c r="HB134">
        <v>0</v>
      </c>
      <c r="HC134">
        <f t="shared" si="15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18</v>
      </c>
      <c r="B135" s="2">
        <v>1</v>
      </c>
      <c r="C135" s="2">
        <v>201</v>
      </c>
      <c r="D135" s="2"/>
      <c r="E135" s="2" t="s">
        <v>3</v>
      </c>
      <c r="F135" s="2" t="s">
        <v>52</v>
      </c>
      <c r="G135" s="2" t="s">
        <v>67</v>
      </c>
      <c r="H135" s="2" t="s">
        <v>54</v>
      </c>
      <c r="I135" s="2">
        <f>I133*J135</f>
        <v>1.4304349999999999</v>
      </c>
      <c r="J135" s="2">
        <v>170.28988095238094</v>
      </c>
      <c r="K135" s="2">
        <v>170.28985499999999</v>
      </c>
      <c r="L135" s="2"/>
      <c r="M135" s="2"/>
      <c r="N135" s="2"/>
      <c r="O135" s="2">
        <f t="shared" si="120"/>
        <v>146.68</v>
      </c>
      <c r="P135" s="2">
        <f t="shared" si="121"/>
        <v>146.68</v>
      </c>
      <c r="Q135" s="2">
        <f t="shared" si="122"/>
        <v>0</v>
      </c>
      <c r="R135" s="2">
        <f t="shared" si="123"/>
        <v>0</v>
      </c>
      <c r="S135" s="2">
        <f t="shared" si="124"/>
        <v>0</v>
      </c>
      <c r="T135" s="2">
        <f t="shared" si="125"/>
        <v>0</v>
      </c>
      <c r="U135" s="2">
        <f t="shared" si="126"/>
        <v>0</v>
      </c>
      <c r="V135" s="2">
        <f t="shared" si="127"/>
        <v>0</v>
      </c>
      <c r="W135" s="2">
        <f t="shared" si="128"/>
        <v>0</v>
      </c>
      <c r="X135" s="2">
        <f t="shared" si="129"/>
        <v>0</v>
      </c>
      <c r="Y135" s="2">
        <f t="shared" si="130"/>
        <v>0</v>
      </c>
      <c r="Z135" s="2"/>
      <c r="AA135" s="2">
        <v>-1</v>
      </c>
      <c r="AB135" s="2">
        <f t="shared" si="131"/>
        <v>102.34</v>
      </c>
      <c r="AC135" s="2">
        <f t="shared" si="132"/>
        <v>102.34</v>
      </c>
      <c r="AD135" s="2">
        <f t="shared" si="133"/>
        <v>0</v>
      </c>
      <c r="AE135" s="2">
        <f t="shared" si="134"/>
        <v>0</v>
      </c>
      <c r="AF135" s="2">
        <f t="shared" si="135"/>
        <v>0</v>
      </c>
      <c r="AG135" s="2">
        <f t="shared" si="136"/>
        <v>0</v>
      </c>
      <c r="AH135" s="2">
        <f t="shared" si="137"/>
        <v>0</v>
      </c>
      <c r="AI135" s="2">
        <f t="shared" si="138"/>
        <v>0</v>
      </c>
      <c r="AJ135" s="2">
        <f t="shared" si="139"/>
        <v>0</v>
      </c>
      <c r="AK135" s="2">
        <v>102.34</v>
      </c>
      <c r="AL135" s="2">
        <v>102.34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134</v>
      </c>
      <c r="AU135" s="2">
        <v>55</v>
      </c>
      <c r="AV135" s="2">
        <v>1</v>
      </c>
      <c r="AW135" s="2">
        <v>1.002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55</v>
      </c>
      <c r="BK135" s="2"/>
      <c r="BL135" s="2"/>
      <c r="BM135" s="2">
        <v>30</v>
      </c>
      <c r="BN135" s="2">
        <v>405818574</v>
      </c>
      <c r="BO135" s="2" t="s">
        <v>3</v>
      </c>
      <c r="BP135" s="2">
        <v>0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134</v>
      </c>
      <c r="CA135" s="2">
        <v>55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40"/>
        <v>146.68</v>
      </c>
      <c r="CQ135" s="2">
        <f t="shared" si="141"/>
        <v>102.54</v>
      </c>
      <c r="CR135" s="2">
        <f t="shared" si="142"/>
        <v>0</v>
      </c>
      <c r="CS135" s="2">
        <f t="shared" si="143"/>
        <v>0</v>
      </c>
      <c r="CT135" s="2">
        <f t="shared" si="144"/>
        <v>0</v>
      </c>
      <c r="CU135" s="2">
        <f t="shared" si="145"/>
        <v>0</v>
      </c>
      <c r="CV135" s="2">
        <f t="shared" si="146"/>
        <v>0</v>
      </c>
      <c r="CW135" s="2">
        <f t="shared" si="147"/>
        <v>0</v>
      </c>
      <c r="CX135" s="2">
        <f t="shared" si="148"/>
        <v>0</v>
      </c>
      <c r="CY135" s="2">
        <f t="shared" si="149"/>
        <v>0</v>
      </c>
      <c r="CZ135" s="2">
        <f t="shared" si="150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1009</v>
      </c>
      <c r="DV135" s="2" t="s">
        <v>54</v>
      </c>
      <c r="DW135" s="2" t="s">
        <v>54</v>
      </c>
      <c r="DX135" s="2">
        <v>1000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405818656</v>
      </c>
      <c r="EF135" s="2">
        <v>30</v>
      </c>
      <c r="EG135" s="2" t="s">
        <v>38</v>
      </c>
      <c r="EH135" s="2">
        <v>0</v>
      </c>
      <c r="EI135" s="2" t="s">
        <v>3</v>
      </c>
      <c r="EJ135" s="2">
        <v>1</v>
      </c>
      <c r="EK135" s="2">
        <v>30</v>
      </c>
      <c r="EL135" s="2" t="s">
        <v>39</v>
      </c>
      <c r="EM135" s="2" t="s">
        <v>40</v>
      </c>
      <c r="EN135" s="2"/>
      <c r="EO135" s="2" t="s">
        <v>3</v>
      </c>
      <c r="EP135" s="2"/>
      <c r="EQ135" s="2">
        <v>1024</v>
      </c>
      <c r="ER135" s="2">
        <v>102.34</v>
      </c>
      <c r="ES135" s="2">
        <v>102.34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134</v>
      </c>
      <c r="FY135" s="2">
        <v>55</v>
      </c>
      <c r="FZ135" s="2"/>
      <c r="GA135" s="2" t="s">
        <v>3</v>
      </c>
      <c r="GB135" s="2"/>
      <c r="GC135" s="2"/>
      <c r="GD135" s="2">
        <v>1</v>
      </c>
      <c r="GE135" s="2"/>
      <c r="GF135" s="2">
        <v>175617290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51"/>
        <v>0</v>
      </c>
      <c r="GM135" s="2">
        <f t="shared" si="152"/>
        <v>146.68</v>
      </c>
      <c r="GN135" s="2">
        <f t="shared" si="153"/>
        <v>146.68</v>
      </c>
      <c r="GO135" s="2">
        <f t="shared" si="154"/>
        <v>0</v>
      </c>
      <c r="GP135" s="2">
        <f t="shared" si="155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56"/>
        <v>0</v>
      </c>
      <c r="GW135" s="2">
        <v>1</v>
      </c>
      <c r="GX135" s="2">
        <f t="shared" si="157"/>
        <v>0</v>
      </c>
      <c r="GY135" s="2"/>
      <c r="GZ135" s="2"/>
      <c r="HA135" s="2">
        <v>0</v>
      </c>
      <c r="HB135" s="2">
        <v>0</v>
      </c>
      <c r="HC135" s="2">
        <f t="shared" si="158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210</v>
      </c>
      <c r="E136" t="s">
        <v>3</v>
      </c>
      <c r="F136" t="s">
        <v>52</v>
      </c>
      <c r="G136" t="s">
        <v>67</v>
      </c>
      <c r="H136" t="s">
        <v>54</v>
      </c>
      <c r="I136">
        <f>I134*J136</f>
        <v>1.4304349999999999</v>
      </c>
      <c r="J136">
        <v>170.28988095238094</v>
      </c>
      <c r="K136">
        <v>170.28985499999999</v>
      </c>
      <c r="O136">
        <f t="shared" si="120"/>
        <v>1365.59</v>
      </c>
      <c r="P136">
        <f t="shared" si="121"/>
        <v>1365.59</v>
      </c>
      <c r="Q136">
        <f t="shared" si="122"/>
        <v>0</v>
      </c>
      <c r="R136">
        <f t="shared" si="123"/>
        <v>0</v>
      </c>
      <c r="S136">
        <f t="shared" si="124"/>
        <v>0</v>
      </c>
      <c r="T136">
        <f t="shared" si="125"/>
        <v>0</v>
      </c>
      <c r="U136">
        <f t="shared" si="126"/>
        <v>0</v>
      </c>
      <c r="V136">
        <f t="shared" si="127"/>
        <v>0</v>
      </c>
      <c r="W136">
        <f t="shared" si="128"/>
        <v>0</v>
      </c>
      <c r="X136">
        <f t="shared" si="129"/>
        <v>0</v>
      </c>
      <c r="Y136">
        <f t="shared" si="130"/>
        <v>0</v>
      </c>
      <c r="AA136">
        <v>-1</v>
      </c>
      <c r="AB136">
        <f t="shared" si="131"/>
        <v>102.34</v>
      </c>
      <c r="AC136">
        <f t="shared" si="132"/>
        <v>102.34</v>
      </c>
      <c r="AD136">
        <f t="shared" si="133"/>
        <v>0</v>
      </c>
      <c r="AE136">
        <f t="shared" si="134"/>
        <v>0</v>
      </c>
      <c r="AF136">
        <f t="shared" si="135"/>
        <v>0</v>
      </c>
      <c r="AG136">
        <f t="shared" si="136"/>
        <v>0</v>
      </c>
      <c r="AH136">
        <f t="shared" si="137"/>
        <v>0</v>
      </c>
      <c r="AI136">
        <f t="shared" si="138"/>
        <v>0</v>
      </c>
      <c r="AJ136">
        <f t="shared" si="139"/>
        <v>0</v>
      </c>
      <c r="AK136">
        <v>102.34</v>
      </c>
      <c r="AL136">
        <v>102.34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134</v>
      </c>
      <c r="AU136">
        <v>55</v>
      </c>
      <c r="AV136">
        <v>1</v>
      </c>
      <c r="AW136">
        <v>1.002</v>
      </c>
      <c r="AZ136">
        <v>1</v>
      </c>
      <c r="BA136">
        <v>1</v>
      </c>
      <c r="BB136">
        <v>1</v>
      </c>
      <c r="BC136">
        <v>9.31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55</v>
      </c>
      <c r="BM136">
        <v>30</v>
      </c>
      <c r="BN136">
        <v>405818574</v>
      </c>
      <c r="BO136" t="s">
        <v>52</v>
      </c>
      <c r="BP136">
        <v>1</v>
      </c>
      <c r="BQ136">
        <v>30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134</v>
      </c>
      <c r="CA136">
        <v>55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40"/>
        <v>1365.59</v>
      </c>
      <c r="CQ136">
        <f t="shared" si="141"/>
        <v>954.65</v>
      </c>
      <c r="CR136">
        <f t="shared" si="142"/>
        <v>0</v>
      </c>
      <c r="CS136">
        <f t="shared" si="143"/>
        <v>0</v>
      </c>
      <c r="CT136">
        <f t="shared" si="144"/>
        <v>0</v>
      </c>
      <c r="CU136">
        <f t="shared" si="145"/>
        <v>0</v>
      </c>
      <c r="CV136">
        <f t="shared" si="146"/>
        <v>0</v>
      </c>
      <c r="CW136">
        <f t="shared" si="147"/>
        <v>0</v>
      </c>
      <c r="CX136">
        <f t="shared" si="148"/>
        <v>0</v>
      </c>
      <c r="CY136">
        <f t="shared" si="149"/>
        <v>0</v>
      </c>
      <c r="CZ136">
        <f t="shared" si="150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54</v>
      </c>
      <c r="DW136" t="s">
        <v>54</v>
      </c>
      <c r="DX136">
        <v>1000</v>
      </c>
      <c r="DZ136" t="s">
        <v>3</v>
      </c>
      <c r="EA136" t="s">
        <v>3</v>
      </c>
      <c r="EB136" t="s">
        <v>3</v>
      </c>
      <c r="EC136" t="s">
        <v>3</v>
      </c>
      <c r="EE136">
        <v>405818656</v>
      </c>
      <c r="EF136">
        <v>30</v>
      </c>
      <c r="EG136" t="s">
        <v>38</v>
      </c>
      <c r="EH136">
        <v>0</v>
      </c>
      <c r="EI136" t="s">
        <v>3</v>
      </c>
      <c r="EJ136">
        <v>1</v>
      </c>
      <c r="EK136">
        <v>30</v>
      </c>
      <c r="EL136" t="s">
        <v>39</v>
      </c>
      <c r="EM136" t="s">
        <v>40</v>
      </c>
      <c r="EO136" t="s">
        <v>3</v>
      </c>
      <c r="EQ136">
        <v>1024</v>
      </c>
      <c r="ER136">
        <v>102.34</v>
      </c>
      <c r="ES136">
        <v>102.34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134</v>
      </c>
      <c r="FY136">
        <v>55</v>
      </c>
      <c r="GA136" t="s">
        <v>3</v>
      </c>
      <c r="GD136">
        <v>1</v>
      </c>
      <c r="GF136">
        <v>175617290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51"/>
        <v>0</v>
      </c>
      <c r="GM136">
        <f t="shared" si="152"/>
        <v>1365.59</v>
      </c>
      <c r="GN136">
        <f t="shared" si="153"/>
        <v>1365.59</v>
      </c>
      <c r="GO136">
        <f t="shared" si="154"/>
        <v>0</v>
      </c>
      <c r="GP136">
        <f t="shared" si="155"/>
        <v>0</v>
      </c>
      <c r="GR136">
        <v>0</v>
      </c>
      <c r="GS136">
        <v>3</v>
      </c>
      <c r="GT136">
        <v>0</v>
      </c>
      <c r="GU136" t="s">
        <v>3</v>
      </c>
      <c r="GV136">
        <f t="shared" si="156"/>
        <v>0</v>
      </c>
      <c r="GW136">
        <v>1</v>
      </c>
      <c r="GX136">
        <f t="shared" si="157"/>
        <v>0</v>
      </c>
      <c r="HA136">
        <v>0</v>
      </c>
      <c r="HB136">
        <v>0</v>
      </c>
      <c r="HC136">
        <f t="shared" si="15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>
        <f>ROW(EtalonRes!A266)</f>
        <v>266</v>
      </c>
      <c r="E137" s="2" t="s">
        <v>3</v>
      </c>
      <c r="F137" s="2" t="s">
        <v>56</v>
      </c>
      <c r="G137" s="2" t="s">
        <v>57</v>
      </c>
      <c r="H137" s="2" t="s">
        <v>58</v>
      </c>
      <c r="I137" s="2">
        <f>ROUND(24.4/100,9)</f>
        <v>0.24399999999999999</v>
      </c>
      <c r="J137" s="2">
        <v>0</v>
      </c>
      <c r="K137" s="2">
        <f>ROUND(24.4/100,9)</f>
        <v>0.24399999999999999</v>
      </c>
      <c r="L137" s="2"/>
      <c r="M137" s="2"/>
      <c r="N137" s="2"/>
      <c r="O137" s="2">
        <f t="shared" si="120"/>
        <v>417.96</v>
      </c>
      <c r="P137" s="2">
        <f t="shared" si="121"/>
        <v>140.34</v>
      </c>
      <c r="Q137" s="2">
        <f t="shared" si="122"/>
        <v>258.14</v>
      </c>
      <c r="R137" s="2">
        <f t="shared" si="123"/>
        <v>58.85</v>
      </c>
      <c r="S137" s="2">
        <f t="shared" si="124"/>
        <v>19.48</v>
      </c>
      <c r="T137" s="2">
        <f t="shared" si="125"/>
        <v>0</v>
      </c>
      <c r="U137" s="2">
        <f t="shared" si="126"/>
        <v>1.9057912799999999</v>
      </c>
      <c r="V137" s="2">
        <f t="shared" si="127"/>
        <v>0</v>
      </c>
      <c r="W137" s="2">
        <f t="shared" si="128"/>
        <v>0</v>
      </c>
      <c r="X137" s="2">
        <f t="shared" si="129"/>
        <v>104.96</v>
      </c>
      <c r="Y137" s="2">
        <f t="shared" si="130"/>
        <v>43.08</v>
      </c>
      <c r="Z137" s="2"/>
      <c r="AA137" s="2">
        <v>-1</v>
      </c>
      <c r="AB137" s="2">
        <f t="shared" si="131"/>
        <v>1645.12</v>
      </c>
      <c r="AC137" s="2">
        <f t="shared" si="132"/>
        <v>558.41999999999996</v>
      </c>
      <c r="AD137" s="2">
        <f t="shared" si="133"/>
        <v>1010.46</v>
      </c>
      <c r="AE137" s="2">
        <f t="shared" si="134"/>
        <v>230.36</v>
      </c>
      <c r="AF137" s="2">
        <f t="shared" si="135"/>
        <v>76.239999999999995</v>
      </c>
      <c r="AG137" s="2">
        <f t="shared" si="136"/>
        <v>0</v>
      </c>
      <c r="AH137" s="2">
        <f t="shared" si="137"/>
        <v>7.46</v>
      </c>
      <c r="AI137" s="2">
        <f t="shared" si="138"/>
        <v>0</v>
      </c>
      <c r="AJ137" s="2">
        <f t="shared" si="139"/>
        <v>0</v>
      </c>
      <c r="AK137" s="2">
        <v>1645.12</v>
      </c>
      <c r="AL137" s="2">
        <v>558.41999999999996</v>
      </c>
      <c r="AM137" s="2">
        <v>1010.46</v>
      </c>
      <c r="AN137" s="2">
        <v>230.36</v>
      </c>
      <c r="AO137" s="2">
        <v>76.239999999999995</v>
      </c>
      <c r="AP137" s="2">
        <v>0</v>
      </c>
      <c r="AQ137" s="2">
        <v>7.46</v>
      </c>
      <c r="AR137" s="2">
        <v>0</v>
      </c>
      <c r="AS137" s="2">
        <v>0</v>
      </c>
      <c r="AT137" s="2">
        <v>134</v>
      </c>
      <c r="AU137" s="2">
        <v>55</v>
      </c>
      <c r="AV137" s="2">
        <v>1.0469999999999999</v>
      </c>
      <c r="AW137" s="2">
        <v>1.03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1</v>
      </c>
      <c r="BJ137" s="2" t="s">
        <v>59</v>
      </c>
      <c r="BK137" s="2"/>
      <c r="BL137" s="2"/>
      <c r="BM137" s="2">
        <v>30</v>
      </c>
      <c r="BN137" s="2">
        <v>405818574</v>
      </c>
      <c r="BO137" s="2" t="s">
        <v>56</v>
      </c>
      <c r="BP137" s="2">
        <v>1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134</v>
      </c>
      <c r="CA137" s="2">
        <v>55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40"/>
        <v>417.96000000000004</v>
      </c>
      <c r="CQ137" s="2">
        <f t="shared" si="141"/>
        <v>575.16999999999996</v>
      </c>
      <c r="CR137" s="2">
        <f t="shared" si="142"/>
        <v>1057.95</v>
      </c>
      <c r="CS137" s="2">
        <f t="shared" si="143"/>
        <v>241.19</v>
      </c>
      <c r="CT137" s="2">
        <f t="shared" si="144"/>
        <v>79.819999999999993</v>
      </c>
      <c r="CU137" s="2">
        <f t="shared" si="145"/>
        <v>0</v>
      </c>
      <c r="CV137" s="2">
        <f t="shared" si="146"/>
        <v>7.8106199999999992</v>
      </c>
      <c r="CW137" s="2">
        <f t="shared" si="147"/>
        <v>0</v>
      </c>
      <c r="CX137" s="2">
        <f t="shared" si="148"/>
        <v>0</v>
      </c>
      <c r="CY137" s="2">
        <f t="shared" si="149"/>
        <v>104.9622</v>
      </c>
      <c r="CZ137" s="2">
        <f t="shared" si="150"/>
        <v>43.081499999999998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1013</v>
      </c>
      <c r="DV137" s="2" t="s">
        <v>58</v>
      </c>
      <c r="DW137" s="2" t="s">
        <v>58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405818656</v>
      </c>
      <c r="EF137" s="2">
        <v>30</v>
      </c>
      <c r="EG137" s="2" t="s">
        <v>38</v>
      </c>
      <c r="EH137" s="2">
        <v>0</v>
      </c>
      <c r="EI137" s="2" t="s">
        <v>3</v>
      </c>
      <c r="EJ137" s="2">
        <v>1</v>
      </c>
      <c r="EK137" s="2">
        <v>30</v>
      </c>
      <c r="EL137" s="2" t="s">
        <v>39</v>
      </c>
      <c r="EM137" s="2" t="s">
        <v>40</v>
      </c>
      <c r="EN137" s="2"/>
      <c r="EO137" s="2" t="s">
        <v>3</v>
      </c>
      <c r="EP137" s="2"/>
      <c r="EQ137" s="2">
        <v>1024</v>
      </c>
      <c r="ER137" s="2">
        <v>1645.12</v>
      </c>
      <c r="ES137" s="2">
        <v>558.41999999999996</v>
      </c>
      <c r="ET137" s="2">
        <v>1010.46</v>
      </c>
      <c r="EU137" s="2">
        <v>230.36</v>
      </c>
      <c r="EV137" s="2">
        <v>76.239999999999995</v>
      </c>
      <c r="EW137" s="2">
        <v>7.46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134</v>
      </c>
      <c r="FY137" s="2">
        <v>55</v>
      </c>
      <c r="FZ137" s="2"/>
      <c r="GA137" s="2" t="s">
        <v>3</v>
      </c>
      <c r="GB137" s="2"/>
      <c r="GC137" s="2"/>
      <c r="GD137" s="2">
        <v>1</v>
      </c>
      <c r="GE137" s="2"/>
      <c r="GF137" s="2">
        <v>-1701164070</v>
      </c>
      <c r="GG137" s="2">
        <v>2</v>
      </c>
      <c r="GH137" s="2">
        <v>1</v>
      </c>
      <c r="GI137" s="2">
        <v>2</v>
      </c>
      <c r="GJ137" s="2">
        <v>0</v>
      </c>
      <c r="GK137" s="2">
        <v>0</v>
      </c>
      <c r="GL137" s="2">
        <f t="shared" si="151"/>
        <v>0</v>
      </c>
      <c r="GM137" s="2">
        <f t="shared" si="152"/>
        <v>566</v>
      </c>
      <c r="GN137" s="2">
        <f t="shared" si="153"/>
        <v>566</v>
      </c>
      <c r="GO137" s="2">
        <f t="shared" si="154"/>
        <v>0</v>
      </c>
      <c r="GP137" s="2">
        <f t="shared" si="155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56"/>
        <v>0</v>
      </c>
      <c r="GW137" s="2">
        <v>1</v>
      </c>
      <c r="GX137" s="2">
        <f t="shared" si="157"/>
        <v>0</v>
      </c>
      <c r="GY137" s="2"/>
      <c r="GZ137" s="2"/>
      <c r="HA137" s="2">
        <v>0</v>
      </c>
      <c r="HB137" s="2">
        <v>0</v>
      </c>
      <c r="HC137" s="2">
        <f t="shared" si="15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D138">
        <f>ROW(EtalonRes!A274)</f>
        <v>274</v>
      </c>
      <c r="E138" t="s">
        <v>3</v>
      </c>
      <c r="F138" t="s">
        <v>56</v>
      </c>
      <c r="G138" t="s">
        <v>57</v>
      </c>
      <c r="H138" t="s">
        <v>58</v>
      </c>
      <c r="I138">
        <f>ROUND(24.4/100,9)</f>
        <v>0.24399999999999999</v>
      </c>
      <c r="J138">
        <v>0</v>
      </c>
      <c r="K138">
        <f>ROUND(24.4/100,9)</f>
        <v>0.24399999999999999</v>
      </c>
      <c r="O138">
        <f t="shared" si="120"/>
        <v>7548.98</v>
      </c>
      <c r="P138">
        <f t="shared" si="121"/>
        <v>1097.46</v>
      </c>
      <c r="Q138">
        <f t="shared" si="122"/>
        <v>5353.82</v>
      </c>
      <c r="R138">
        <f t="shared" si="123"/>
        <v>3316.2</v>
      </c>
      <c r="S138">
        <f t="shared" si="124"/>
        <v>1097.7</v>
      </c>
      <c r="T138">
        <f t="shared" si="125"/>
        <v>0</v>
      </c>
      <c r="U138">
        <f t="shared" si="126"/>
        <v>1.9057912799999999</v>
      </c>
      <c r="V138">
        <f t="shared" si="127"/>
        <v>0</v>
      </c>
      <c r="W138">
        <f t="shared" si="128"/>
        <v>0</v>
      </c>
      <c r="X138">
        <f t="shared" si="129"/>
        <v>5914.63</v>
      </c>
      <c r="Y138">
        <f t="shared" si="130"/>
        <v>2427.65</v>
      </c>
      <c r="AA138">
        <v>-1</v>
      </c>
      <c r="AB138">
        <f t="shared" si="131"/>
        <v>1645.12</v>
      </c>
      <c r="AC138">
        <f t="shared" si="132"/>
        <v>558.41999999999996</v>
      </c>
      <c r="AD138">
        <f t="shared" si="133"/>
        <v>1010.46</v>
      </c>
      <c r="AE138">
        <f t="shared" si="134"/>
        <v>230.36</v>
      </c>
      <c r="AF138">
        <f t="shared" si="135"/>
        <v>76.239999999999995</v>
      </c>
      <c r="AG138">
        <f t="shared" si="136"/>
        <v>0</v>
      </c>
      <c r="AH138">
        <f t="shared" si="137"/>
        <v>7.46</v>
      </c>
      <c r="AI138">
        <f t="shared" si="138"/>
        <v>0</v>
      </c>
      <c r="AJ138">
        <f t="shared" si="139"/>
        <v>0</v>
      </c>
      <c r="AK138">
        <v>1645.12</v>
      </c>
      <c r="AL138">
        <v>558.41999999999996</v>
      </c>
      <c r="AM138">
        <v>1010.46</v>
      </c>
      <c r="AN138">
        <v>230.36</v>
      </c>
      <c r="AO138">
        <v>76.239999999999995</v>
      </c>
      <c r="AP138">
        <v>0</v>
      </c>
      <c r="AQ138">
        <v>7.46</v>
      </c>
      <c r="AR138">
        <v>0</v>
      </c>
      <c r="AS138">
        <v>0</v>
      </c>
      <c r="AT138">
        <v>134</v>
      </c>
      <c r="AU138">
        <v>55</v>
      </c>
      <c r="AV138">
        <v>1.0469999999999999</v>
      </c>
      <c r="AW138">
        <v>1.03</v>
      </c>
      <c r="AZ138">
        <v>1</v>
      </c>
      <c r="BA138">
        <v>56.35</v>
      </c>
      <c r="BB138">
        <v>20.74</v>
      </c>
      <c r="BC138">
        <v>7.82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59</v>
      </c>
      <c r="BM138">
        <v>30</v>
      </c>
      <c r="BN138">
        <v>405818574</v>
      </c>
      <c r="BO138" t="s">
        <v>56</v>
      </c>
      <c r="BP138">
        <v>1</v>
      </c>
      <c r="BQ138">
        <v>30</v>
      </c>
      <c r="BR138">
        <v>0</v>
      </c>
      <c r="BS138">
        <v>56.35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134</v>
      </c>
      <c r="CA138">
        <v>55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40"/>
        <v>7548.98</v>
      </c>
      <c r="CQ138">
        <f t="shared" si="141"/>
        <v>4497.83</v>
      </c>
      <c r="CR138">
        <f t="shared" si="142"/>
        <v>21941.88</v>
      </c>
      <c r="CS138">
        <f t="shared" si="143"/>
        <v>13591.06</v>
      </c>
      <c r="CT138">
        <f t="shared" si="144"/>
        <v>4497.8599999999997</v>
      </c>
      <c r="CU138">
        <f t="shared" si="145"/>
        <v>0</v>
      </c>
      <c r="CV138">
        <f t="shared" si="146"/>
        <v>7.8106199999999992</v>
      </c>
      <c r="CW138">
        <f t="shared" si="147"/>
        <v>0</v>
      </c>
      <c r="CX138">
        <f t="shared" si="148"/>
        <v>0</v>
      </c>
      <c r="CY138">
        <f t="shared" si="149"/>
        <v>5914.6260000000002</v>
      </c>
      <c r="CZ138">
        <f t="shared" si="150"/>
        <v>2427.6449999999995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58</v>
      </c>
      <c r="DW138" t="s">
        <v>58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405818656</v>
      </c>
      <c r="EF138">
        <v>30</v>
      </c>
      <c r="EG138" t="s">
        <v>38</v>
      </c>
      <c r="EH138">
        <v>0</v>
      </c>
      <c r="EI138" t="s">
        <v>3</v>
      </c>
      <c r="EJ138">
        <v>1</v>
      </c>
      <c r="EK138">
        <v>30</v>
      </c>
      <c r="EL138" t="s">
        <v>39</v>
      </c>
      <c r="EM138" t="s">
        <v>40</v>
      </c>
      <c r="EO138" t="s">
        <v>3</v>
      </c>
      <c r="EQ138">
        <v>1024</v>
      </c>
      <c r="ER138">
        <v>1645.12</v>
      </c>
      <c r="ES138">
        <v>558.41999999999996</v>
      </c>
      <c r="ET138">
        <v>1010.46</v>
      </c>
      <c r="EU138">
        <v>230.36</v>
      </c>
      <c r="EV138">
        <v>76.239999999999995</v>
      </c>
      <c r="EW138">
        <v>7.46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134</v>
      </c>
      <c r="FY138">
        <v>55</v>
      </c>
      <c r="GA138" t="s">
        <v>3</v>
      </c>
      <c r="GD138">
        <v>1</v>
      </c>
      <c r="GF138">
        <v>-1701164070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51"/>
        <v>0</v>
      </c>
      <c r="GM138">
        <f t="shared" si="152"/>
        <v>15891.26</v>
      </c>
      <c r="GN138">
        <f t="shared" si="153"/>
        <v>15891.26</v>
      </c>
      <c r="GO138">
        <f t="shared" si="154"/>
        <v>0</v>
      </c>
      <c r="GP138">
        <f t="shared" si="155"/>
        <v>0</v>
      </c>
      <c r="GR138">
        <v>0</v>
      </c>
      <c r="GS138">
        <v>3</v>
      </c>
      <c r="GT138">
        <v>0</v>
      </c>
      <c r="GU138" t="s">
        <v>3</v>
      </c>
      <c r="GV138">
        <f t="shared" si="156"/>
        <v>0</v>
      </c>
      <c r="GW138">
        <v>1</v>
      </c>
      <c r="GX138">
        <f t="shared" si="157"/>
        <v>0</v>
      </c>
      <c r="HA138">
        <v>0</v>
      </c>
      <c r="HB138">
        <v>0</v>
      </c>
      <c r="HC138">
        <f t="shared" si="15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>
        <f>ROW(SmtRes!A214)</f>
        <v>214</v>
      </c>
      <c r="D139" s="2">
        <f>ROW(EtalonRes!A277)</f>
        <v>277</v>
      </c>
      <c r="E139" s="2" t="s">
        <v>3</v>
      </c>
      <c r="F139" s="2" t="s">
        <v>24</v>
      </c>
      <c r="G139" s="2" t="s">
        <v>25</v>
      </c>
      <c r="H139" s="2" t="s">
        <v>26</v>
      </c>
      <c r="I139" s="2">
        <f>ROUND(0.55/100,9)</f>
        <v>5.4999999999999997E-3</v>
      </c>
      <c r="J139" s="2">
        <v>0</v>
      </c>
      <c r="K139" s="2">
        <f>ROUND(0.55/100,9)</f>
        <v>5.4999999999999997E-3</v>
      </c>
      <c r="L139" s="2"/>
      <c r="M139" s="2"/>
      <c r="N139" s="2"/>
      <c r="O139" s="2">
        <f t="shared" si="120"/>
        <v>3.84</v>
      </c>
      <c r="P139" s="2">
        <f t="shared" si="121"/>
        <v>0</v>
      </c>
      <c r="Q139" s="2">
        <f>(ROUND((ROUND((((ET139*1.05))*AV139*I139),2)*BB139),2)+ROUND((ROUND(((AE139-((EU139*1.05)))*AV139*I139),2)*BS139),2))</f>
        <v>3.17</v>
      </c>
      <c r="R139" s="2">
        <f t="shared" si="123"/>
        <v>0.28999999999999998</v>
      </c>
      <c r="S139" s="2">
        <f t="shared" si="124"/>
        <v>0.67</v>
      </c>
      <c r="T139" s="2">
        <f t="shared" si="125"/>
        <v>0</v>
      </c>
      <c r="U139" s="2">
        <f t="shared" si="126"/>
        <v>7.0743172499999993E-2</v>
      </c>
      <c r="V139" s="2">
        <f t="shared" si="127"/>
        <v>0</v>
      </c>
      <c r="W139" s="2">
        <f t="shared" si="128"/>
        <v>0</v>
      </c>
      <c r="X139" s="2">
        <f t="shared" si="129"/>
        <v>0.98</v>
      </c>
      <c r="Y139" s="2">
        <f t="shared" si="130"/>
        <v>0.52</v>
      </c>
      <c r="Z139" s="2"/>
      <c r="AA139" s="2">
        <v>-1</v>
      </c>
      <c r="AB139" s="2">
        <f t="shared" si="131"/>
        <v>666.94949999999994</v>
      </c>
      <c r="AC139" s="2">
        <f t="shared" si="132"/>
        <v>0</v>
      </c>
      <c r="AD139" s="2">
        <f>ROUND(((((ET139*1.05))-((EU139*1.05)))+AE139),6)</f>
        <v>551.10299999999995</v>
      </c>
      <c r="AE139" s="2">
        <f t="shared" ref="AE139:AF142" si="159">ROUND(((EU139*1.05)),6)</f>
        <v>49.938000000000002</v>
      </c>
      <c r="AF139" s="2">
        <f t="shared" si="159"/>
        <v>115.84650000000001</v>
      </c>
      <c r="AG139" s="2">
        <f t="shared" si="136"/>
        <v>0</v>
      </c>
      <c r="AH139" s="2">
        <f t="shared" ref="AH139:AI142" si="160">((EW139*1.05))</f>
        <v>12.285</v>
      </c>
      <c r="AI139" s="2">
        <f t="shared" si="160"/>
        <v>0</v>
      </c>
      <c r="AJ139" s="2">
        <f t="shared" si="139"/>
        <v>0</v>
      </c>
      <c r="AK139" s="2">
        <v>635.19000000000005</v>
      </c>
      <c r="AL139" s="2">
        <v>0</v>
      </c>
      <c r="AM139" s="2">
        <v>524.86</v>
      </c>
      <c r="AN139" s="2">
        <v>47.56</v>
      </c>
      <c r="AO139" s="2">
        <v>110.33</v>
      </c>
      <c r="AP139" s="2">
        <v>0</v>
      </c>
      <c r="AQ139" s="2">
        <v>11.7</v>
      </c>
      <c r="AR139" s="2">
        <v>0</v>
      </c>
      <c r="AS139" s="2">
        <v>0</v>
      </c>
      <c r="AT139" s="2">
        <v>102</v>
      </c>
      <c r="AU139" s="2">
        <v>54</v>
      </c>
      <c r="AV139" s="2">
        <v>1.0469999999999999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27</v>
      </c>
      <c r="BK139" s="2"/>
      <c r="BL139" s="2"/>
      <c r="BM139" s="2">
        <v>107</v>
      </c>
      <c r="BN139" s="2">
        <v>405818574</v>
      </c>
      <c r="BO139" s="2" t="s">
        <v>24</v>
      </c>
      <c r="BP139" s="2">
        <v>1</v>
      </c>
      <c r="BQ139" s="2">
        <v>60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102</v>
      </c>
      <c r="CA139" s="2">
        <v>54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320</v>
      </c>
      <c r="CO139" s="2">
        <v>0</v>
      </c>
      <c r="CP139" s="2">
        <f t="shared" si="140"/>
        <v>3.84</v>
      </c>
      <c r="CQ139" s="2">
        <f t="shared" si="141"/>
        <v>0</v>
      </c>
      <c r="CR139" s="2">
        <f>(ROUND((ROUND((((ET139*1.05))*AV139*1),2)*BB139),2)+ROUND((ROUND(((AE139-((EU139*1.05)))*AV139*1),2)*BS139),2))</f>
        <v>577</v>
      </c>
      <c r="CS139" s="2">
        <f t="shared" si="143"/>
        <v>52.29</v>
      </c>
      <c r="CT139" s="2">
        <f t="shared" si="144"/>
        <v>121.29</v>
      </c>
      <c r="CU139" s="2">
        <f t="shared" si="145"/>
        <v>0</v>
      </c>
      <c r="CV139" s="2">
        <f t="shared" si="146"/>
        <v>12.862394999999999</v>
      </c>
      <c r="CW139" s="2">
        <f t="shared" si="147"/>
        <v>0</v>
      </c>
      <c r="CX139" s="2">
        <f t="shared" si="148"/>
        <v>0</v>
      </c>
      <c r="CY139" s="2">
        <f t="shared" si="149"/>
        <v>0.97920000000000007</v>
      </c>
      <c r="CZ139" s="2">
        <f t="shared" si="150"/>
        <v>0.51839999999999997</v>
      </c>
      <c r="DA139" s="2"/>
      <c r="DB139" s="2">
        <v>39</v>
      </c>
      <c r="DC139" s="2" t="s">
        <v>3</v>
      </c>
      <c r="DD139" s="2" t="s">
        <v>3</v>
      </c>
      <c r="DE139" s="2" t="s">
        <v>28</v>
      </c>
      <c r="DF139" s="2" t="s">
        <v>28</v>
      </c>
      <c r="DG139" s="2" t="s">
        <v>28</v>
      </c>
      <c r="DH139" s="2" t="s">
        <v>3</v>
      </c>
      <c r="DI139" s="2" t="s">
        <v>28</v>
      </c>
      <c r="DJ139" s="2" t="s">
        <v>28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1007</v>
      </c>
      <c r="DV139" s="2" t="s">
        <v>26</v>
      </c>
      <c r="DW139" s="2" t="s">
        <v>26</v>
      </c>
      <c r="DX139" s="2">
        <v>100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405818737</v>
      </c>
      <c r="EF139" s="2">
        <v>60</v>
      </c>
      <c r="EG139" s="2" t="s">
        <v>29</v>
      </c>
      <c r="EH139" s="2">
        <v>0</v>
      </c>
      <c r="EI139" s="2" t="s">
        <v>3</v>
      </c>
      <c r="EJ139" s="2">
        <v>1</v>
      </c>
      <c r="EK139" s="2">
        <v>107</v>
      </c>
      <c r="EL139" s="2" t="s">
        <v>30</v>
      </c>
      <c r="EM139" s="2" t="s">
        <v>31</v>
      </c>
      <c r="EN139" s="2"/>
      <c r="EO139" s="2" t="s">
        <v>32</v>
      </c>
      <c r="EP139" s="2"/>
      <c r="EQ139" s="2">
        <v>1536</v>
      </c>
      <c r="ER139" s="2">
        <v>635.19000000000005</v>
      </c>
      <c r="ES139" s="2">
        <v>0</v>
      </c>
      <c r="ET139" s="2">
        <v>524.86</v>
      </c>
      <c r="EU139" s="2">
        <v>47.56</v>
      </c>
      <c r="EV139" s="2">
        <v>110.33</v>
      </c>
      <c r="EW139" s="2">
        <v>11.7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102</v>
      </c>
      <c r="FY139" s="2">
        <v>54</v>
      </c>
      <c r="FZ139" s="2"/>
      <c r="GA139" s="2" t="s">
        <v>3</v>
      </c>
      <c r="GB139" s="2"/>
      <c r="GC139" s="2"/>
      <c r="GD139" s="2">
        <v>1</v>
      </c>
      <c r="GE139" s="2"/>
      <c r="GF139" s="2">
        <v>-1418735916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51"/>
        <v>0</v>
      </c>
      <c r="GM139" s="2">
        <f t="shared" si="152"/>
        <v>5.34</v>
      </c>
      <c r="GN139" s="2">
        <f t="shared" si="153"/>
        <v>5.34</v>
      </c>
      <c r="GO139" s="2">
        <f t="shared" si="154"/>
        <v>0</v>
      </c>
      <c r="GP139" s="2">
        <f t="shared" si="155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56"/>
        <v>0</v>
      </c>
      <c r="GW139" s="2">
        <v>1</v>
      </c>
      <c r="GX139" s="2">
        <f t="shared" si="157"/>
        <v>0</v>
      </c>
      <c r="GY139" s="2"/>
      <c r="GZ139" s="2"/>
      <c r="HA139" s="2">
        <v>0</v>
      </c>
      <c r="HB139" s="2">
        <v>0</v>
      </c>
      <c r="HC139" s="2">
        <f t="shared" si="158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C140">
        <f>ROW(SmtRes!A218)</f>
        <v>218</v>
      </c>
      <c r="D140">
        <f>ROW(EtalonRes!A280)</f>
        <v>280</v>
      </c>
      <c r="E140" t="s">
        <v>3</v>
      </c>
      <c r="F140" t="s">
        <v>24</v>
      </c>
      <c r="G140" t="s">
        <v>25</v>
      </c>
      <c r="H140" t="s">
        <v>26</v>
      </c>
      <c r="I140">
        <f>ROUND(0.55/100,9)</f>
        <v>5.4999999999999997E-3</v>
      </c>
      <c r="J140">
        <v>0</v>
      </c>
      <c r="K140">
        <f>ROUND(0.55/100,9)</f>
        <v>5.4999999999999997E-3</v>
      </c>
      <c r="O140">
        <f t="shared" si="120"/>
        <v>85.52</v>
      </c>
      <c r="P140">
        <f t="shared" si="121"/>
        <v>0</v>
      </c>
      <c r="Q140">
        <f>(ROUND((ROUND((((ET140*1.05))*AV140*I140),2)*BB140),2)+ROUND((ROUND(((AE140-((EU140*1.05)))*AV140*I140),2)*BS140),2))</f>
        <v>47.77</v>
      </c>
      <c r="R140">
        <f t="shared" si="123"/>
        <v>16.34</v>
      </c>
      <c r="S140">
        <f t="shared" si="124"/>
        <v>37.75</v>
      </c>
      <c r="T140">
        <f t="shared" si="125"/>
        <v>0</v>
      </c>
      <c r="U140">
        <f t="shared" si="126"/>
        <v>7.0743172499999993E-2</v>
      </c>
      <c r="V140">
        <f t="shared" si="127"/>
        <v>0</v>
      </c>
      <c r="W140">
        <f t="shared" si="128"/>
        <v>0</v>
      </c>
      <c r="X140">
        <f t="shared" si="129"/>
        <v>55.17</v>
      </c>
      <c r="Y140">
        <f t="shared" si="130"/>
        <v>29.21</v>
      </c>
      <c r="AA140">
        <v>-1</v>
      </c>
      <c r="AB140">
        <f t="shared" si="131"/>
        <v>666.94949999999994</v>
      </c>
      <c r="AC140">
        <f t="shared" si="132"/>
        <v>0</v>
      </c>
      <c r="AD140">
        <f>ROUND(((((ET140*1.05))-((EU140*1.05)))+AE140),6)</f>
        <v>551.10299999999995</v>
      </c>
      <c r="AE140">
        <f t="shared" si="159"/>
        <v>49.938000000000002</v>
      </c>
      <c r="AF140">
        <f t="shared" si="159"/>
        <v>115.84650000000001</v>
      </c>
      <c r="AG140">
        <f t="shared" si="136"/>
        <v>0</v>
      </c>
      <c r="AH140">
        <f t="shared" si="160"/>
        <v>12.285</v>
      </c>
      <c r="AI140">
        <f t="shared" si="160"/>
        <v>0</v>
      </c>
      <c r="AJ140">
        <f t="shared" si="139"/>
        <v>0</v>
      </c>
      <c r="AK140">
        <v>635.19000000000005</v>
      </c>
      <c r="AL140">
        <v>0</v>
      </c>
      <c r="AM140">
        <v>524.86</v>
      </c>
      <c r="AN140">
        <v>47.56</v>
      </c>
      <c r="AO140">
        <v>110.33</v>
      </c>
      <c r="AP140">
        <v>0</v>
      </c>
      <c r="AQ140">
        <v>11.7</v>
      </c>
      <c r="AR140">
        <v>0</v>
      </c>
      <c r="AS140">
        <v>0</v>
      </c>
      <c r="AT140">
        <v>102</v>
      </c>
      <c r="AU140">
        <v>54</v>
      </c>
      <c r="AV140">
        <v>1.0469999999999999</v>
      </c>
      <c r="AW140">
        <v>1</v>
      </c>
      <c r="AZ140">
        <v>1</v>
      </c>
      <c r="BA140">
        <v>56.35</v>
      </c>
      <c r="BB140">
        <v>15.07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27</v>
      </c>
      <c r="BM140">
        <v>107</v>
      </c>
      <c r="BN140">
        <v>405818574</v>
      </c>
      <c r="BO140" t="s">
        <v>24</v>
      </c>
      <c r="BP140">
        <v>1</v>
      </c>
      <c r="BQ140">
        <v>60</v>
      </c>
      <c r="BR140">
        <v>0</v>
      </c>
      <c r="BS140">
        <v>56.35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102</v>
      </c>
      <c r="CA140">
        <v>54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320</v>
      </c>
      <c r="CO140">
        <v>0</v>
      </c>
      <c r="CP140">
        <f t="shared" si="140"/>
        <v>85.52000000000001</v>
      </c>
      <c r="CQ140">
        <f t="shared" si="141"/>
        <v>0</v>
      </c>
      <c r="CR140">
        <f>(ROUND((ROUND((((ET140*1.05))*AV140*1),2)*BB140),2)+ROUND((ROUND(((AE140-((EU140*1.05)))*AV140*1),2)*BS140),2))</f>
        <v>8695.39</v>
      </c>
      <c r="CS140">
        <f t="shared" si="143"/>
        <v>2946.54</v>
      </c>
      <c r="CT140">
        <f t="shared" si="144"/>
        <v>6834.69</v>
      </c>
      <c r="CU140">
        <f t="shared" si="145"/>
        <v>0</v>
      </c>
      <c r="CV140">
        <f t="shared" si="146"/>
        <v>12.862394999999999</v>
      </c>
      <c r="CW140">
        <f t="shared" si="147"/>
        <v>0</v>
      </c>
      <c r="CX140">
        <f t="shared" si="148"/>
        <v>0</v>
      </c>
      <c r="CY140">
        <f t="shared" si="149"/>
        <v>55.171800000000005</v>
      </c>
      <c r="CZ140">
        <f t="shared" si="150"/>
        <v>29.208600000000001</v>
      </c>
      <c r="DB140">
        <v>40</v>
      </c>
      <c r="DC140" t="s">
        <v>3</v>
      </c>
      <c r="DD140" t="s">
        <v>3</v>
      </c>
      <c r="DE140" t="s">
        <v>28</v>
      </c>
      <c r="DF140" t="s">
        <v>28</v>
      </c>
      <c r="DG140" t="s">
        <v>28</v>
      </c>
      <c r="DH140" t="s">
        <v>3</v>
      </c>
      <c r="DI140" t="s">
        <v>28</v>
      </c>
      <c r="DJ140" t="s">
        <v>28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1007</v>
      </c>
      <c r="DV140" t="s">
        <v>26</v>
      </c>
      <c r="DW140" t="s">
        <v>26</v>
      </c>
      <c r="DX140">
        <v>100</v>
      </c>
      <c r="DZ140" t="s">
        <v>3</v>
      </c>
      <c r="EA140" t="s">
        <v>3</v>
      </c>
      <c r="EB140" t="s">
        <v>3</v>
      </c>
      <c r="EC140" t="s">
        <v>3</v>
      </c>
      <c r="EE140">
        <v>405818737</v>
      </c>
      <c r="EF140">
        <v>60</v>
      </c>
      <c r="EG140" t="s">
        <v>29</v>
      </c>
      <c r="EH140">
        <v>0</v>
      </c>
      <c r="EI140" t="s">
        <v>3</v>
      </c>
      <c r="EJ140">
        <v>1</v>
      </c>
      <c r="EK140">
        <v>107</v>
      </c>
      <c r="EL140" t="s">
        <v>30</v>
      </c>
      <c r="EM140" t="s">
        <v>31</v>
      </c>
      <c r="EO140" t="s">
        <v>32</v>
      </c>
      <c r="EQ140">
        <v>1536</v>
      </c>
      <c r="ER140">
        <v>635.19000000000005</v>
      </c>
      <c r="ES140">
        <v>0</v>
      </c>
      <c r="ET140">
        <v>524.86</v>
      </c>
      <c r="EU140">
        <v>47.56</v>
      </c>
      <c r="EV140">
        <v>110.33</v>
      </c>
      <c r="EW140">
        <v>11.7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102</v>
      </c>
      <c r="FY140">
        <v>54</v>
      </c>
      <c r="GA140" t="s">
        <v>3</v>
      </c>
      <c r="GD140">
        <v>1</v>
      </c>
      <c r="GF140">
        <v>-1418735916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51"/>
        <v>0</v>
      </c>
      <c r="GM140">
        <f t="shared" si="152"/>
        <v>169.9</v>
      </c>
      <c r="GN140">
        <f t="shared" si="153"/>
        <v>169.9</v>
      </c>
      <c r="GO140">
        <f t="shared" si="154"/>
        <v>0</v>
      </c>
      <c r="GP140">
        <f t="shared" si="155"/>
        <v>0</v>
      </c>
      <c r="GR140">
        <v>0</v>
      </c>
      <c r="GS140">
        <v>3</v>
      </c>
      <c r="GT140">
        <v>0</v>
      </c>
      <c r="GU140" t="s">
        <v>3</v>
      </c>
      <c r="GV140">
        <f t="shared" si="156"/>
        <v>0</v>
      </c>
      <c r="GW140">
        <v>1</v>
      </c>
      <c r="GX140">
        <f t="shared" si="157"/>
        <v>0</v>
      </c>
      <c r="HA140">
        <v>0</v>
      </c>
      <c r="HB140">
        <v>0</v>
      </c>
      <c r="HC140">
        <f t="shared" si="158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17</v>
      </c>
      <c r="B141" s="2">
        <v>1</v>
      </c>
      <c r="C141" s="2">
        <f>ROW(SmtRes!A226)</f>
        <v>226</v>
      </c>
      <c r="D141" s="2">
        <f>ROW(EtalonRes!A288)</f>
        <v>288</v>
      </c>
      <c r="E141" s="2" t="s">
        <v>3</v>
      </c>
      <c r="F141" s="2" t="s">
        <v>34</v>
      </c>
      <c r="G141" s="2" t="s">
        <v>35</v>
      </c>
      <c r="H141" s="2" t="s">
        <v>36</v>
      </c>
      <c r="I141" s="2">
        <f>ROUND(0.55/100,9)</f>
        <v>5.4999999999999997E-3</v>
      </c>
      <c r="J141" s="2">
        <v>0</v>
      </c>
      <c r="K141" s="2">
        <f>ROUND(0.55/100,9)</f>
        <v>5.4999999999999997E-3</v>
      </c>
      <c r="L141" s="2"/>
      <c r="M141" s="2"/>
      <c r="N141" s="2"/>
      <c r="O141" s="2">
        <f t="shared" si="120"/>
        <v>8.32</v>
      </c>
      <c r="P141" s="2">
        <f t="shared" si="121"/>
        <v>0.19</v>
      </c>
      <c r="Q141" s="2">
        <f>(ROUND((ROUND((((ET141*1.05))*AV141*I141),2)*BB141),2)+ROUND((ROUND(((AE141-((EU141*1.05)))*AV141*I141),2)*BS141),2))</f>
        <v>7.21</v>
      </c>
      <c r="R141" s="2">
        <f t="shared" si="123"/>
        <v>0.56999999999999995</v>
      </c>
      <c r="S141" s="2">
        <f t="shared" si="124"/>
        <v>0.92</v>
      </c>
      <c r="T141" s="2">
        <f t="shared" si="125"/>
        <v>0</v>
      </c>
      <c r="U141" s="2">
        <f t="shared" si="126"/>
        <v>8.7068519999999996E-2</v>
      </c>
      <c r="V141" s="2">
        <f t="shared" si="127"/>
        <v>0</v>
      </c>
      <c r="W141" s="2">
        <f t="shared" si="128"/>
        <v>0</v>
      </c>
      <c r="X141" s="2">
        <f t="shared" si="129"/>
        <v>2</v>
      </c>
      <c r="Y141" s="2">
        <f t="shared" si="130"/>
        <v>0.82</v>
      </c>
      <c r="Z141" s="2"/>
      <c r="AA141" s="2">
        <v>-1</v>
      </c>
      <c r="AB141" s="2">
        <f t="shared" si="131"/>
        <v>1446.088</v>
      </c>
      <c r="AC141" s="2">
        <f t="shared" si="132"/>
        <v>35.35</v>
      </c>
      <c r="AD141" s="2">
        <f>ROUND(((((ET141*1.05))-((EU141*1.05)))+AE141),6)</f>
        <v>1251.6735000000001</v>
      </c>
      <c r="AE141" s="2">
        <f t="shared" si="159"/>
        <v>99.665999999999997</v>
      </c>
      <c r="AF141" s="2">
        <f t="shared" si="159"/>
        <v>159.06450000000001</v>
      </c>
      <c r="AG141" s="2">
        <f t="shared" si="136"/>
        <v>0</v>
      </c>
      <c r="AH141" s="2">
        <f t="shared" si="160"/>
        <v>15.120000000000001</v>
      </c>
      <c r="AI141" s="2">
        <f t="shared" si="160"/>
        <v>0</v>
      </c>
      <c r="AJ141" s="2">
        <f t="shared" si="139"/>
        <v>0</v>
      </c>
      <c r="AK141" s="2">
        <v>1378.91</v>
      </c>
      <c r="AL141" s="2">
        <v>35.35</v>
      </c>
      <c r="AM141" s="2">
        <v>1192.07</v>
      </c>
      <c r="AN141" s="2">
        <v>94.92</v>
      </c>
      <c r="AO141" s="2">
        <v>151.49</v>
      </c>
      <c r="AP141" s="2">
        <v>0</v>
      </c>
      <c r="AQ141" s="2">
        <v>14.4</v>
      </c>
      <c r="AR141" s="2">
        <v>0</v>
      </c>
      <c r="AS141" s="2">
        <v>0</v>
      </c>
      <c r="AT141" s="2">
        <v>134</v>
      </c>
      <c r="AU141" s="2">
        <v>55</v>
      </c>
      <c r="AV141" s="2">
        <v>1.0469999999999999</v>
      </c>
      <c r="AW141" s="2">
        <v>1.002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1</v>
      </c>
      <c r="BJ141" s="2" t="s">
        <v>37</v>
      </c>
      <c r="BK141" s="2"/>
      <c r="BL141" s="2"/>
      <c r="BM141" s="2">
        <v>30</v>
      </c>
      <c r="BN141" s="2">
        <v>405818574</v>
      </c>
      <c r="BO141" s="2" t="s">
        <v>34</v>
      </c>
      <c r="BP141" s="2">
        <v>1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134</v>
      </c>
      <c r="CA141" s="2">
        <v>55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320</v>
      </c>
      <c r="CO141" s="2">
        <v>0</v>
      </c>
      <c r="CP141" s="2">
        <f t="shared" si="140"/>
        <v>8.32</v>
      </c>
      <c r="CQ141" s="2">
        <f t="shared" si="141"/>
        <v>35.42</v>
      </c>
      <c r="CR141" s="2">
        <f>(ROUND((ROUND((((ET141*1.05))*AV141*1),2)*BB141),2)+ROUND((ROUND(((AE141-((EU141*1.05)))*AV141*1),2)*BS141),2))</f>
        <v>1310.5</v>
      </c>
      <c r="CS141" s="2">
        <f t="shared" si="143"/>
        <v>104.35</v>
      </c>
      <c r="CT141" s="2">
        <f t="shared" si="144"/>
        <v>166.54</v>
      </c>
      <c r="CU141" s="2">
        <f t="shared" si="145"/>
        <v>0</v>
      </c>
      <c r="CV141" s="2">
        <f t="shared" si="146"/>
        <v>15.830640000000001</v>
      </c>
      <c r="CW141" s="2">
        <f t="shared" si="147"/>
        <v>0</v>
      </c>
      <c r="CX141" s="2">
        <f t="shared" si="148"/>
        <v>0</v>
      </c>
      <c r="CY141" s="2">
        <f t="shared" si="149"/>
        <v>1.9965999999999999</v>
      </c>
      <c r="CZ141" s="2">
        <f t="shared" si="150"/>
        <v>0.81950000000000001</v>
      </c>
      <c r="DA141" s="2"/>
      <c r="DB141" s="2">
        <v>41</v>
      </c>
      <c r="DC141" s="2" t="s">
        <v>3</v>
      </c>
      <c r="DD141" s="2" t="s">
        <v>3</v>
      </c>
      <c r="DE141" s="2" t="s">
        <v>28</v>
      </c>
      <c r="DF141" s="2" t="s">
        <v>28</v>
      </c>
      <c r="DG141" s="2" t="s">
        <v>28</v>
      </c>
      <c r="DH141" s="2" t="s">
        <v>3</v>
      </c>
      <c r="DI141" s="2" t="s">
        <v>28</v>
      </c>
      <c r="DJ141" s="2" t="s">
        <v>28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36</v>
      </c>
      <c r="DW141" s="2" t="s">
        <v>36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405818656</v>
      </c>
      <c r="EF141" s="2">
        <v>30</v>
      </c>
      <c r="EG141" s="2" t="s">
        <v>38</v>
      </c>
      <c r="EH141" s="2">
        <v>0</v>
      </c>
      <c r="EI141" s="2" t="s">
        <v>3</v>
      </c>
      <c r="EJ141" s="2">
        <v>1</v>
      </c>
      <c r="EK141" s="2">
        <v>30</v>
      </c>
      <c r="EL141" s="2" t="s">
        <v>39</v>
      </c>
      <c r="EM141" s="2" t="s">
        <v>40</v>
      </c>
      <c r="EN141" s="2"/>
      <c r="EO141" s="2" t="s">
        <v>32</v>
      </c>
      <c r="EP141" s="2"/>
      <c r="EQ141" s="2">
        <v>1536</v>
      </c>
      <c r="ER141" s="2">
        <v>1378.91</v>
      </c>
      <c r="ES141" s="2">
        <v>35.35</v>
      </c>
      <c r="ET141" s="2">
        <v>1192.07</v>
      </c>
      <c r="EU141" s="2">
        <v>94.92</v>
      </c>
      <c r="EV141" s="2">
        <v>151.49</v>
      </c>
      <c r="EW141" s="2">
        <v>14.4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134</v>
      </c>
      <c r="FY141" s="2">
        <v>55</v>
      </c>
      <c r="FZ141" s="2"/>
      <c r="GA141" s="2" t="s">
        <v>3</v>
      </c>
      <c r="GB141" s="2"/>
      <c r="GC141" s="2"/>
      <c r="GD141" s="2">
        <v>1</v>
      </c>
      <c r="GE141" s="2"/>
      <c r="GF141" s="2">
        <v>106299463</v>
      </c>
      <c r="GG141" s="2">
        <v>2</v>
      </c>
      <c r="GH141" s="2">
        <v>1</v>
      </c>
      <c r="GI141" s="2">
        <v>2</v>
      </c>
      <c r="GJ141" s="2">
        <v>0</v>
      </c>
      <c r="GK141" s="2">
        <v>0</v>
      </c>
      <c r="GL141" s="2">
        <f t="shared" si="151"/>
        <v>0</v>
      </c>
      <c r="GM141" s="2">
        <f t="shared" si="152"/>
        <v>11.14</v>
      </c>
      <c r="GN141" s="2">
        <f t="shared" si="153"/>
        <v>11.14</v>
      </c>
      <c r="GO141" s="2">
        <f t="shared" si="154"/>
        <v>0</v>
      </c>
      <c r="GP141" s="2">
        <f t="shared" si="155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56"/>
        <v>0</v>
      </c>
      <c r="GW141" s="2">
        <v>1</v>
      </c>
      <c r="GX141" s="2">
        <f t="shared" si="157"/>
        <v>0</v>
      </c>
      <c r="GY141" s="2"/>
      <c r="GZ141" s="2"/>
      <c r="HA141" s="2">
        <v>0</v>
      </c>
      <c r="HB141" s="2">
        <v>0</v>
      </c>
      <c r="HC141" s="2">
        <f t="shared" si="158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17</v>
      </c>
      <c r="B142">
        <v>1</v>
      </c>
      <c r="C142">
        <f>ROW(SmtRes!A234)</f>
        <v>234</v>
      </c>
      <c r="D142">
        <f>ROW(EtalonRes!A296)</f>
        <v>296</v>
      </c>
      <c r="E142" t="s">
        <v>3</v>
      </c>
      <c r="F142" t="s">
        <v>34</v>
      </c>
      <c r="G142" t="s">
        <v>35</v>
      </c>
      <c r="H142" t="s">
        <v>36</v>
      </c>
      <c r="I142">
        <f>ROUND(0.55/100,9)</f>
        <v>5.4999999999999997E-3</v>
      </c>
      <c r="J142">
        <v>0</v>
      </c>
      <c r="K142">
        <f>ROUND(0.55/100,9)</f>
        <v>5.4999999999999997E-3</v>
      </c>
      <c r="O142">
        <f t="shared" si="120"/>
        <v>158.36000000000001</v>
      </c>
      <c r="P142">
        <f t="shared" si="121"/>
        <v>1.47</v>
      </c>
      <c r="Q142">
        <f>(ROUND((ROUND((((ET142*1.05))*AV142*I142),2)*BB142),2)+ROUND((ROUND(((AE142-((EU142*1.05)))*AV142*I142),2)*BS142),2))</f>
        <v>105.05</v>
      </c>
      <c r="R142">
        <f t="shared" si="123"/>
        <v>32.119999999999997</v>
      </c>
      <c r="S142">
        <f t="shared" si="124"/>
        <v>51.84</v>
      </c>
      <c r="T142">
        <f t="shared" si="125"/>
        <v>0</v>
      </c>
      <c r="U142">
        <f t="shared" si="126"/>
        <v>8.7068519999999996E-2</v>
      </c>
      <c r="V142">
        <f t="shared" si="127"/>
        <v>0</v>
      </c>
      <c r="W142">
        <f t="shared" si="128"/>
        <v>0</v>
      </c>
      <c r="X142">
        <f t="shared" si="129"/>
        <v>112.51</v>
      </c>
      <c r="Y142">
        <f t="shared" si="130"/>
        <v>46.18</v>
      </c>
      <c r="AA142">
        <v>-1</v>
      </c>
      <c r="AB142">
        <f t="shared" si="131"/>
        <v>1446.088</v>
      </c>
      <c r="AC142">
        <f t="shared" si="132"/>
        <v>35.35</v>
      </c>
      <c r="AD142">
        <f>ROUND(((((ET142*1.05))-((EU142*1.05)))+AE142),6)</f>
        <v>1251.6735000000001</v>
      </c>
      <c r="AE142">
        <f t="shared" si="159"/>
        <v>99.665999999999997</v>
      </c>
      <c r="AF142">
        <f t="shared" si="159"/>
        <v>159.06450000000001</v>
      </c>
      <c r="AG142">
        <f t="shared" si="136"/>
        <v>0</v>
      </c>
      <c r="AH142">
        <f t="shared" si="160"/>
        <v>15.120000000000001</v>
      </c>
      <c r="AI142">
        <f t="shared" si="160"/>
        <v>0</v>
      </c>
      <c r="AJ142">
        <f t="shared" si="139"/>
        <v>0</v>
      </c>
      <c r="AK142">
        <v>1378.91</v>
      </c>
      <c r="AL142">
        <v>35.35</v>
      </c>
      <c r="AM142">
        <v>1192.07</v>
      </c>
      <c r="AN142">
        <v>94.92</v>
      </c>
      <c r="AO142">
        <v>151.49</v>
      </c>
      <c r="AP142">
        <v>0</v>
      </c>
      <c r="AQ142">
        <v>14.4</v>
      </c>
      <c r="AR142">
        <v>0</v>
      </c>
      <c r="AS142">
        <v>0</v>
      </c>
      <c r="AT142">
        <v>134</v>
      </c>
      <c r="AU142">
        <v>55</v>
      </c>
      <c r="AV142">
        <v>1.0469999999999999</v>
      </c>
      <c r="AW142">
        <v>1.002</v>
      </c>
      <c r="AZ142">
        <v>1</v>
      </c>
      <c r="BA142">
        <v>56.35</v>
      </c>
      <c r="BB142">
        <v>14.57</v>
      </c>
      <c r="BC142">
        <v>7.75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37</v>
      </c>
      <c r="BM142">
        <v>30</v>
      </c>
      <c r="BN142">
        <v>405818574</v>
      </c>
      <c r="BO142" t="s">
        <v>34</v>
      </c>
      <c r="BP142">
        <v>1</v>
      </c>
      <c r="BQ142">
        <v>30</v>
      </c>
      <c r="BR142">
        <v>0</v>
      </c>
      <c r="BS142">
        <v>56.35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134</v>
      </c>
      <c r="CA142">
        <v>55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320</v>
      </c>
      <c r="CO142">
        <v>0</v>
      </c>
      <c r="CP142">
        <f t="shared" si="140"/>
        <v>158.36000000000001</v>
      </c>
      <c r="CQ142">
        <f t="shared" si="141"/>
        <v>274.51</v>
      </c>
      <c r="CR142">
        <f>(ROUND((ROUND((((ET142*1.05))*AV142*1),2)*BB142),2)+ROUND((ROUND(((AE142-((EU142*1.05)))*AV142*1),2)*BS142),2))</f>
        <v>19093.990000000002</v>
      </c>
      <c r="CS142">
        <f t="shared" si="143"/>
        <v>5880.12</v>
      </c>
      <c r="CT142">
        <f t="shared" si="144"/>
        <v>9384.5300000000007</v>
      </c>
      <c r="CU142">
        <f t="shared" si="145"/>
        <v>0</v>
      </c>
      <c r="CV142">
        <f t="shared" si="146"/>
        <v>15.830640000000001</v>
      </c>
      <c r="CW142">
        <f t="shared" si="147"/>
        <v>0</v>
      </c>
      <c r="CX142">
        <f t="shared" si="148"/>
        <v>0</v>
      </c>
      <c r="CY142">
        <f t="shared" si="149"/>
        <v>112.50640000000001</v>
      </c>
      <c r="CZ142">
        <f t="shared" si="150"/>
        <v>46.178000000000004</v>
      </c>
      <c r="DB142">
        <v>42</v>
      </c>
      <c r="DC142" t="s">
        <v>3</v>
      </c>
      <c r="DD142" t="s">
        <v>3</v>
      </c>
      <c r="DE142" t="s">
        <v>28</v>
      </c>
      <c r="DF142" t="s">
        <v>28</v>
      </c>
      <c r="DG142" t="s">
        <v>28</v>
      </c>
      <c r="DH142" t="s">
        <v>3</v>
      </c>
      <c r="DI142" t="s">
        <v>28</v>
      </c>
      <c r="DJ142" t="s">
        <v>28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36</v>
      </c>
      <c r="DW142" t="s">
        <v>36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405818656</v>
      </c>
      <c r="EF142">
        <v>30</v>
      </c>
      <c r="EG142" t="s">
        <v>38</v>
      </c>
      <c r="EH142">
        <v>0</v>
      </c>
      <c r="EI142" t="s">
        <v>3</v>
      </c>
      <c r="EJ142">
        <v>1</v>
      </c>
      <c r="EK142">
        <v>30</v>
      </c>
      <c r="EL142" t="s">
        <v>39</v>
      </c>
      <c r="EM142" t="s">
        <v>40</v>
      </c>
      <c r="EO142" t="s">
        <v>32</v>
      </c>
      <c r="EQ142">
        <v>1536</v>
      </c>
      <c r="ER142">
        <v>1378.91</v>
      </c>
      <c r="ES142">
        <v>35.35</v>
      </c>
      <c r="ET142">
        <v>1192.07</v>
      </c>
      <c r="EU142">
        <v>94.92</v>
      </c>
      <c r="EV142">
        <v>151.49</v>
      </c>
      <c r="EW142">
        <v>14.4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134</v>
      </c>
      <c r="FY142">
        <v>55</v>
      </c>
      <c r="GA142" t="s">
        <v>3</v>
      </c>
      <c r="GD142">
        <v>1</v>
      </c>
      <c r="GF142">
        <v>106299463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51"/>
        <v>0</v>
      </c>
      <c r="GM142">
        <f t="shared" si="152"/>
        <v>317.05</v>
      </c>
      <c r="GN142">
        <f t="shared" si="153"/>
        <v>317.05</v>
      </c>
      <c r="GO142">
        <f t="shared" si="154"/>
        <v>0</v>
      </c>
      <c r="GP142">
        <f t="shared" si="155"/>
        <v>0</v>
      </c>
      <c r="GR142">
        <v>0</v>
      </c>
      <c r="GS142">
        <v>3</v>
      </c>
      <c r="GT142">
        <v>0</v>
      </c>
      <c r="GU142" t="s">
        <v>3</v>
      </c>
      <c r="GV142">
        <f t="shared" si="156"/>
        <v>0</v>
      </c>
      <c r="GW142">
        <v>1</v>
      </c>
      <c r="GX142">
        <f t="shared" si="157"/>
        <v>0</v>
      </c>
      <c r="HA142">
        <v>0</v>
      </c>
      <c r="HB142">
        <v>0</v>
      </c>
      <c r="HC142">
        <f t="shared" si="158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18</v>
      </c>
      <c r="B143" s="2">
        <v>1</v>
      </c>
      <c r="C143" s="2">
        <v>226</v>
      </c>
      <c r="D143" s="2"/>
      <c r="E143" s="2" t="s">
        <v>3</v>
      </c>
      <c r="F143" s="2" t="s">
        <v>41</v>
      </c>
      <c r="G143" s="2" t="s">
        <v>42</v>
      </c>
      <c r="H143" s="2" t="s">
        <v>43</v>
      </c>
      <c r="I143" s="2">
        <f>I141*J143</f>
        <v>0.54999999999999993</v>
      </c>
      <c r="J143" s="2">
        <v>100</v>
      </c>
      <c r="K143" s="2">
        <v>100</v>
      </c>
      <c r="L143" s="2"/>
      <c r="M143" s="2"/>
      <c r="N143" s="2"/>
      <c r="O143" s="2">
        <f t="shared" si="120"/>
        <v>55.05</v>
      </c>
      <c r="P143" s="2">
        <f t="shared" si="121"/>
        <v>55.05</v>
      </c>
      <c r="Q143" s="2">
        <f>(ROUND((ROUND(((ET143)*AV143*I143),2)*BB143),2)+ROUND((ROUND(((AE143-(EU143))*AV143*I143),2)*BS143),2))</f>
        <v>0</v>
      </c>
      <c r="R143" s="2">
        <f t="shared" si="123"/>
        <v>0</v>
      </c>
      <c r="S143" s="2">
        <f t="shared" si="124"/>
        <v>0</v>
      </c>
      <c r="T143" s="2">
        <f t="shared" si="125"/>
        <v>0</v>
      </c>
      <c r="U143" s="2">
        <f t="shared" si="126"/>
        <v>0</v>
      </c>
      <c r="V143" s="2">
        <f t="shared" si="127"/>
        <v>0</v>
      </c>
      <c r="W143" s="2">
        <f t="shared" si="128"/>
        <v>0</v>
      </c>
      <c r="X143" s="2">
        <f t="shared" si="129"/>
        <v>0</v>
      </c>
      <c r="Y143" s="2">
        <f t="shared" si="130"/>
        <v>0</v>
      </c>
      <c r="Z143" s="2"/>
      <c r="AA143" s="2">
        <v>-1</v>
      </c>
      <c r="AB143" s="2">
        <f t="shared" si="131"/>
        <v>99.9</v>
      </c>
      <c r="AC143" s="2">
        <f t="shared" si="132"/>
        <v>99.9</v>
      </c>
      <c r="AD143" s="2">
        <f>ROUND((((ET143)-(EU143))+AE143),6)</f>
        <v>0</v>
      </c>
      <c r="AE143" s="2">
        <f>ROUND((EU143),6)</f>
        <v>0</v>
      </c>
      <c r="AF143" s="2">
        <f>ROUND((EV143),6)</f>
        <v>0</v>
      </c>
      <c r="AG143" s="2">
        <f t="shared" si="136"/>
        <v>0</v>
      </c>
      <c r="AH143" s="2">
        <f>(EW143)</f>
        <v>0</v>
      </c>
      <c r="AI143" s="2">
        <f>(EX143)</f>
        <v>0</v>
      </c>
      <c r="AJ143" s="2">
        <f t="shared" si="139"/>
        <v>0</v>
      </c>
      <c r="AK143" s="2">
        <v>99.9</v>
      </c>
      <c r="AL143" s="2">
        <v>99.9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134</v>
      </c>
      <c r="AU143" s="2">
        <v>55</v>
      </c>
      <c r="AV143" s="2">
        <v>1</v>
      </c>
      <c r="AW143" s="2">
        <v>1.002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1</v>
      </c>
      <c r="BJ143" s="2" t="s">
        <v>44</v>
      </c>
      <c r="BK143" s="2"/>
      <c r="BL143" s="2"/>
      <c r="BM143" s="2">
        <v>30</v>
      </c>
      <c r="BN143" s="2">
        <v>405818574</v>
      </c>
      <c r="BO143" s="2" t="s">
        <v>3</v>
      </c>
      <c r="BP143" s="2">
        <v>0</v>
      </c>
      <c r="BQ143" s="2">
        <v>30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134</v>
      </c>
      <c r="CA143" s="2">
        <v>55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40"/>
        <v>55.05</v>
      </c>
      <c r="CQ143" s="2">
        <f t="shared" si="141"/>
        <v>100.1</v>
      </c>
      <c r="CR143" s="2">
        <f>(ROUND((ROUND(((ET143)*AV143*1),2)*BB143),2)+ROUND((ROUND(((AE143-(EU143))*AV143*1),2)*BS143),2))</f>
        <v>0</v>
      </c>
      <c r="CS143" s="2">
        <f t="shared" si="143"/>
        <v>0</v>
      </c>
      <c r="CT143" s="2">
        <f t="shared" si="144"/>
        <v>0</v>
      </c>
      <c r="CU143" s="2">
        <f t="shared" si="145"/>
        <v>0</v>
      </c>
      <c r="CV143" s="2">
        <f t="shared" si="146"/>
        <v>0</v>
      </c>
      <c r="CW143" s="2">
        <f t="shared" si="147"/>
        <v>0</v>
      </c>
      <c r="CX143" s="2">
        <f t="shared" si="148"/>
        <v>0</v>
      </c>
      <c r="CY143" s="2">
        <f t="shared" si="149"/>
        <v>0</v>
      </c>
      <c r="CZ143" s="2">
        <f t="shared" si="150"/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1007</v>
      </c>
      <c r="DV143" s="2" t="s">
        <v>43</v>
      </c>
      <c r="DW143" s="2" t="s">
        <v>43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405818656</v>
      </c>
      <c r="EF143" s="2">
        <v>30</v>
      </c>
      <c r="EG143" s="2" t="s">
        <v>38</v>
      </c>
      <c r="EH143" s="2">
        <v>0</v>
      </c>
      <c r="EI143" s="2" t="s">
        <v>3</v>
      </c>
      <c r="EJ143" s="2">
        <v>1</v>
      </c>
      <c r="EK143" s="2">
        <v>30</v>
      </c>
      <c r="EL143" s="2" t="s">
        <v>39</v>
      </c>
      <c r="EM143" s="2" t="s">
        <v>40</v>
      </c>
      <c r="EN143" s="2"/>
      <c r="EO143" s="2" t="s">
        <v>3</v>
      </c>
      <c r="EP143" s="2"/>
      <c r="EQ143" s="2">
        <v>1024</v>
      </c>
      <c r="ER143" s="2">
        <v>99.9</v>
      </c>
      <c r="ES143" s="2">
        <v>99.9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134</v>
      </c>
      <c r="FY143" s="2">
        <v>55</v>
      </c>
      <c r="FZ143" s="2"/>
      <c r="GA143" s="2" t="s">
        <v>3</v>
      </c>
      <c r="GB143" s="2"/>
      <c r="GC143" s="2"/>
      <c r="GD143" s="2">
        <v>1</v>
      </c>
      <c r="GE143" s="2"/>
      <c r="GF143" s="2">
        <v>-269784120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si="151"/>
        <v>0</v>
      </c>
      <c r="GM143" s="2">
        <f t="shared" si="152"/>
        <v>55.05</v>
      </c>
      <c r="GN143" s="2">
        <f t="shared" si="153"/>
        <v>55.05</v>
      </c>
      <c r="GO143" s="2">
        <f t="shared" si="154"/>
        <v>0</v>
      </c>
      <c r="GP143" s="2">
        <f t="shared" si="155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56"/>
        <v>0</v>
      </c>
      <c r="GW143" s="2">
        <v>1</v>
      </c>
      <c r="GX143" s="2">
        <f t="shared" si="157"/>
        <v>0</v>
      </c>
      <c r="GY143" s="2"/>
      <c r="GZ143" s="2"/>
      <c r="HA143" s="2">
        <v>0</v>
      </c>
      <c r="HB143" s="2">
        <v>0</v>
      </c>
      <c r="HC143" s="2">
        <f t="shared" si="158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18</v>
      </c>
      <c r="B144">
        <v>1</v>
      </c>
      <c r="C144">
        <v>234</v>
      </c>
      <c r="E144" t="s">
        <v>3</v>
      </c>
      <c r="F144" t="s">
        <v>41</v>
      </c>
      <c r="G144" t="s">
        <v>42</v>
      </c>
      <c r="H144" t="s">
        <v>43</v>
      </c>
      <c r="I144">
        <f>I142*J144</f>
        <v>0.54999999999999993</v>
      </c>
      <c r="J144">
        <v>100</v>
      </c>
      <c r="K144">
        <v>100</v>
      </c>
      <c r="O144">
        <f t="shared" si="120"/>
        <v>550.5</v>
      </c>
      <c r="P144">
        <f t="shared" si="121"/>
        <v>550.5</v>
      </c>
      <c r="Q144">
        <f>(ROUND((ROUND(((ET144)*AV144*I144),2)*BB144),2)+ROUND((ROUND(((AE144-(EU144))*AV144*I144),2)*BS144),2))</f>
        <v>0</v>
      </c>
      <c r="R144">
        <f t="shared" si="123"/>
        <v>0</v>
      </c>
      <c r="S144">
        <f t="shared" si="124"/>
        <v>0</v>
      </c>
      <c r="T144">
        <f t="shared" si="125"/>
        <v>0</v>
      </c>
      <c r="U144">
        <f t="shared" si="126"/>
        <v>0</v>
      </c>
      <c r="V144">
        <f t="shared" si="127"/>
        <v>0</v>
      </c>
      <c r="W144">
        <f t="shared" si="128"/>
        <v>0</v>
      </c>
      <c r="X144">
        <f t="shared" si="129"/>
        <v>0</v>
      </c>
      <c r="Y144">
        <f t="shared" si="130"/>
        <v>0</v>
      </c>
      <c r="AA144">
        <v>-1</v>
      </c>
      <c r="AB144">
        <f t="shared" si="131"/>
        <v>99.9</v>
      </c>
      <c r="AC144">
        <f t="shared" si="132"/>
        <v>99.9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136"/>
        <v>0</v>
      </c>
      <c r="AH144">
        <f>(EW144)</f>
        <v>0</v>
      </c>
      <c r="AI144">
        <f>(EX144)</f>
        <v>0</v>
      </c>
      <c r="AJ144">
        <f t="shared" si="139"/>
        <v>0</v>
      </c>
      <c r="AK144">
        <v>99.9</v>
      </c>
      <c r="AL144">
        <v>99.9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134</v>
      </c>
      <c r="AU144">
        <v>55</v>
      </c>
      <c r="AV144">
        <v>1</v>
      </c>
      <c r="AW144">
        <v>1.002</v>
      </c>
      <c r="AZ144">
        <v>1</v>
      </c>
      <c r="BA144">
        <v>1</v>
      </c>
      <c r="BB144">
        <v>1</v>
      </c>
      <c r="BC144">
        <v>10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44</v>
      </c>
      <c r="BM144">
        <v>30</v>
      </c>
      <c r="BN144">
        <v>405818574</v>
      </c>
      <c r="BO144" t="s">
        <v>41</v>
      </c>
      <c r="BP144">
        <v>1</v>
      </c>
      <c r="BQ144">
        <v>30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134</v>
      </c>
      <c r="CA144">
        <v>55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40"/>
        <v>550.5</v>
      </c>
      <c r="CQ144">
        <f t="shared" si="141"/>
        <v>1001</v>
      </c>
      <c r="CR144">
        <f>(ROUND((ROUND(((ET144)*AV144*1),2)*BB144),2)+ROUND((ROUND(((AE144-(EU144))*AV144*1),2)*BS144),2))</f>
        <v>0</v>
      </c>
      <c r="CS144">
        <f t="shared" si="143"/>
        <v>0</v>
      </c>
      <c r="CT144">
        <f t="shared" si="144"/>
        <v>0</v>
      </c>
      <c r="CU144">
        <f t="shared" si="145"/>
        <v>0</v>
      </c>
      <c r="CV144">
        <f t="shared" si="146"/>
        <v>0</v>
      </c>
      <c r="CW144">
        <f t="shared" si="147"/>
        <v>0</v>
      </c>
      <c r="CX144">
        <f t="shared" si="148"/>
        <v>0</v>
      </c>
      <c r="CY144">
        <f t="shared" si="149"/>
        <v>0</v>
      </c>
      <c r="CZ144">
        <f t="shared" si="150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1007</v>
      </c>
      <c r="DV144" t="s">
        <v>43</v>
      </c>
      <c r="DW144" t="s">
        <v>43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405818656</v>
      </c>
      <c r="EF144">
        <v>30</v>
      </c>
      <c r="EG144" t="s">
        <v>38</v>
      </c>
      <c r="EH144">
        <v>0</v>
      </c>
      <c r="EI144" t="s">
        <v>3</v>
      </c>
      <c r="EJ144">
        <v>1</v>
      </c>
      <c r="EK144">
        <v>30</v>
      </c>
      <c r="EL144" t="s">
        <v>39</v>
      </c>
      <c r="EM144" t="s">
        <v>40</v>
      </c>
      <c r="EO144" t="s">
        <v>3</v>
      </c>
      <c r="EQ144">
        <v>1024</v>
      </c>
      <c r="ER144">
        <v>99.9</v>
      </c>
      <c r="ES144">
        <v>99.9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134</v>
      </c>
      <c r="FY144">
        <v>55</v>
      </c>
      <c r="GA144" t="s">
        <v>3</v>
      </c>
      <c r="GD144">
        <v>1</v>
      </c>
      <c r="GF144">
        <v>-269784120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51"/>
        <v>0</v>
      </c>
      <c r="GM144">
        <f t="shared" si="152"/>
        <v>550.5</v>
      </c>
      <c r="GN144">
        <f t="shared" si="153"/>
        <v>550.5</v>
      </c>
      <c r="GO144">
        <f t="shared" si="154"/>
        <v>0</v>
      </c>
      <c r="GP144">
        <f t="shared" si="155"/>
        <v>0</v>
      </c>
      <c r="GR144">
        <v>0</v>
      </c>
      <c r="GS144">
        <v>3</v>
      </c>
      <c r="GT144">
        <v>0</v>
      </c>
      <c r="GU144" t="s">
        <v>3</v>
      </c>
      <c r="GV144">
        <f t="shared" si="156"/>
        <v>0</v>
      </c>
      <c r="GW144">
        <v>1</v>
      </c>
      <c r="GX144">
        <f t="shared" si="157"/>
        <v>0</v>
      </c>
      <c r="HA144">
        <v>0</v>
      </c>
      <c r="HB144">
        <v>0</v>
      </c>
      <c r="HC144">
        <f t="shared" si="158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17</v>
      </c>
      <c r="B145" s="2">
        <v>1</v>
      </c>
      <c r="C145" s="2">
        <f>ROW(SmtRes!A243)</f>
        <v>243</v>
      </c>
      <c r="D145" s="2">
        <f>ROW(EtalonRes!A305)</f>
        <v>305</v>
      </c>
      <c r="E145" s="2" t="s">
        <v>3</v>
      </c>
      <c r="F145" s="2" t="s">
        <v>45</v>
      </c>
      <c r="G145" s="2" t="s">
        <v>51</v>
      </c>
      <c r="H145" s="2" t="s">
        <v>36</v>
      </c>
      <c r="I145" s="2">
        <f>ROUND(0.55/100,9)</f>
        <v>5.4999999999999997E-3</v>
      </c>
      <c r="J145" s="2">
        <v>0</v>
      </c>
      <c r="K145" s="2">
        <f>ROUND(0.55/100,9)</f>
        <v>5.4999999999999997E-3</v>
      </c>
      <c r="L145" s="2"/>
      <c r="M145" s="2"/>
      <c r="N145" s="2"/>
      <c r="O145" s="2">
        <f t="shared" si="120"/>
        <v>34.229999999999997</v>
      </c>
      <c r="P145" s="2">
        <f t="shared" si="121"/>
        <v>0.27</v>
      </c>
      <c r="Q145" s="2">
        <f>(ROUND((ROUND((((ET145*1.05))*AV145*I145),2)*BB145),2)+ROUND((ROUND(((AE145-((EU145*1.05)))*AV145*I145),2)*BS145),2))</f>
        <v>32.590000000000003</v>
      </c>
      <c r="R145" s="2">
        <f t="shared" si="123"/>
        <v>2.44</v>
      </c>
      <c r="S145" s="2">
        <f t="shared" si="124"/>
        <v>1.37</v>
      </c>
      <c r="T145" s="2">
        <f t="shared" si="125"/>
        <v>0</v>
      </c>
      <c r="U145" s="2">
        <f t="shared" si="126"/>
        <v>0.13060278</v>
      </c>
      <c r="V145" s="2">
        <f t="shared" si="127"/>
        <v>0</v>
      </c>
      <c r="W145" s="2">
        <f t="shared" si="128"/>
        <v>0</v>
      </c>
      <c r="X145" s="2">
        <f t="shared" si="129"/>
        <v>5.1100000000000003</v>
      </c>
      <c r="Y145" s="2">
        <f t="shared" si="130"/>
        <v>2.1</v>
      </c>
      <c r="Z145" s="2"/>
      <c r="AA145" s="2">
        <v>-1</v>
      </c>
      <c r="AB145" s="2">
        <f t="shared" si="131"/>
        <v>5947.0355</v>
      </c>
      <c r="AC145" s="2">
        <f t="shared" si="132"/>
        <v>49.49</v>
      </c>
      <c r="AD145" s="2">
        <f>ROUND(((((ET145*1.05))-((EU145*1.05)))+AE145),6)</f>
        <v>5658.9539999999997</v>
      </c>
      <c r="AE145" s="2">
        <f>ROUND(((EU145*1.05)),6)</f>
        <v>424.536</v>
      </c>
      <c r="AF145" s="2">
        <f>ROUND(((EV145*1.05)),6)</f>
        <v>238.5915</v>
      </c>
      <c r="AG145" s="2">
        <f t="shared" si="136"/>
        <v>0</v>
      </c>
      <c r="AH145" s="2">
        <f>((EW145*1.05))</f>
        <v>22.680000000000003</v>
      </c>
      <c r="AI145" s="2">
        <f>((EX145*1.05))</f>
        <v>0</v>
      </c>
      <c r="AJ145" s="2">
        <f t="shared" si="139"/>
        <v>0</v>
      </c>
      <c r="AK145" s="2">
        <v>5666.2</v>
      </c>
      <c r="AL145" s="2">
        <v>49.49</v>
      </c>
      <c r="AM145" s="2">
        <v>5389.48</v>
      </c>
      <c r="AN145" s="2">
        <v>404.32</v>
      </c>
      <c r="AO145" s="2">
        <v>227.23</v>
      </c>
      <c r="AP145" s="2">
        <v>0</v>
      </c>
      <c r="AQ145" s="2">
        <v>21.6</v>
      </c>
      <c r="AR145" s="2">
        <v>0</v>
      </c>
      <c r="AS145" s="2">
        <v>0</v>
      </c>
      <c r="AT145" s="2">
        <v>134</v>
      </c>
      <c r="AU145" s="2">
        <v>55</v>
      </c>
      <c r="AV145" s="2">
        <v>1.0469999999999999</v>
      </c>
      <c r="AW145" s="2">
        <v>1.002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0</v>
      </c>
      <c r="BI145" s="2">
        <v>1</v>
      </c>
      <c r="BJ145" s="2" t="s">
        <v>47</v>
      </c>
      <c r="BK145" s="2"/>
      <c r="BL145" s="2"/>
      <c r="BM145" s="2">
        <v>30</v>
      </c>
      <c r="BN145" s="2">
        <v>405818574</v>
      </c>
      <c r="BO145" s="2" t="s">
        <v>45</v>
      </c>
      <c r="BP145" s="2">
        <v>1</v>
      </c>
      <c r="BQ145" s="2">
        <v>30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134</v>
      </c>
      <c r="CA145" s="2">
        <v>55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320</v>
      </c>
      <c r="CO145" s="2">
        <v>0</v>
      </c>
      <c r="CP145" s="2">
        <f t="shared" si="140"/>
        <v>34.230000000000004</v>
      </c>
      <c r="CQ145" s="2">
        <f t="shared" si="141"/>
        <v>49.59</v>
      </c>
      <c r="CR145" s="2">
        <f>(ROUND((ROUND((((ET145*1.05))*AV145*1),2)*BB145),2)+ROUND((ROUND(((AE145-((EU145*1.05)))*AV145*1),2)*BS145),2))</f>
        <v>5924.92</v>
      </c>
      <c r="CS145" s="2">
        <f t="shared" si="143"/>
        <v>444.49</v>
      </c>
      <c r="CT145" s="2">
        <f t="shared" si="144"/>
        <v>249.81</v>
      </c>
      <c r="CU145" s="2">
        <f t="shared" si="145"/>
        <v>0</v>
      </c>
      <c r="CV145" s="2">
        <f t="shared" si="146"/>
        <v>23.74596</v>
      </c>
      <c r="CW145" s="2">
        <f t="shared" si="147"/>
        <v>0</v>
      </c>
      <c r="CX145" s="2">
        <f t="shared" si="148"/>
        <v>0</v>
      </c>
      <c r="CY145" s="2">
        <f t="shared" si="149"/>
        <v>5.1054000000000004</v>
      </c>
      <c r="CZ145" s="2">
        <f t="shared" si="150"/>
        <v>2.0954999999999999</v>
      </c>
      <c r="DA145" s="2"/>
      <c r="DB145" s="2">
        <v>43</v>
      </c>
      <c r="DC145" s="2" t="s">
        <v>3</v>
      </c>
      <c r="DD145" s="2" t="s">
        <v>3</v>
      </c>
      <c r="DE145" s="2" t="s">
        <v>28</v>
      </c>
      <c r="DF145" s="2" t="s">
        <v>28</v>
      </c>
      <c r="DG145" s="2" t="s">
        <v>28</v>
      </c>
      <c r="DH145" s="2" t="s">
        <v>3</v>
      </c>
      <c r="DI145" s="2" t="s">
        <v>28</v>
      </c>
      <c r="DJ145" s="2" t="s">
        <v>28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1013</v>
      </c>
      <c r="DV145" s="2" t="s">
        <v>36</v>
      </c>
      <c r="DW145" s="2" t="s">
        <v>36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405818656</v>
      </c>
      <c r="EF145" s="2">
        <v>30</v>
      </c>
      <c r="EG145" s="2" t="s">
        <v>38</v>
      </c>
      <c r="EH145" s="2">
        <v>0</v>
      </c>
      <c r="EI145" s="2" t="s">
        <v>3</v>
      </c>
      <c r="EJ145" s="2">
        <v>1</v>
      </c>
      <c r="EK145" s="2">
        <v>30</v>
      </c>
      <c r="EL145" s="2" t="s">
        <v>39</v>
      </c>
      <c r="EM145" s="2" t="s">
        <v>40</v>
      </c>
      <c r="EN145" s="2"/>
      <c r="EO145" s="2" t="s">
        <v>32</v>
      </c>
      <c r="EP145" s="2"/>
      <c r="EQ145" s="2">
        <v>1536</v>
      </c>
      <c r="ER145" s="2">
        <v>5666.2</v>
      </c>
      <c r="ES145" s="2">
        <v>49.49</v>
      </c>
      <c r="ET145" s="2">
        <v>5389.48</v>
      </c>
      <c r="EU145" s="2">
        <v>404.32</v>
      </c>
      <c r="EV145" s="2">
        <v>227.23</v>
      </c>
      <c r="EW145" s="2">
        <v>21.6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134</v>
      </c>
      <c r="FY145" s="2">
        <v>55</v>
      </c>
      <c r="FZ145" s="2"/>
      <c r="GA145" s="2" t="s">
        <v>3</v>
      </c>
      <c r="GB145" s="2"/>
      <c r="GC145" s="2"/>
      <c r="GD145" s="2">
        <v>1</v>
      </c>
      <c r="GE145" s="2"/>
      <c r="GF145" s="2">
        <v>-805847789</v>
      </c>
      <c r="GG145" s="2">
        <v>2</v>
      </c>
      <c r="GH145" s="2">
        <v>1</v>
      </c>
      <c r="GI145" s="2">
        <v>2</v>
      </c>
      <c r="GJ145" s="2">
        <v>0</v>
      </c>
      <c r="GK145" s="2">
        <v>0</v>
      </c>
      <c r="GL145" s="2">
        <f t="shared" si="151"/>
        <v>0</v>
      </c>
      <c r="GM145" s="2">
        <f t="shared" si="152"/>
        <v>41.44</v>
      </c>
      <c r="GN145" s="2">
        <f t="shared" si="153"/>
        <v>41.44</v>
      </c>
      <c r="GO145" s="2">
        <f t="shared" si="154"/>
        <v>0</v>
      </c>
      <c r="GP145" s="2">
        <f t="shared" si="155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56"/>
        <v>0</v>
      </c>
      <c r="GW145" s="2">
        <v>1</v>
      </c>
      <c r="GX145" s="2">
        <f t="shared" si="157"/>
        <v>0</v>
      </c>
      <c r="GY145" s="2"/>
      <c r="GZ145" s="2"/>
      <c r="HA145" s="2">
        <v>0</v>
      </c>
      <c r="HB145" s="2">
        <v>0</v>
      </c>
      <c r="HC145" s="2">
        <f t="shared" si="158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17</v>
      </c>
      <c r="B146">
        <v>1</v>
      </c>
      <c r="C146">
        <f>ROW(SmtRes!A252)</f>
        <v>252</v>
      </c>
      <c r="D146">
        <f>ROW(EtalonRes!A314)</f>
        <v>314</v>
      </c>
      <c r="E146" t="s">
        <v>3</v>
      </c>
      <c r="F146" t="s">
        <v>45</v>
      </c>
      <c r="G146" t="s">
        <v>51</v>
      </c>
      <c r="H146" t="s">
        <v>36</v>
      </c>
      <c r="I146">
        <f>ROUND(0.55/100,9)</f>
        <v>5.4999999999999997E-3</v>
      </c>
      <c r="J146">
        <v>0</v>
      </c>
      <c r="K146">
        <f>ROUND(0.55/100,9)</f>
        <v>5.4999999999999997E-3</v>
      </c>
      <c r="O146">
        <f t="shared" si="120"/>
        <v>548.59</v>
      </c>
      <c r="P146">
        <f t="shared" si="121"/>
        <v>2.09</v>
      </c>
      <c r="Q146">
        <f>(ROUND((ROUND((((ET146*1.05))*AV146*I146),2)*BB146),2)+ROUND((ROUND(((AE146-((EU146*1.05)))*AV146*I146),2)*BS146),2))</f>
        <v>469.3</v>
      </c>
      <c r="R146">
        <f t="shared" si="123"/>
        <v>137.49</v>
      </c>
      <c r="S146">
        <f t="shared" si="124"/>
        <v>77.2</v>
      </c>
      <c r="T146">
        <f t="shared" si="125"/>
        <v>0</v>
      </c>
      <c r="U146">
        <f t="shared" si="126"/>
        <v>0.13060278</v>
      </c>
      <c r="V146">
        <f t="shared" si="127"/>
        <v>0</v>
      </c>
      <c r="W146">
        <f t="shared" si="128"/>
        <v>0</v>
      </c>
      <c r="X146">
        <f t="shared" si="129"/>
        <v>287.68</v>
      </c>
      <c r="Y146">
        <f t="shared" si="130"/>
        <v>118.08</v>
      </c>
      <c r="AA146">
        <v>-1</v>
      </c>
      <c r="AB146">
        <f t="shared" si="131"/>
        <v>5947.0355</v>
      </c>
      <c r="AC146">
        <f t="shared" si="132"/>
        <v>49.49</v>
      </c>
      <c r="AD146">
        <f>ROUND(((((ET146*1.05))-((EU146*1.05)))+AE146),6)</f>
        <v>5658.9539999999997</v>
      </c>
      <c r="AE146">
        <f>ROUND(((EU146*1.05)),6)</f>
        <v>424.536</v>
      </c>
      <c r="AF146">
        <f>ROUND(((EV146*1.05)),6)</f>
        <v>238.5915</v>
      </c>
      <c r="AG146">
        <f t="shared" si="136"/>
        <v>0</v>
      </c>
      <c r="AH146">
        <f>((EW146*1.05))</f>
        <v>22.680000000000003</v>
      </c>
      <c r="AI146">
        <f>((EX146*1.05))</f>
        <v>0</v>
      </c>
      <c r="AJ146">
        <f t="shared" si="139"/>
        <v>0</v>
      </c>
      <c r="AK146">
        <v>5666.2</v>
      </c>
      <c r="AL146">
        <v>49.49</v>
      </c>
      <c r="AM146">
        <v>5389.48</v>
      </c>
      <c r="AN146">
        <v>404.32</v>
      </c>
      <c r="AO146">
        <v>227.23</v>
      </c>
      <c r="AP146">
        <v>0</v>
      </c>
      <c r="AQ146">
        <v>21.6</v>
      </c>
      <c r="AR146">
        <v>0</v>
      </c>
      <c r="AS146">
        <v>0</v>
      </c>
      <c r="AT146">
        <v>134</v>
      </c>
      <c r="AU146">
        <v>55</v>
      </c>
      <c r="AV146">
        <v>1.0469999999999999</v>
      </c>
      <c r="AW146">
        <v>1.002</v>
      </c>
      <c r="AZ146">
        <v>1</v>
      </c>
      <c r="BA146">
        <v>56.35</v>
      </c>
      <c r="BB146">
        <v>14.4</v>
      </c>
      <c r="BC146">
        <v>7.75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47</v>
      </c>
      <c r="BM146">
        <v>30</v>
      </c>
      <c r="BN146">
        <v>405818574</v>
      </c>
      <c r="BO146" t="s">
        <v>45</v>
      </c>
      <c r="BP146">
        <v>1</v>
      </c>
      <c r="BQ146">
        <v>30</v>
      </c>
      <c r="BR146">
        <v>0</v>
      </c>
      <c r="BS146">
        <v>56.35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134</v>
      </c>
      <c r="CA146">
        <v>55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320</v>
      </c>
      <c r="CO146">
        <v>0</v>
      </c>
      <c r="CP146">
        <f t="shared" si="140"/>
        <v>548.59</v>
      </c>
      <c r="CQ146">
        <f t="shared" si="141"/>
        <v>384.32</v>
      </c>
      <c r="CR146">
        <f>(ROUND((ROUND((((ET146*1.05))*AV146*1),2)*BB146),2)+ROUND((ROUND(((AE146-((EU146*1.05)))*AV146*1),2)*BS146),2))</f>
        <v>85318.85</v>
      </c>
      <c r="CS146">
        <f t="shared" si="143"/>
        <v>25047.01</v>
      </c>
      <c r="CT146">
        <f t="shared" si="144"/>
        <v>14076.79</v>
      </c>
      <c r="CU146">
        <f t="shared" si="145"/>
        <v>0</v>
      </c>
      <c r="CV146">
        <f t="shared" si="146"/>
        <v>23.74596</v>
      </c>
      <c r="CW146">
        <f t="shared" si="147"/>
        <v>0</v>
      </c>
      <c r="CX146">
        <f t="shared" si="148"/>
        <v>0</v>
      </c>
      <c r="CY146">
        <f t="shared" si="149"/>
        <v>287.68459999999999</v>
      </c>
      <c r="CZ146">
        <f t="shared" si="150"/>
        <v>118.07950000000001</v>
      </c>
      <c r="DB146">
        <v>44</v>
      </c>
      <c r="DC146" t="s">
        <v>3</v>
      </c>
      <c r="DD146" t="s">
        <v>3</v>
      </c>
      <c r="DE146" t="s">
        <v>28</v>
      </c>
      <c r="DF146" t="s">
        <v>28</v>
      </c>
      <c r="DG146" t="s">
        <v>28</v>
      </c>
      <c r="DH146" t="s">
        <v>3</v>
      </c>
      <c r="DI146" t="s">
        <v>28</v>
      </c>
      <c r="DJ146" t="s">
        <v>28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36</v>
      </c>
      <c r="DW146" t="s">
        <v>36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405818656</v>
      </c>
      <c r="EF146">
        <v>30</v>
      </c>
      <c r="EG146" t="s">
        <v>38</v>
      </c>
      <c r="EH146">
        <v>0</v>
      </c>
      <c r="EI146" t="s">
        <v>3</v>
      </c>
      <c r="EJ146">
        <v>1</v>
      </c>
      <c r="EK146">
        <v>30</v>
      </c>
      <c r="EL146" t="s">
        <v>39</v>
      </c>
      <c r="EM146" t="s">
        <v>40</v>
      </c>
      <c r="EO146" t="s">
        <v>32</v>
      </c>
      <c r="EQ146">
        <v>1536</v>
      </c>
      <c r="ER146">
        <v>5666.2</v>
      </c>
      <c r="ES146">
        <v>49.49</v>
      </c>
      <c r="ET146">
        <v>5389.48</v>
      </c>
      <c r="EU146">
        <v>404.32</v>
      </c>
      <c r="EV146">
        <v>227.23</v>
      </c>
      <c r="EW146">
        <v>21.6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134</v>
      </c>
      <c r="FY146">
        <v>55</v>
      </c>
      <c r="GA146" t="s">
        <v>3</v>
      </c>
      <c r="GD146">
        <v>1</v>
      </c>
      <c r="GF146">
        <v>-805847789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151"/>
        <v>0</v>
      </c>
      <c r="GM146">
        <f t="shared" si="152"/>
        <v>954.35</v>
      </c>
      <c r="GN146">
        <f t="shared" si="153"/>
        <v>954.35</v>
      </c>
      <c r="GO146">
        <f t="shared" si="154"/>
        <v>0</v>
      </c>
      <c r="GP146">
        <f t="shared" si="155"/>
        <v>0</v>
      </c>
      <c r="GR146">
        <v>0</v>
      </c>
      <c r="GS146">
        <v>3</v>
      </c>
      <c r="GT146">
        <v>0</v>
      </c>
      <c r="GU146" t="s">
        <v>3</v>
      </c>
      <c r="GV146">
        <f t="shared" si="156"/>
        <v>0</v>
      </c>
      <c r="GW146">
        <v>1</v>
      </c>
      <c r="GX146">
        <f t="shared" si="157"/>
        <v>0</v>
      </c>
      <c r="HA146">
        <v>0</v>
      </c>
      <c r="HB146">
        <v>0</v>
      </c>
      <c r="HC146">
        <f t="shared" si="158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">
      <c r="A147" s="2">
        <v>18</v>
      </c>
      <c r="B147" s="2">
        <v>1</v>
      </c>
      <c r="C147" s="2">
        <v>243</v>
      </c>
      <c r="D147" s="2"/>
      <c r="E147" s="2" t="s">
        <v>3</v>
      </c>
      <c r="F147" s="2" t="s">
        <v>52</v>
      </c>
      <c r="G147" s="2" t="s">
        <v>165</v>
      </c>
      <c r="H147" s="2" t="s">
        <v>54</v>
      </c>
      <c r="I147" s="2">
        <f>I145*J147</f>
        <v>0.93499999999999994</v>
      </c>
      <c r="J147" s="2">
        <v>170</v>
      </c>
      <c r="K147" s="2">
        <v>170</v>
      </c>
      <c r="L147" s="2"/>
      <c r="M147" s="2"/>
      <c r="N147" s="2"/>
      <c r="O147" s="2">
        <f t="shared" si="120"/>
        <v>95.88</v>
      </c>
      <c r="P147" s="2">
        <f t="shared" si="121"/>
        <v>95.88</v>
      </c>
      <c r="Q147" s="2">
        <f>(ROUND((ROUND(((ET147)*AV147*I147),2)*BB147),2)+ROUND((ROUND(((AE147-(EU147))*AV147*I147),2)*BS147),2))</f>
        <v>0</v>
      </c>
      <c r="R147" s="2">
        <f t="shared" si="123"/>
        <v>0</v>
      </c>
      <c r="S147" s="2">
        <f t="shared" si="124"/>
        <v>0</v>
      </c>
      <c r="T147" s="2">
        <f t="shared" si="125"/>
        <v>0</v>
      </c>
      <c r="U147" s="2">
        <f t="shared" si="126"/>
        <v>0</v>
      </c>
      <c r="V147" s="2">
        <f t="shared" si="127"/>
        <v>0</v>
      </c>
      <c r="W147" s="2">
        <f t="shared" si="128"/>
        <v>0</v>
      </c>
      <c r="X147" s="2">
        <f t="shared" si="129"/>
        <v>0</v>
      </c>
      <c r="Y147" s="2">
        <f t="shared" si="130"/>
        <v>0</v>
      </c>
      <c r="Z147" s="2"/>
      <c r="AA147" s="2">
        <v>-1</v>
      </c>
      <c r="AB147" s="2">
        <f t="shared" si="131"/>
        <v>102.34</v>
      </c>
      <c r="AC147" s="2">
        <f t="shared" si="132"/>
        <v>102.34</v>
      </c>
      <c r="AD147" s="2">
        <f>ROUND((((ET147)-(EU147))+AE147),6)</f>
        <v>0</v>
      </c>
      <c r="AE147" s="2">
        <f>ROUND((EU147),6)</f>
        <v>0</v>
      </c>
      <c r="AF147" s="2">
        <f>ROUND((EV147),6)</f>
        <v>0</v>
      </c>
      <c r="AG147" s="2">
        <f t="shared" si="136"/>
        <v>0</v>
      </c>
      <c r="AH147" s="2">
        <f>(EW147)</f>
        <v>0</v>
      </c>
      <c r="AI147" s="2">
        <f>(EX147)</f>
        <v>0</v>
      </c>
      <c r="AJ147" s="2">
        <f t="shared" si="139"/>
        <v>0</v>
      </c>
      <c r="AK147" s="2">
        <v>102.34</v>
      </c>
      <c r="AL147" s="2">
        <v>102.34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134</v>
      </c>
      <c r="AU147" s="2">
        <v>55</v>
      </c>
      <c r="AV147" s="2">
        <v>1</v>
      </c>
      <c r="AW147" s="2">
        <v>1.002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55</v>
      </c>
      <c r="BK147" s="2"/>
      <c r="BL147" s="2"/>
      <c r="BM147" s="2">
        <v>30</v>
      </c>
      <c r="BN147" s="2">
        <v>405818574</v>
      </c>
      <c r="BO147" s="2" t="s">
        <v>3</v>
      </c>
      <c r="BP147" s="2">
        <v>0</v>
      </c>
      <c r="BQ147" s="2">
        <v>30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134</v>
      </c>
      <c r="CA147" s="2">
        <v>55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40"/>
        <v>95.88</v>
      </c>
      <c r="CQ147" s="2">
        <f t="shared" si="141"/>
        <v>102.54</v>
      </c>
      <c r="CR147" s="2">
        <f>(ROUND((ROUND(((ET147)*AV147*1),2)*BB147),2)+ROUND((ROUND(((AE147-(EU147))*AV147*1),2)*BS147),2))</f>
        <v>0</v>
      </c>
      <c r="CS147" s="2">
        <f t="shared" si="143"/>
        <v>0</v>
      </c>
      <c r="CT147" s="2">
        <f t="shared" si="144"/>
        <v>0</v>
      </c>
      <c r="CU147" s="2">
        <f t="shared" si="145"/>
        <v>0</v>
      </c>
      <c r="CV147" s="2">
        <f t="shared" si="146"/>
        <v>0</v>
      </c>
      <c r="CW147" s="2">
        <f t="shared" si="147"/>
        <v>0</v>
      </c>
      <c r="CX147" s="2">
        <f t="shared" si="148"/>
        <v>0</v>
      </c>
      <c r="CY147" s="2">
        <f t="shared" si="149"/>
        <v>0</v>
      </c>
      <c r="CZ147" s="2">
        <f t="shared" si="150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1009</v>
      </c>
      <c r="DV147" s="2" t="s">
        <v>54</v>
      </c>
      <c r="DW147" s="2" t="s">
        <v>54</v>
      </c>
      <c r="DX147" s="2">
        <v>1000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405818656</v>
      </c>
      <c r="EF147" s="2">
        <v>30</v>
      </c>
      <c r="EG147" s="2" t="s">
        <v>38</v>
      </c>
      <c r="EH147" s="2">
        <v>0</v>
      </c>
      <c r="EI147" s="2" t="s">
        <v>3</v>
      </c>
      <c r="EJ147" s="2">
        <v>1</v>
      </c>
      <c r="EK147" s="2">
        <v>30</v>
      </c>
      <c r="EL147" s="2" t="s">
        <v>39</v>
      </c>
      <c r="EM147" s="2" t="s">
        <v>40</v>
      </c>
      <c r="EN147" s="2"/>
      <c r="EO147" s="2" t="s">
        <v>3</v>
      </c>
      <c r="EP147" s="2"/>
      <c r="EQ147" s="2">
        <v>1024</v>
      </c>
      <c r="ER147" s="2">
        <v>102.34</v>
      </c>
      <c r="ES147" s="2">
        <v>102.34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134</v>
      </c>
      <c r="FY147" s="2">
        <v>55</v>
      </c>
      <c r="FZ147" s="2"/>
      <c r="GA147" s="2" t="s">
        <v>3</v>
      </c>
      <c r="GB147" s="2"/>
      <c r="GC147" s="2"/>
      <c r="GD147" s="2">
        <v>1</v>
      </c>
      <c r="GE147" s="2"/>
      <c r="GF147" s="2">
        <v>2023236795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151"/>
        <v>0</v>
      </c>
      <c r="GM147" s="2">
        <f t="shared" si="152"/>
        <v>95.88</v>
      </c>
      <c r="GN147" s="2">
        <f t="shared" si="153"/>
        <v>95.88</v>
      </c>
      <c r="GO147" s="2">
        <f t="shared" si="154"/>
        <v>0</v>
      </c>
      <c r="GP147" s="2">
        <f t="shared" si="155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56"/>
        <v>0</v>
      </c>
      <c r="GW147" s="2">
        <v>1</v>
      </c>
      <c r="GX147" s="2">
        <f t="shared" si="157"/>
        <v>0</v>
      </c>
      <c r="GY147" s="2"/>
      <c r="GZ147" s="2"/>
      <c r="HA147" s="2">
        <v>0</v>
      </c>
      <c r="HB147" s="2">
        <v>0</v>
      </c>
      <c r="HC147" s="2">
        <f t="shared" si="158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18</v>
      </c>
      <c r="B148">
        <v>1</v>
      </c>
      <c r="C148">
        <v>252</v>
      </c>
      <c r="E148" t="s">
        <v>3</v>
      </c>
      <c r="F148" t="s">
        <v>52</v>
      </c>
      <c r="G148" t="s">
        <v>165</v>
      </c>
      <c r="H148" t="s">
        <v>54</v>
      </c>
      <c r="I148">
        <f>I146*J148</f>
        <v>0.93499999999999994</v>
      </c>
      <c r="J148">
        <v>170</v>
      </c>
      <c r="K148">
        <v>170</v>
      </c>
      <c r="O148">
        <f t="shared" si="120"/>
        <v>892.64</v>
      </c>
      <c r="P148">
        <f t="shared" si="121"/>
        <v>892.64</v>
      </c>
      <c r="Q148">
        <f>(ROUND((ROUND(((ET148)*AV148*I148),2)*BB148),2)+ROUND((ROUND(((AE148-(EU148))*AV148*I148),2)*BS148),2))</f>
        <v>0</v>
      </c>
      <c r="R148">
        <f t="shared" si="123"/>
        <v>0</v>
      </c>
      <c r="S148">
        <f t="shared" si="124"/>
        <v>0</v>
      </c>
      <c r="T148">
        <f t="shared" si="125"/>
        <v>0</v>
      </c>
      <c r="U148">
        <f t="shared" si="126"/>
        <v>0</v>
      </c>
      <c r="V148">
        <f t="shared" si="127"/>
        <v>0</v>
      </c>
      <c r="W148">
        <f t="shared" si="128"/>
        <v>0</v>
      </c>
      <c r="X148">
        <f t="shared" si="129"/>
        <v>0</v>
      </c>
      <c r="Y148">
        <f t="shared" si="130"/>
        <v>0</v>
      </c>
      <c r="AA148">
        <v>-1</v>
      </c>
      <c r="AB148">
        <f t="shared" si="131"/>
        <v>102.34</v>
      </c>
      <c r="AC148">
        <f t="shared" si="132"/>
        <v>102.34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 t="shared" si="136"/>
        <v>0</v>
      </c>
      <c r="AH148">
        <f>(EW148)</f>
        <v>0</v>
      </c>
      <c r="AI148">
        <f>(EX148)</f>
        <v>0</v>
      </c>
      <c r="AJ148">
        <f t="shared" si="139"/>
        <v>0</v>
      </c>
      <c r="AK148">
        <v>102.34</v>
      </c>
      <c r="AL148">
        <v>102.34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134</v>
      </c>
      <c r="AU148">
        <v>55</v>
      </c>
      <c r="AV148">
        <v>1</v>
      </c>
      <c r="AW148">
        <v>1.002</v>
      </c>
      <c r="AZ148">
        <v>1</v>
      </c>
      <c r="BA148">
        <v>1</v>
      </c>
      <c r="BB148">
        <v>1</v>
      </c>
      <c r="BC148">
        <v>9.31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55</v>
      </c>
      <c r="BM148">
        <v>30</v>
      </c>
      <c r="BN148">
        <v>405818574</v>
      </c>
      <c r="BO148" t="s">
        <v>52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134</v>
      </c>
      <c r="CA148">
        <v>55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40"/>
        <v>892.64</v>
      </c>
      <c r="CQ148">
        <f t="shared" si="141"/>
        <v>954.65</v>
      </c>
      <c r="CR148">
        <f>(ROUND((ROUND(((ET148)*AV148*1),2)*BB148),2)+ROUND((ROUND(((AE148-(EU148))*AV148*1),2)*BS148),2))</f>
        <v>0</v>
      </c>
      <c r="CS148">
        <f t="shared" si="143"/>
        <v>0</v>
      </c>
      <c r="CT148">
        <f t="shared" si="144"/>
        <v>0</v>
      </c>
      <c r="CU148">
        <f t="shared" si="145"/>
        <v>0</v>
      </c>
      <c r="CV148">
        <f t="shared" si="146"/>
        <v>0</v>
      </c>
      <c r="CW148">
        <f t="shared" si="147"/>
        <v>0</v>
      </c>
      <c r="CX148">
        <f t="shared" si="148"/>
        <v>0</v>
      </c>
      <c r="CY148">
        <f t="shared" si="149"/>
        <v>0</v>
      </c>
      <c r="CZ148">
        <f t="shared" si="150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54</v>
      </c>
      <c r="DW148" t="s">
        <v>54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405818656</v>
      </c>
      <c r="EF148">
        <v>30</v>
      </c>
      <c r="EG148" t="s">
        <v>38</v>
      </c>
      <c r="EH148">
        <v>0</v>
      </c>
      <c r="EI148" t="s">
        <v>3</v>
      </c>
      <c r="EJ148">
        <v>1</v>
      </c>
      <c r="EK148">
        <v>30</v>
      </c>
      <c r="EL148" t="s">
        <v>39</v>
      </c>
      <c r="EM148" t="s">
        <v>40</v>
      </c>
      <c r="EO148" t="s">
        <v>3</v>
      </c>
      <c r="EQ148">
        <v>1024</v>
      </c>
      <c r="ER148">
        <v>102.34</v>
      </c>
      <c r="ES148">
        <v>102.34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134</v>
      </c>
      <c r="FY148">
        <v>55</v>
      </c>
      <c r="GA148" t="s">
        <v>3</v>
      </c>
      <c r="GD148">
        <v>1</v>
      </c>
      <c r="GF148">
        <v>2023236795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51"/>
        <v>0</v>
      </c>
      <c r="GM148">
        <f t="shared" si="152"/>
        <v>892.64</v>
      </c>
      <c r="GN148">
        <f t="shared" si="153"/>
        <v>892.64</v>
      </c>
      <c r="GO148">
        <f t="shared" si="154"/>
        <v>0</v>
      </c>
      <c r="GP148">
        <f t="shared" si="155"/>
        <v>0</v>
      </c>
      <c r="GR148">
        <v>0</v>
      </c>
      <c r="GS148">
        <v>3</v>
      </c>
      <c r="GT148">
        <v>0</v>
      </c>
      <c r="GU148" t="s">
        <v>3</v>
      </c>
      <c r="GV148">
        <f t="shared" si="156"/>
        <v>0</v>
      </c>
      <c r="GW148">
        <v>1</v>
      </c>
      <c r="GX148">
        <f t="shared" si="157"/>
        <v>0</v>
      </c>
      <c r="HA148">
        <v>0</v>
      </c>
      <c r="HB148">
        <v>0</v>
      </c>
      <c r="HC148">
        <f t="shared" si="158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17</v>
      </c>
      <c r="B149" s="2">
        <v>1</v>
      </c>
      <c r="C149" s="2">
        <f>ROW(SmtRes!A261)</f>
        <v>261</v>
      </c>
      <c r="D149" s="2">
        <f>ROW(EtalonRes!A323)</f>
        <v>323</v>
      </c>
      <c r="E149" s="2" t="s">
        <v>3</v>
      </c>
      <c r="F149" s="2" t="s">
        <v>45</v>
      </c>
      <c r="G149" s="2" t="s">
        <v>46</v>
      </c>
      <c r="H149" s="2" t="s">
        <v>36</v>
      </c>
      <c r="I149" s="2">
        <f>ROUND(0.64/100,9)</f>
        <v>6.4000000000000003E-3</v>
      </c>
      <c r="J149" s="2">
        <v>0</v>
      </c>
      <c r="K149" s="2">
        <f>ROUND(0.64/100,9)</f>
        <v>6.4000000000000003E-3</v>
      </c>
      <c r="L149" s="2"/>
      <c r="M149" s="2"/>
      <c r="N149" s="2"/>
      <c r="O149" s="2">
        <f t="shared" si="120"/>
        <v>39.840000000000003</v>
      </c>
      <c r="P149" s="2">
        <f t="shared" si="121"/>
        <v>0.32</v>
      </c>
      <c r="Q149" s="2">
        <f>(ROUND((ROUND((((ET149*1.05))*AV149*I149),2)*BB149),2)+ROUND((ROUND(((AE149-((EU149*1.05)))*AV149*I149),2)*BS149),2))</f>
        <v>37.92</v>
      </c>
      <c r="R149" s="2">
        <f t="shared" si="123"/>
        <v>2.84</v>
      </c>
      <c r="S149" s="2">
        <f t="shared" si="124"/>
        <v>1.6</v>
      </c>
      <c r="T149" s="2">
        <f t="shared" si="125"/>
        <v>0</v>
      </c>
      <c r="U149" s="2">
        <f t="shared" si="126"/>
        <v>0.15197414400000001</v>
      </c>
      <c r="V149" s="2">
        <f t="shared" si="127"/>
        <v>0</v>
      </c>
      <c r="W149" s="2">
        <f t="shared" si="128"/>
        <v>0</v>
      </c>
      <c r="X149" s="2">
        <f t="shared" si="129"/>
        <v>5.95</v>
      </c>
      <c r="Y149" s="2">
        <f t="shared" si="130"/>
        <v>2.44</v>
      </c>
      <c r="Z149" s="2"/>
      <c r="AA149" s="2">
        <v>-1</v>
      </c>
      <c r="AB149" s="2">
        <f t="shared" si="131"/>
        <v>5947.0355</v>
      </c>
      <c r="AC149" s="2">
        <f t="shared" si="132"/>
        <v>49.49</v>
      </c>
      <c r="AD149" s="2">
        <f>ROUND(((((ET149*1.05))-((EU149*1.05)))+AE149),6)</f>
        <v>5658.9539999999997</v>
      </c>
      <c r="AE149" s="2">
        <f>ROUND(((EU149*1.05)),6)</f>
        <v>424.536</v>
      </c>
      <c r="AF149" s="2">
        <f>ROUND(((EV149*1.05)),6)</f>
        <v>238.5915</v>
      </c>
      <c r="AG149" s="2">
        <f t="shared" si="136"/>
        <v>0</v>
      </c>
      <c r="AH149" s="2">
        <f>((EW149*1.05))</f>
        <v>22.680000000000003</v>
      </c>
      <c r="AI149" s="2">
        <f>((EX149*1.05))</f>
        <v>0</v>
      </c>
      <c r="AJ149" s="2">
        <f t="shared" si="139"/>
        <v>0</v>
      </c>
      <c r="AK149" s="2">
        <v>5666.2</v>
      </c>
      <c r="AL149" s="2">
        <v>49.49</v>
      </c>
      <c r="AM149" s="2">
        <v>5389.48</v>
      </c>
      <c r="AN149" s="2">
        <v>404.32</v>
      </c>
      <c r="AO149" s="2">
        <v>227.23</v>
      </c>
      <c r="AP149" s="2">
        <v>0</v>
      </c>
      <c r="AQ149" s="2">
        <v>21.6</v>
      </c>
      <c r="AR149" s="2">
        <v>0</v>
      </c>
      <c r="AS149" s="2">
        <v>0</v>
      </c>
      <c r="AT149" s="2">
        <v>134</v>
      </c>
      <c r="AU149" s="2">
        <v>55</v>
      </c>
      <c r="AV149" s="2">
        <v>1.0469999999999999</v>
      </c>
      <c r="AW149" s="2">
        <v>1.002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0</v>
      </c>
      <c r="BI149" s="2">
        <v>1</v>
      </c>
      <c r="BJ149" s="2" t="s">
        <v>47</v>
      </c>
      <c r="BK149" s="2"/>
      <c r="BL149" s="2"/>
      <c r="BM149" s="2">
        <v>30</v>
      </c>
      <c r="BN149" s="2">
        <v>405818574</v>
      </c>
      <c r="BO149" s="2" t="s">
        <v>45</v>
      </c>
      <c r="BP149" s="2">
        <v>1</v>
      </c>
      <c r="BQ149" s="2">
        <v>30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134</v>
      </c>
      <c r="CA149" s="2">
        <v>55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320</v>
      </c>
      <c r="CO149" s="2">
        <v>0</v>
      </c>
      <c r="CP149" s="2">
        <f t="shared" si="140"/>
        <v>39.840000000000003</v>
      </c>
      <c r="CQ149" s="2">
        <f t="shared" si="141"/>
        <v>49.59</v>
      </c>
      <c r="CR149" s="2">
        <f>(ROUND((ROUND((((ET149*1.05))*AV149*1),2)*BB149),2)+ROUND((ROUND(((AE149-((EU149*1.05)))*AV149*1),2)*BS149),2))</f>
        <v>5924.92</v>
      </c>
      <c r="CS149" s="2">
        <f t="shared" si="143"/>
        <v>444.49</v>
      </c>
      <c r="CT149" s="2">
        <f t="shared" si="144"/>
        <v>249.81</v>
      </c>
      <c r="CU149" s="2">
        <f t="shared" si="145"/>
        <v>0</v>
      </c>
      <c r="CV149" s="2">
        <f t="shared" si="146"/>
        <v>23.74596</v>
      </c>
      <c r="CW149" s="2">
        <f t="shared" si="147"/>
        <v>0</v>
      </c>
      <c r="CX149" s="2">
        <f t="shared" si="148"/>
        <v>0</v>
      </c>
      <c r="CY149" s="2">
        <f t="shared" si="149"/>
        <v>5.9495999999999993</v>
      </c>
      <c r="CZ149" s="2">
        <f t="shared" si="150"/>
        <v>2.4419999999999997</v>
      </c>
      <c r="DA149" s="2"/>
      <c r="DB149" s="2">
        <v>45</v>
      </c>
      <c r="DC149" s="2" t="s">
        <v>3</v>
      </c>
      <c r="DD149" s="2" t="s">
        <v>3</v>
      </c>
      <c r="DE149" s="2" t="s">
        <v>28</v>
      </c>
      <c r="DF149" s="2" t="s">
        <v>28</v>
      </c>
      <c r="DG149" s="2" t="s">
        <v>28</v>
      </c>
      <c r="DH149" s="2" t="s">
        <v>3</v>
      </c>
      <c r="DI149" s="2" t="s">
        <v>28</v>
      </c>
      <c r="DJ149" s="2" t="s">
        <v>28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36</v>
      </c>
      <c r="DW149" s="2" t="s">
        <v>36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405818656</v>
      </c>
      <c r="EF149" s="2">
        <v>30</v>
      </c>
      <c r="EG149" s="2" t="s">
        <v>38</v>
      </c>
      <c r="EH149" s="2">
        <v>0</v>
      </c>
      <c r="EI149" s="2" t="s">
        <v>3</v>
      </c>
      <c r="EJ149" s="2">
        <v>1</v>
      </c>
      <c r="EK149" s="2">
        <v>30</v>
      </c>
      <c r="EL149" s="2" t="s">
        <v>39</v>
      </c>
      <c r="EM149" s="2" t="s">
        <v>40</v>
      </c>
      <c r="EN149" s="2"/>
      <c r="EO149" s="2" t="s">
        <v>32</v>
      </c>
      <c r="EP149" s="2"/>
      <c r="EQ149" s="2">
        <v>1536</v>
      </c>
      <c r="ER149" s="2">
        <v>5666.2</v>
      </c>
      <c r="ES149" s="2">
        <v>49.49</v>
      </c>
      <c r="ET149" s="2">
        <v>5389.48</v>
      </c>
      <c r="EU149" s="2">
        <v>404.32</v>
      </c>
      <c r="EV149" s="2">
        <v>227.23</v>
      </c>
      <c r="EW149" s="2">
        <v>21.6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134</v>
      </c>
      <c r="FY149" s="2">
        <v>55</v>
      </c>
      <c r="FZ149" s="2"/>
      <c r="GA149" s="2" t="s">
        <v>3</v>
      </c>
      <c r="GB149" s="2"/>
      <c r="GC149" s="2"/>
      <c r="GD149" s="2">
        <v>1</v>
      </c>
      <c r="GE149" s="2"/>
      <c r="GF149" s="2">
        <v>154981768</v>
      </c>
      <c r="GG149" s="2">
        <v>2</v>
      </c>
      <c r="GH149" s="2">
        <v>1</v>
      </c>
      <c r="GI149" s="2">
        <v>2</v>
      </c>
      <c r="GJ149" s="2">
        <v>0</v>
      </c>
      <c r="GK149" s="2">
        <v>0</v>
      </c>
      <c r="GL149" s="2">
        <f t="shared" si="151"/>
        <v>0</v>
      </c>
      <c r="GM149" s="2">
        <f t="shared" si="152"/>
        <v>48.23</v>
      </c>
      <c r="GN149" s="2">
        <f t="shared" si="153"/>
        <v>48.23</v>
      </c>
      <c r="GO149" s="2">
        <f t="shared" si="154"/>
        <v>0</v>
      </c>
      <c r="GP149" s="2">
        <f t="shared" si="155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56"/>
        <v>0</v>
      </c>
      <c r="GW149" s="2">
        <v>1</v>
      </c>
      <c r="GX149" s="2">
        <f t="shared" si="157"/>
        <v>0</v>
      </c>
      <c r="GY149" s="2"/>
      <c r="GZ149" s="2"/>
      <c r="HA149" s="2">
        <v>0</v>
      </c>
      <c r="HB149" s="2">
        <v>0</v>
      </c>
      <c r="HC149" s="2">
        <f t="shared" si="158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C150">
        <f>ROW(SmtRes!A270)</f>
        <v>270</v>
      </c>
      <c r="D150">
        <f>ROW(EtalonRes!A332)</f>
        <v>332</v>
      </c>
      <c r="E150" t="s">
        <v>3</v>
      </c>
      <c r="F150" t="s">
        <v>45</v>
      </c>
      <c r="G150" t="s">
        <v>46</v>
      </c>
      <c r="H150" t="s">
        <v>36</v>
      </c>
      <c r="I150">
        <f>ROUND(0.64/100,9)</f>
        <v>6.4000000000000003E-3</v>
      </c>
      <c r="J150">
        <v>0</v>
      </c>
      <c r="K150">
        <f>ROUND(0.64/100,9)</f>
        <v>6.4000000000000003E-3</v>
      </c>
      <c r="O150">
        <f t="shared" si="120"/>
        <v>638.69000000000005</v>
      </c>
      <c r="P150">
        <f t="shared" si="121"/>
        <v>2.48</v>
      </c>
      <c r="Q150">
        <f>(ROUND((ROUND((((ET150*1.05))*AV150*I150),2)*BB150),2)+ROUND((ROUND(((AE150-((EU150*1.05)))*AV150*I150),2)*BS150),2))</f>
        <v>546.04999999999995</v>
      </c>
      <c r="R150">
        <f t="shared" si="123"/>
        <v>160.03</v>
      </c>
      <c r="S150">
        <f t="shared" si="124"/>
        <v>90.16</v>
      </c>
      <c r="T150">
        <f t="shared" si="125"/>
        <v>0</v>
      </c>
      <c r="U150">
        <f t="shared" si="126"/>
        <v>0.15197414400000001</v>
      </c>
      <c r="V150">
        <f t="shared" si="127"/>
        <v>0</v>
      </c>
      <c r="W150">
        <f t="shared" si="128"/>
        <v>0</v>
      </c>
      <c r="X150">
        <f t="shared" si="129"/>
        <v>335.25</v>
      </c>
      <c r="Y150">
        <f t="shared" si="130"/>
        <v>137.6</v>
      </c>
      <c r="AA150">
        <v>-1</v>
      </c>
      <c r="AB150">
        <f t="shared" si="131"/>
        <v>5947.0355</v>
      </c>
      <c r="AC150">
        <f t="shared" si="132"/>
        <v>49.49</v>
      </c>
      <c r="AD150">
        <f>ROUND(((((ET150*1.05))-((EU150*1.05)))+AE150),6)</f>
        <v>5658.9539999999997</v>
      </c>
      <c r="AE150">
        <f>ROUND(((EU150*1.05)),6)</f>
        <v>424.536</v>
      </c>
      <c r="AF150">
        <f>ROUND(((EV150*1.05)),6)</f>
        <v>238.5915</v>
      </c>
      <c r="AG150">
        <f t="shared" si="136"/>
        <v>0</v>
      </c>
      <c r="AH150">
        <f>((EW150*1.05))</f>
        <v>22.680000000000003</v>
      </c>
      <c r="AI150">
        <f>((EX150*1.05))</f>
        <v>0</v>
      </c>
      <c r="AJ150">
        <f t="shared" si="139"/>
        <v>0</v>
      </c>
      <c r="AK150">
        <v>5666.2</v>
      </c>
      <c r="AL150">
        <v>49.49</v>
      </c>
      <c r="AM150">
        <v>5389.48</v>
      </c>
      <c r="AN150">
        <v>404.32</v>
      </c>
      <c r="AO150">
        <v>227.23</v>
      </c>
      <c r="AP150">
        <v>0</v>
      </c>
      <c r="AQ150">
        <v>21.6</v>
      </c>
      <c r="AR150">
        <v>0</v>
      </c>
      <c r="AS150">
        <v>0</v>
      </c>
      <c r="AT150">
        <v>134</v>
      </c>
      <c r="AU150">
        <v>55</v>
      </c>
      <c r="AV150">
        <v>1.0469999999999999</v>
      </c>
      <c r="AW150">
        <v>1.002</v>
      </c>
      <c r="AZ150">
        <v>1</v>
      </c>
      <c r="BA150">
        <v>56.35</v>
      </c>
      <c r="BB150">
        <v>14.4</v>
      </c>
      <c r="BC150">
        <v>7.75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47</v>
      </c>
      <c r="BM150">
        <v>30</v>
      </c>
      <c r="BN150">
        <v>405818574</v>
      </c>
      <c r="BO150" t="s">
        <v>45</v>
      </c>
      <c r="BP150">
        <v>1</v>
      </c>
      <c r="BQ150">
        <v>30</v>
      </c>
      <c r="BR150">
        <v>0</v>
      </c>
      <c r="BS150">
        <v>56.35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134</v>
      </c>
      <c r="CA150">
        <v>55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320</v>
      </c>
      <c r="CO150">
        <v>0</v>
      </c>
      <c r="CP150">
        <f t="shared" si="140"/>
        <v>638.68999999999994</v>
      </c>
      <c r="CQ150">
        <f t="shared" si="141"/>
        <v>384.32</v>
      </c>
      <c r="CR150">
        <f>(ROUND((ROUND((((ET150*1.05))*AV150*1),2)*BB150),2)+ROUND((ROUND(((AE150-((EU150*1.05)))*AV150*1),2)*BS150),2))</f>
        <v>85318.85</v>
      </c>
      <c r="CS150">
        <f t="shared" si="143"/>
        <v>25047.01</v>
      </c>
      <c r="CT150">
        <f t="shared" si="144"/>
        <v>14076.79</v>
      </c>
      <c r="CU150">
        <f t="shared" si="145"/>
        <v>0</v>
      </c>
      <c r="CV150">
        <f t="shared" si="146"/>
        <v>23.74596</v>
      </c>
      <c r="CW150">
        <f t="shared" si="147"/>
        <v>0</v>
      </c>
      <c r="CX150">
        <f t="shared" si="148"/>
        <v>0</v>
      </c>
      <c r="CY150">
        <f t="shared" si="149"/>
        <v>335.25459999999998</v>
      </c>
      <c r="CZ150">
        <f t="shared" si="150"/>
        <v>137.6045</v>
      </c>
      <c r="DB150">
        <v>46</v>
      </c>
      <c r="DC150" t="s">
        <v>3</v>
      </c>
      <c r="DD150" t="s">
        <v>3</v>
      </c>
      <c r="DE150" t="s">
        <v>28</v>
      </c>
      <c r="DF150" t="s">
        <v>28</v>
      </c>
      <c r="DG150" t="s">
        <v>28</v>
      </c>
      <c r="DH150" t="s">
        <v>3</v>
      </c>
      <c r="DI150" t="s">
        <v>28</v>
      </c>
      <c r="DJ150" t="s">
        <v>28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36</v>
      </c>
      <c r="DW150" t="s">
        <v>36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405818656</v>
      </c>
      <c r="EF150">
        <v>30</v>
      </c>
      <c r="EG150" t="s">
        <v>38</v>
      </c>
      <c r="EH150">
        <v>0</v>
      </c>
      <c r="EI150" t="s">
        <v>3</v>
      </c>
      <c r="EJ150">
        <v>1</v>
      </c>
      <c r="EK150">
        <v>30</v>
      </c>
      <c r="EL150" t="s">
        <v>39</v>
      </c>
      <c r="EM150" t="s">
        <v>40</v>
      </c>
      <c r="EO150" t="s">
        <v>32</v>
      </c>
      <c r="EQ150">
        <v>1536</v>
      </c>
      <c r="ER150">
        <v>5666.2</v>
      </c>
      <c r="ES150">
        <v>49.49</v>
      </c>
      <c r="ET150">
        <v>5389.48</v>
      </c>
      <c r="EU150">
        <v>404.32</v>
      </c>
      <c r="EV150">
        <v>227.23</v>
      </c>
      <c r="EW150">
        <v>21.6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134</v>
      </c>
      <c r="FY150">
        <v>55</v>
      </c>
      <c r="GA150" t="s">
        <v>3</v>
      </c>
      <c r="GD150">
        <v>1</v>
      </c>
      <c r="GF150">
        <v>154981768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51"/>
        <v>0</v>
      </c>
      <c r="GM150">
        <f t="shared" si="152"/>
        <v>1111.54</v>
      </c>
      <c r="GN150">
        <f t="shared" si="153"/>
        <v>1111.54</v>
      </c>
      <c r="GO150">
        <f t="shared" si="154"/>
        <v>0</v>
      </c>
      <c r="GP150">
        <f t="shared" si="155"/>
        <v>0</v>
      </c>
      <c r="GR150">
        <v>0</v>
      </c>
      <c r="GS150">
        <v>3</v>
      </c>
      <c r="GT150">
        <v>0</v>
      </c>
      <c r="GU150" t="s">
        <v>3</v>
      </c>
      <c r="GV150">
        <f t="shared" si="156"/>
        <v>0</v>
      </c>
      <c r="GW150">
        <v>1</v>
      </c>
      <c r="GX150">
        <f t="shared" si="157"/>
        <v>0</v>
      </c>
      <c r="HA150">
        <v>0</v>
      </c>
      <c r="HB150">
        <v>0</v>
      </c>
      <c r="HC150">
        <f t="shared" si="158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18</v>
      </c>
      <c r="B151" s="2">
        <v>1</v>
      </c>
      <c r="C151" s="2">
        <v>261</v>
      </c>
      <c r="D151" s="2"/>
      <c r="E151" s="2" t="s">
        <v>3</v>
      </c>
      <c r="F151" s="2" t="s">
        <v>69</v>
      </c>
      <c r="G151" s="2" t="s">
        <v>70</v>
      </c>
      <c r="H151" s="2" t="s">
        <v>43</v>
      </c>
      <c r="I151" s="2">
        <f>I149*J151</f>
        <v>0.64</v>
      </c>
      <c r="J151" s="2">
        <v>100</v>
      </c>
      <c r="K151" s="2">
        <v>100</v>
      </c>
      <c r="L151" s="2"/>
      <c r="M151" s="2"/>
      <c r="N151" s="2"/>
      <c r="O151" s="2">
        <f t="shared" si="120"/>
        <v>321.69</v>
      </c>
      <c r="P151" s="2">
        <f t="shared" si="121"/>
        <v>321.69</v>
      </c>
      <c r="Q151" s="2">
        <f>(ROUND((ROUND(((ET151)*AV151*I151),2)*BB151),2)+ROUND((ROUND(((AE151-(EU151))*AV151*I151),2)*BS151),2))</f>
        <v>0</v>
      </c>
      <c r="R151" s="2">
        <f t="shared" si="123"/>
        <v>0</v>
      </c>
      <c r="S151" s="2">
        <f t="shared" si="124"/>
        <v>0</v>
      </c>
      <c r="T151" s="2">
        <f t="shared" si="125"/>
        <v>0</v>
      </c>
      <c r="U151" s="2">
        <f t="shared" si="126"/>
        <v>0</v>
      </c>
      <c r="V151" s="2">
        <f t="shared" si="127"/>
        <v>0</v>
      </c>
      <c r="W151" s="2">
        <f t="shared" si="128"/>
        <v>0</v>
      </c>
      <c r="X151" s="2">
        <f t="shared" si="129"/>
        <v>0</v>
      </c>
      <c r="Y151" s="2">
        <f t="shared" si="130"/>
        <v>0</v>
      </c>
      <c r="Z151" s="2"/>
      <c r="AA151" s="2">
        <v>-1</v>
      </c>
      <c r="AB151" s="2">
        <f t="shared" si="131"/>
        <v>501.63</v>
      </c>
      <c r="AC151" s="2">
        <f t="shared" si="132"/>
        <v>501.63</v>
      </c>
      <c r="AD151" s="2">
        <f>ROUND((((ET151)-(EU151))+AE151),6)</f>
        <v>0</v>
      </c>
      <c r="AE151" s="2">
        <f>ROUND((EU151),6)</f>
        <v>0</v>
      </c>
      <c r="AF151" s="2">
        <f>ROUND((EV151),6)</f>
        <v>0</v>
      </c>
      <c r="AG151" s="2">
        <f t="shared" si="136"/>
        <v>0</v>
      </c>
      <c r="AH151" s="2">
        <f>(EW151)</f>
        <v>0</v>
      </c>
      <c r="AI151" s="2">
        <f>(EX151)</f>
        <v>0</v>
      </c>
      <c r="AJ151" s="2">
        <f t="shared" si="139"/>
        <v>0</v>
      </c>
      <c r="AK151" s="2">
        <v>501.63</v>
      </c>
      <c r="AL151" s="2">
        <v>501.63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134</v>
      </c>
      <c r="AU151" s="2">
        <v>55</v>
      </c>
      <c r="AV151" s="2">
        <v>1</v>
      </c>
      <c r="AW151" s="2">
        <v>1.002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1</v>
      </c>
      <c r="BJ151" s="2" t="s">
        <v>71</v>
      </c>
      <c r="BK151" s="2"/>
      <c r="BL151" s="2"/>
      <c r="BM151" s="2">
        <v>30</v>
      </c>
      <c r="BN151" s="2">
        <v>405818574</v>
      </c>
      <c r="BO151" s="2" t="s">
        <v>3</v>
      </c>
      <c r="BP151" s="2">
        <v>0</v>
      </c>
      <c r="BQ151" s="2">
        <v>30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134</v>
      </c>
      <c r="CA151" s="2">
        <v>55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40"/>
        <v>321.69</v>
      </c>
      <c r="CQ151" s="2">
        <f t="shared" si="141"/>
        <v>502.63</v>
      </c>
      <c r="CR151" s="2">
        <f>(ROUND((ROUND(((ET151)*AV151*1),2)*BB151),2)+ROUND((ROUND(((AE151-(EU151))*AV151*1),2)*BS151),2))</f>
        <v>0</v>
      </c>
      <c r="CS151" s="2">
        <f t="shared" si="143"/>
        <v>0</v>
      </c>
      <c r="CT151" s="2">
        <f t="shared" si="144"/>
        <v>0</v>
      </c>
      <c r="CU151" s="2">
        <f t="shared" si="145"/>
        <v>0</v>
      </c>
      <c r="CV151" s="2">
        <f t="shared" si="146"/>
        <v>0</v>
      </c>
      <c r="CW151" s="2">
        <f t="shared" si="147"/>
        <v>0</v>
      </c>
      <c r="CX151" s="2">
        <f t="shared" si="148"/>
        <v>0</v>
      </c>
      <c r="CY151" s="2">
        <f t="shared" si="149"/>
        <v>0</v>
      </c>
      <c r="CZ151" s="2">
        <f t="shared" si="150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1007</v>
      </c>
      <c r="DV151" s="2" t="s">
        <v>43</v>
      </c>
      <c r="DW151" s="2" t="s">
        <v>43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405818656</v>
      </c>
      <c r="EF151" s="2">
        <v>30</v>
      </c>
      <c r="EG151" s="2" t="s">
        <v>38</v>
      </c>
      <c r="EH151" s="2">
        <v>0</v>
      </c>
      <c r="EI151" s="2" t="s">
        <v>3</v>
      </c>
      <c r="EJ151" s="2">
        <v>1</v>
      </c>
      <c r="EK151" s="2">
        <v>30</v>
      </c>
      <c r="EL151" s="2" t="s">
        <v>39</v>
      </c>
      <c r="EM151" s="2" t="s">
        <v>40</v>
      </c>
      <c r="EN151" s="2"/>
      <c r="EO151" s="2" t="s">
        <v>3</v>
      </c>
      <c r="EP151" s="2"/>
      <c r="EQ151" s="2">
        <v>1024</v>
      </c>
      <c r="ER151" s="2">
        <v>501.63</v>
      </c>
      <c r="ES151" s="2">
        <v>501.63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134</v>
      </c>
      <c r="FY151" s="2">
        <v>55</v>
      </c>
      <c r="FZ151" s="2"/>
      <c r="GA151" s="2" t="s">
        <v>3</v>
      </c>
      <c r="GB151" s="2"/>
      <c r="GC151" s="2"/>
      <c r="GD151" s="2">
        <v>1</v>
      </c>
      <c r="GE151" s="2"/>
      <c r="GF151" s="2">
        <v>-329156661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51"/>
        <v>0</v>
      </c>
      <c r="GM151" s="2">
        <f t="shared" si="152"/>
        <v>321.69</v>
      </c>
      <c r="GN151" s="2">
        <f t="shared" si="153"/>
        <v>321.69</v>
      </c>
      <c r="GO151" s="2">
        <f t="shared" si="154"/>
        <v>0</v>
      </c>
      <c r="GP151" s="2">
        <f t="shared" si="155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56"/>
        <v>0</v>
      </c>
      <c r="GW151" s="2">
        <v>1</v>
      </c>
      <c r="GX151" s="2">
        <f t="shared" si="157"/>
        <v>0</v>
      </c>
      <c r="GY151" s="2"/>
      <c r="GZ151" s="2"/>
      <c r="HA151" s="2">
        <v>0</v>
      </c>
      <c r="HB151" s="2">
        <v>0</v>
      </c>
      <c r="HC151" s="2">
        <f t="shared" si="158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18</v>
      </c>
      <c r="B152">
        <v>1</v>
      </c>
      <c r="C152">
        <v>270</v>
      </c>
      <c r="E152" t="s">
        <v>3</v>
      </c>
      <c r="F152" t="s">
        <v>69</v>
      </c>
      <c r="G152" t="s">
        <v>70</v>
      </c>
      <c r="H152" t="s">
        <v>43</v>
      </c>
      <c r="I152">
        <f>I150*J152</f>
        <v>0.64</v>
      </c>
      <c r="J152">
        <v>100</v>
      </c>
      <c r="K152">
        <v>100</v>
      </c>
      <c r="O152">
        <f t="shared" si="120"/>
        <v>4050.08</v>
      </c>
      <c r="P152">
        <f t="shared" si="121"/>
        <v>4050.08</v>
      </c>
      <c r="Q152">
        <f>(ROUND((ROUND(((ET152)*AV152*I152),2)*BB152),2)+ROUND((ROUND(((AE152-(EU152))*AV152*I152),2)*BS152),2))</f>
        <v>0</v>
      </c>
      <c r="R152">
        <f t="shared" si="123"/>
        <v>0</v>
      </c>
      <c r="S152">
        <f t="shared" si="124"/>
        <v>0</v>
      </c>
      <c r="T152">
        <f t="shared" si="125"/>
        <v>0</v>
      </c>
      <c r="U152">
        <f t="shared" si="126"/>
        <v>0</v>
      </c>
      <c r="V152">
        <f t="shared" si="127"/>
        <v>0</v>
      </c>
      <c r="W152">
        <f t="shared" si="128"/>
        <v>0</v>
      </c>
      <c r="X152">
        <f t="shared" si="129"/>
        <v>0</v>
      </c>
      <c r="Y152">
        <f t="shared" si="130"/>
        <v>0</v>
      </c>
      <c r="AA152">
        <v>-1</v>
      </c>
      <c r="AB152">
        <f t="shared" si="131"/>
        <v>501.63</v>
      </c>
      <c r="AC152">
        <f t="shared" si="132"/>
        <v>501.63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136"/>
        <v>0</v>
      </c>
      <c r="AH152">
        <f>(EW152)</f>
        <v>0</v>
      </c>
      <c r="AI152">
        <f>(EX152)</f>
        <v>0</v>
      </c>
      <c r="AJ152">
        <f t="shared" si="139"/>
        <v>0</v>
      </c>
      <c r="AK152">
        <v>501.63</v>
      </c>
      <c r="AL152">
        <v>501.63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134</v>
      </c>
      <c r="AU152">
        <v>55</v>
      </c>
      <c r="AV152">
        <v>1</v>
      </c>
      <c r="AW152">
        <v>1.002</v>
      </c>
      <c r="AZ152">
        <v>1</v>
      </c>
      <c r="BA152">
        <v>1</v>
      </c>
      <c r="BB152">
        <v>1</v>
      </c>
      <c r="BC152">
        <v>12.59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71</v>
      </c>
      <c r="BM152">
        <v>30</v>
      </c>
      <c r="BN152">
        <v>405818574</v>
      </c>
      <c r="BO152" t="s">
        <v>69</v>
      </c>
      <c r="BP152">
        <v>1</v>
      </c>
      <c r="BQ152">
        <v>30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134</v>
      </c>
      <c r="CA152">
        <v>55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40"/>
        <v>4050.08</v>
      </c>
      <c r="CQ152">
        <f t="shared" si="141"/>
        <v>6328.11</v>
      </c>
      <c r="CR152">
        <f>(ROUND((ROUND(((ET152)*AV152*1),2)*BB152),2)+ROUND((ROUND(((AE152-(EU152))*AV152*1),2)*BS152),2))</f>
        <v>0</v>
      </c>
      <c r="CS152">
        <f t="shared" si="143"/>
        <v>0</v>
      </c>
      <c r="CT152">
        <f t="shared" si="144"/>
        <v>0</v>
      </c>
      <c r="CU152">
        <f t="shared" si="145"/>
        <v>0</v>
      </c>
      <c r="CV152">
        <f t="shared" si="146"/>
        <v>0</v>
      </c>
      <c r="CW152">
        <f t="shared" si="147"/>
        <v>0</v>
      </c>
      <c r="CX152">
        <f t="shared" si="148"/>
        <v>0</v>
      </c>
      <c r="CY152">
        <f t="shared" si="149"/>
        <v>0</v>
      </c>
      <c r="CZ152">
        <f t="shared" si="150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1007</v>
      </c>
      <c r="DV152" t="s">
        <v>43</v>
      </c>
      <c r="DW152" t="s">
        <v>43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405818656</v>
      </c>
      <c r="EF152">
        <v>30</v>
      </c>
      <c r="EG152" t="s">
        <v>38</v>
      </c>
      <c r="EH152">
        <v>0</v>
      </c>
      <c r="EI152" t="s">
        <v>3</v>
      </c>
      <c r="EJ152">
        <v>1</v>
      </c>
      <c r="EK152">
        <v>30</v>
      </c>
      <c r="EL152" t="s">
        <v>39</v>
      </c>
      <c r="EM152" t="s">
        <v>40</v>
      </c>
      <c r="EO152" t="s">
        <v>3</v>
      </c>
      <c r="EQ152">
        <v>1024</v>
      </c>
      <c r="ER152">
        <v>501.63</v>
      </c>
      <c r="ES152">
        <v>501.63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134</v>
      </c>
      <c r="FY152">
        <v>55</v>
      </c>
      <c r="GA152" t="s">
        <v>3</v>
      </c>
      <c r="GD152">
        <v>1</v>
      </c>
      <c r="GF152">
        <v>-329156661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51"/>
        <v>0</v>
      </c>
      <c r="GM152">
        <f t="shared" si="152"/>
        <v>4050.08</v>
      </c>
      <c r="GN152">
        <f t="shared" si="153"/>
        <v>4050.08</v>
      </c>
      <c r="GO152">
        <f t="shared" si="154"/>
        <v>0</v>
      </c>
      <c r="GP152">
        <f t="shared" si="155"/>
        <v>0</v>
      </c>
      <c r="GR152">
        <v>0</v>
      </c>
      <c r="GS152">
        <v>3</v>
      </c>
      <c r="GT152">
        <v>0</v>
      </c>
      <c r="GU152" t="s">
        <v>3</v>
      </c>
      <c r="GV152">
        <f t="shared" si="156"/>
        <v>0</v>
      </c>
      <c r="GW152">
        <v>1</v>
      </c>
      <c r="GX152">
        <f t="shared" si="157"/>
        <v>0</v>
      </c>
      <c r="HA152">
        <v>0</v>
      </c>
      <c r="HB152">
        <v>0</v>
      </c>
      <c r="HC152">
        <f t="shared" si="15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>
        <f>ROW(SmtRes!A275)</f>
        <v>275</v>
      </c>
      <c r="D153" s="2">
        <f>ROW(EtalonRes!A337)</f>
        <v>337</v>
      </c>
      <c r="E153" s="2" t="s">
        <v>3</v>
      </c>
      <c r="F153" s="2" t="s">
        <v>72</v>
      </c>
      <c r="G153" s="2" t="s">
        <v>73</v>
      </c>
      <c r="H153" s="2" t="s">
        <v>74</v>
      </c>
      <c r="I153" s="2">
        <f>ROUND(6.1/100,9)</f>
        <v>6.0999999999999999E-2</v>
      </c>
      <c r="J153" s="2">
        <v>0</v>
      </c>
      <c r="K153" s="2">
        <f>ROUND(6.1/100,9)</f>
        <v>6.0999999999999999E-2</v>
      </c>
      <c r="L153" s="2"/>
      <c r="M153" s="2"/>
      <c r="N153" s="2"/>
      <c r="O153" s="2">
        <f t="shared" si="120"/>
        <v>31.36</v>
      </c>
      <c r="P153" s="2">
        <f t="shared" si="121"/>
        <v>0</v>
      </c>
      <c r="Q153" s="2">
        <f>(ROUND((ROUND((((ET153*1.5))*AV153*I153),2)*BB153),2)+ROUND((ROUND(((AE153-((EU153*1.5)))*AV153*I153),2)*BS153),2))</f>
        <v>17.760000000000002</v>
      </c>
      <c r="R153" s="2">
        <f t="shared" si="123"/>
        <v>2.4700000000000002</v>
      </c>
      <c r="S153" s="2">
        <f t="shared" si="124"/>
        <v>13.6</v>
      </c>
      <c r="T153" s="2">
        <f t="shared" si="125"/>
        <v>0</v>
      </c>
      <c r="U153" s="2">
        <f t="shared" si="126"/>
        <v>1.1304459</v>
      </c>
      <c r="V153" s="2">
        <f t="shared" si="127"/>
        <v>0</v>
      </c>
      <c r="W153" s="2">
        <f t="shared" si="128"/>
        <v>0</v>
      </c>
      <c r="X153" s="2">
        <f t="shared" si="129"/>
        <v>21.53</v>
      </c>
      <c r="Y153" s="2">
        <f t="shared" si="130"/>
        <v>8.84</v>
      </c>
      <c r="Z153" s="2"/>
      <c r="AA153" s="2">
        <v>-1</v>
      </c>
      <c r="AB153" s="2">
        <f t="shared" si="131"/>
        <v>491.04</v>
      </c>
      <c r="AC153" s="2">
        <f>ROUND(((ES153*1.5)),6)</f>
        <v>0</v>
      </c>
      <c r="AD153" s="2">
        <f>ROUND(((((ET153*1.5))-((EU153*1.5)))+AE153),6)</f>
        <v>278.11500000000001</v>
      </c>
      <c r="AE153" s="2">
        <f>ROUND(((EU153*1.5)),6)</f>
        <v>38.67</v>
      </c>
      <c r="AF153" s="2">
        <f>ROUND(((EV153*1.5)),6)</f>
        <v>212.92500000000001</v>
      </c>
      <c r="AG153" s="2">
        <f t="shared" si="136"/>
        <v>0</v>
      </c>
      <c r="AH153" s="2">
        <f>((EW153*1.5))</f>
        <v>17.700000000000003</v>
      </c>
      <c r="AI153" s="2">
        <f>((EX153*1.5))</f>
        <v>0</v>
      </c>
      <c r="AJ153" s="2">
        <f t="shared" si="139"/>
        <v>0</v>
      </c>
      <c r="AK153" s="2">
        <v>327.36</v>
      </c>
      <c r="AL153" s="2">
        <v>0</v>
      </c>
      <c r="AM153" s="2">
        <v>185.41</v>
      </c>
      <c r="AN153" s="2">
        <v>25.78</v>
      </c>
      <c r="AO153" s="2">
        <v>141.94999999999999</v>
      </c>
      <c r="AP153" s="2">
        <v>0</v>
      </c>
      <c r="AQ153" s="2">
        <v>11.8</v>
      </c>
      <c r="AR153" s="2">
        <v>0</v>
      </c>
      <c r="AS153" s="2">
        <v>0</v>
      </c>
      <c r="AT153" s="2">
        <v>134</v>
      </c>
      <c r="AU153" s="2">
        <v>55</v>
      </c>
      <c r="AV153" s="2">
        <v>1.0469999999999999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1</v>
      </c>
      <c r="BJ153" s="2" t="s">
        <v>75</v>
      </c>
      <c r="BK153" s="2"/>
      <c r="BL153" s="2"/>
      <c r="BM153" s="2">
        <v>30</v>
      </c>
      <c r="BN153" s="2">
        <v>405818574</v>
      </c>
      <c r="BO153" s="2" t="s">
        <v>72</v>
      </c>
      <c r="BP153" s="2">
        <v>1</v>
      </c>
      <c r="BQ153" s="2">
        <v>30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134</v>
      </c>
      <c r="CA153" s="2">
        <v>55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40"/>
        <v>31.36</v>
      </c>
      <c r="CQ153" s="2">
        <f t="shared" si="141"/>
        <v>0</v>
      </c>
      <c r="CR153" s="2">
        <f>(ROUND((ROUND((((ET153*1.5))*AV153*1),2)*BB153),2)+ROUND((ROUND(((AE153-((EU153*1.5)))*AV153*1),2)*BS153),2))</f>
        <v>291.19</v>
      </c>
      <c r="CS153" s="2">
        <f t="shared" si="143"/>
        <v>40.49</v>
      </c>
      <c r="CT153" s="2">
        <f t="shared" si="144"/>
        <v>222.93</v>
      </c>
      <c r="CU153" s="2">
        <f t="shared" si="145"/>
        <v>0</v>
      </c>
      <c r="CV153" s="2">
        <f t="shared" si="146"/>
        <v>18.5319</v>
      </c>
      <c r="CW153" s="2">
        <f t="shared" si="147"/>
        <v>0</v>
      </c>
      <c r="CX153" s="2">
        <f t="shared" si="148"/>
        <v>0</v>
      </c>
      <c r="CY153" s="2">
        <f t="shared" si="149"/>
        <v>21.533799999999999</v>
      </c>
      <c r="CZ153" s="2">
        <f t="shared" si="150"/>
        <v>8.8384999999999998</v>
      </c>
      <c r="DA153" s="2"/>
      <c r="DB153" s="2"/>
      <c r="DC153" s="2" t="s">
        <v>3</v>
      </c>
      <c r="DD153" s="2" t="s">
        <v>76</v>
      </c>
      <c r="DE153" s="2" t="s">
        <v>76</v>
      </c>
      <c r="DF153" s="2" t="s">
        <v>76</v>
      </c>
      <c r="DG153" s="2" t="s">
        <v>76</v>
      </c>
      <c r="DH153" s="2" t="s">
        <v>3</v>
      </c>
      <c r="DI153" s="2" t="s">
        <v>76</v>
      </c>
      <c r="DJ153" s="2" t="s">
        <v>76</v>
      </c>
      <c r="DK153" s="2" t="s">
        <v>3</v>
      </c>
      <c r="DL153" s="2" t="s">
        <v>76</v>
      </c>
      <c r="DM153" s="2" t="s">
        <v>76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1005</v>
      </c>
      <c r="DV153" s="2" t="s">
        <v>74</v>
      </c>
      <c r="DW153" s="2" t="s">
        <v>74</v>
      </c>
      <c r="DX153" s="2">
        <v>100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405818656</v>
      </c>
      <c r="EF153" s="2">
        <v>30</v>
      </c>
      <c r="EG153" s="2" t="s">
        <v>38</v>
      </c>
      <c r="EH153" s="2">
        <v>0</v>
      </c>
      <c r="EI153" s="2" t="s">
        <v>3</v>
      </c>
      <c r="EJ153" s="2">
        <v>1</v>
      </c>
      <c r="EK153" s="2">
        <v>30</v>
      </c>
      <c r="EL153" s="2" t="s">
        <v>39</v>
      </c>
      <c r="EM153" s="2" t="s">
        <v>40</v>
      </c>
      <c r="EN153" s="2"/>
      <c r="EO153" s="2" t="s">
        <v>3</v>
      </c>
      <c r="EP153" s="2"/>
      <c r="EQ153" s="2">
        <v>1024</v>
      </c>
      <c r="ER153" s="2">
        <v>327.36</v>
      </c>
      <c r="ES153" s="2">
        <v>0</v>
      </c>
      <c r="ET153" s="2">
        <v>185.41</v>
      </c>
      <c r="EU153" s="2">
        <v>25.78</v>
      </c>
      <c r="EV153" s="2">
        <v>141.94999999999999</v>
      </c>
      <c r="EW153" s="2">
        <v>11.8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201</v>
      </c>
      <c r="FY153" s="2">
        <v>82.5</v>
      </c>
      <c r="FZ153" s="2"/>
      <c r="GA153" s="2" t="s">
        <v>3</v>
      </c>
      <c r="GB153" s="2"/>
      <c r="GC153" s="2"/>
      <c r="GD153" s="2">
        <v>1</v>
      </c>
      <c r="GE153" s="2"/>
      <c r="GF153" s="2">
        <v>1502966252</v>
      </c>
      <c r="GG153" s="2">
        <v>2</v>
      </c>
      <c r="GH153" s="2">
        <v>1</v>
      </c>
      <c r="GI153" s="2">
        <v>2</v>
      </c>
      <c r="GJ153" s="2">
        <v>0</v>
      </c>
      <c r="GK153" s="2">
        <v>0</v>
      </c>
      <c r="GL153" s="2">
        <f t="shared" si="151"/>
        <v>0</v>
      </c>
      <c r="GM153" s="2">
        <f t="shared" si="152"/>
        <v>61.73</v>
      </c>
      <c r="GN153" s="2">
        <f t="shared" si="153"/>
        <v>61.73</v>
      </c>
      <c r="GO153" s="2">
        <f t="shared" si="154"/>
        <v>0</v>
      </c>
      <c r="GP153" s="2">
        <f t="shared" si="155"/>
        <v>0</v>
      </c>
      <c r="GQ153" s="2"/>
      <c r="GR153" s="2">
        <v>0</v>
      </c>
      <c r="GS153" s="2">
        <v>3</v>
      </c>
      <c r="GT153" s="2">
        <v>0</v>
      </c>
      <c r="GU153" s="2" t="s">
        <v>76</v>
      </c>
      <c r="GV153" s="2">
        <f>ROUND(((GT153*1.5)),6)</f>
        <v>0</v>
      </c>
      <c r="GW153" s="2">
        <v>1</v>
      </c>
      <c r="GX153" s="2">
        <f t="shared" si="157"/>
        <v>0</v>
      </c>
      <c r="GY153" s="2"/>
      <c r="GZ153" s="2"/>
      <c r="HA153" s="2">
        <v>0</v>
      </c>
      <c r="HB153" s="2">
        <v>0</v>
      </c>
      <c r="HC153" s="2">
        <f t="shared" si="158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C154">
        <f>ROW(SmtRes!A280)</f>
        <v>280</v>
      </c>
      <c r="D154">
        <f>ROW(EtalonRes!A342)</f>
        <v>342</v>
      </c>
      <c r="E154" t="s">
        <v>3</v>
      </c>
      <c r="F154" t="s">
        <v>72</v>
      </c>
      <c r="G154" t="s">
        <v>73</v>
      </c>
      <c r="H154" t="s">
        <v>74</v>
      </c>
      <c r="I154">
        <f>ROUND(6.1/100,9)</f>
        <v>6.0999999999999999E-2</v>
      </c>
      <c r="J154">
        <v>0</v>
      </c>
      <c r="K154">
        <f>ROUND(6.1/100,9)</f>
        <v>6.0999999999999999E-2</v>
      </c>
      <c r="O154">
        <f t="shared" si="120"/>
        <v>1069.8800000000001</v>
      </c>
      <c r="P154">
        <f t="shared" si="121"/>
        <v>0</v>
      </c>
      <c r="Q154">
        <f>(ROUND((ROUND((((ET154*1.5))*AV154*I154),2)*BB154),2)+ROUND((ROUND(((AE154-((EU154*1.5)))*AV154*I154),2)*BS154),2))</f>
        <v>303.52</v>
      </c>
      <c r="R154">
        <f t="shared" si="123"/>
        <v>139.18</v>
      </c>
      <c r="S154">
        <f t="shared" si="124"/>
        <v>766.36</v>
      </c>
      <c r="T154">
        <f t="shared" si="125"/>
        <v>0</v>
      </c>
      <c r="U154">
        <f t="shared" si="126"/>
        <v>1.1304459</v>
      </c>
      <c r="V154">
        <f t="shared" si="127"/>
        <v>0</v>
      </c>
      <c r="W154">
        <f t="shared" si="128"/>
        <v>0</v>
      </c>
      <c r="X154">
        <f t="shared" si="129"/>
        <v>1213.42</v>
      </c>
      <c r="Y154">
        <f t="shared" si="130"/>
        <v>498.05</v>
      </c>
      <c r="AA154">
        <v>-1</v>
      </c>
      <c r="AB154">
        <f t="shared" si="131"/>
        <v>491.04</v>
      </c>
      <c r="AC154">
        <f>ROUND(((ES154*1.5)),6)</f>
        <v>0</v>
      </c>
      <c r="AD154">
        <f>ROUND(((((ET154*1.5))-((EU154*1.5)))+AE154),6)</f>
        <v>278.11500000000001</v>
      </c>
      <c r="AE154">
        <f>ROUND(((EU154*1.5)),6)</f>
        <v>38.67</v>
      </c>
      <c r="AF154">
        <f>ROUND(((EV154*1.5)),6)</f>
        <v>212.92500000000001</v>
      </c>
      <c r="AG154">
        <f t="shared" si="136"/>
        <v>0</v>
      </c>
      <c r="AH154">
        <f>((EW154*1.5))</f>
        <v>17.700000000000003</v>
      </c>
      <c r="AI154">
        <f>((EX154*1.5))</f>
        <v>0</v>
      </c>
      <c r="AJ154">
        <f t="shared" si="139"/>
        <v>0</v>
      </c>
      <c r="AK154">
        <v>327.36</v>
      </c>
      <c r="AL154">
        <v>0</v>
      </c>
      <c r="AM154">
        <v>185.41</v>
      </c>
      <c r="AN154">
        <v>25.78</v>
      </c>
      <c r="AO154">
        <v>141.94999999999999</v>
      </c>
      <c r="AP154">
        <v>0</v>
      </c>
      <c r="AQ154">
        <v>11.8</v>
      </c>
      <c r="AR154">
        <v>0</v>
      </c>
      <c r="AS154">
        <v>0</v>
      </c>
      <c r="AT154">
        <v>134</v>
      </c>
      <c r="AU154">
        <v>55</v>
      </c>
      <c r="AV154">
        <v>1.0469999999999999</v>
      </c>
      <c r="AW154">
        <v>1</v>
      </c>
      <c r="AZ154">
        <v>1</v>
      </c>
      <c r="BA154">
        <v>56.35</v>
      </c>
      <c r="BB154">
        <v>17.09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75</v>
      </c>
      <c r="BM154">
        <v>30</v>
      </c>
      <c r="BN154">
        <v>405818574</v>
      </c>
      <c r="BO154" t="s">
        <v>72</v>
      </c>
      <c r="BP154">
        <v>1</v>
      </c>
      <c r="BQ154">
        <v>30</v>
      </c>
      <c r="BR154">
        <v>0</v>
      </c>
      <c r="BS154">
        <v>56.35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134</v>
      </c>
      <c r="CA154">
        <v>55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40"/>
        <v>1069.8800000000001</v>
      </c>
      <c r="CQ154">
        <f t="shared" si="141"/>
        <v>0</v>
      </c>
      <c r="CR154">
        <f>(ROUND((ROUND((((ET154*1.5))*AV154*1),2)*BB154),2)+ROUND((ROUND(((AE154-((EU154*1.5)))*AV154*1),2)*BS154),2))</f>
        <v>4976.4399999999996</v>
      </c>
      <c r="CS154">
        <f t="shared" si="143"/>
        <v>2281.61</v>
      </c>
      <c r="CT154">
        <f t="shared" si="144"/>
        <v>12562.11</v>
      </c>
      <c r="CU154">
        <f t="shared" si="145"/>
        <v>0</v>
      </c>
      <c r="CV154">
        <f t="shared" si="146"/>
        <v>18.5319</v>
      </c>
      <c r="CW154">
        <f t="shared" si="147"/>
        <v>0</v>
      </c>
      <c r="CX154">
        <f t="shared" si="148"/>
        <v>0</v>
      </c>
      <c r="CY154">
        <f t="shared" si="149"/>
        <v>1213.4236000000001</v>
      </c>
      <c r="CZ154">
        <f t="shared" si="150"/>
        <v>498.04699999999997</v>
      </c>
      <c r="DC154" t="s">
        <v>3</v>
      </c>
      <c r="DD154" t="s">
        <v>76</v>
      </c>
      <c r="DE154" t="s">
        <v>76</v>
      </c>
      <c r="DF154" t="s">
        <v>76</v>
      </c>
      <c r="DG154" t="s">
        <v>76</v>
      </c>
      <c r="DH154" t="s">
        <v>3</v>
      </c>
      <c r="DI154" t="s">
        <v>76</v>
      </c>
      <c r="DJ154" t="s">
        <v>76</v>
      </c>
      <c r="DK154" t="s">
        <v>3</v>
      </c>
      <c r="DL154" t="s">
        <v>76</v>
      </c>
      <c r="DM154" t="s">
        <v>76</v>
      </c>
      <c r="DN154">
        <v>0</v>
      </c>
      <c r="DO154">
        <v>0</v>
      </c>
      <c r="DP154">
        <v>1</v>
      </c>
      <c r="DQ154">
        <v>1</v>
      </c>
      <c r="DU154">
        <v>1005</v>
      </c>
      <c r="DV154" t="s">
        <v>74</v>
      </c>
      <c r="DW154" t="s">
        <v>74</v>
      </c>
      <c r="DX154">
        <v>100</v>
      </c>
      <c r="DZ154" t="s">
        <v>3</v>
      </c>
      <c r="EA154" t="s">
        <v>3</v>
      </c>
      <c r="EB154" t="s">
        <v>3</v>
      </c>
      <c r="EC154" t="s">
        <v>3</v>
      </c>
      <c r="EE154">
        <v>405818656</v>
      </c>
      <c r="EF154">
        <v>30</v>
      </c>
      <c r="EG154" t="s">
        <v>38</v>
      </c>
      <c r="EH154">
        <v>0</v>
      </c>
      <c r="EI154" t="s">
        <v>3</v>
      </c>
      <c r="EJ154">
        <v>1</v>
      </c>
      <c r="EK154">
        <v>30</v>
      </c>
      <c r="EL154" t="s">
        <v>39</v>
      </c>
      <c r="EM154" t="s">
        <v>40</v>
      </c>
      <c r="EO154" t="s">
        <v>3</v>
      </c>
      <c r="EQ154">
        <v>1024</v>
      </c>
      <c r="ER154">
        <v>327.36</v>
      </c>
      <c r="ES154">
        <v>0</v>
      </c>
      <c r="ET154">
        <v>185.41</v>
      </c>
      <c r="EU154">
        <v>25.78</v>
      </c>
      <c r="EV154">
        <v>141.94999999999999</v>
      </c>
      <c r="EW154">
        <v>11.8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201</v>
      </c>
      <c r="FY154">
        <v>82.5</v>
      </c>
      <c r="GA154" t="s">
        <v>3</v>
      </c>
      <c r="GD154">
        <v>1</v>
      </c>
      <c r="GF154">
        <v>1502966252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51"/>
        <v>0</v>
      </c>
      <c r="GM154">
        <f t="shared" si="152"/>
        <v>2781.35</v>
      </c>
      <c r="GN154">
        <f t="shared" si="153"/>
        <v>2781.35</v>
      </c>
      <c r="GO154">
        <f t="shared" si="154"/>
        <v>0</v>
      </c>
      <c r="GP154">
        <f t="shared" si="155"/>
        <v>0</v>
      </c>
      <c r="GR154">
        <v>0</v>
      </c>
      <c r="GS154">
        <v>3</v>
      </c>
      <c r="GT154">
        <v>0</v>
      </c>
      <c r="GU154" t="s">
        <v>76</v>
      </c>
      <c r="GV154">
        <f>ROUND(((GT154*1.5)),6)</f>
        <v>0</v>
      </c>
      <c r="GW154">
        <v>1</v>
      </c>
      <c r="GX154">
        <f t="shared" si="157"/>
        <v>0</v>
      </c>
      <c r="HA154">
        <v>0</v>
      </c>
      <c r="HB154">
        <v>0</v>
      </c>
      <c r="HC154">
        <f t="shared" si="158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18</v>
      </c>
      <c r="B155" s="2">
        <v>1</v>
      </c>
      <c r="C155" s="2">
        <v>275</v>
      </c>
      <c r="D155" s="2"/>
      <c r="E155" s="2" t="s">
        <v>3</v>
      </c>
      <c r="F155" s="2" t="s">
        <v>78</v>
      </c>
      <c r="G155" s="2" t="s">
        <v>79</v>
      </c>
      <c r="H155" s="2" t="s">
        <v>54</v>
      </c>
      <c r="I155" s="2">
        <f>I153*J155</f>
        <v>0.58560000000000001</v>
      </c>
      <c r="J155" s="2">
        <v>9.6</v>
      </c>
      <c r="K155" s="2">
        <v>9.6</v>
      </c>
      <c r="L155" s="2"/>
      <c r="M155" s="2"/>
      <c r="N155" s="2"/>
      <c r="O155" s="2">
        <f t="shared" si="120"/>
        <v>175.88</v>
      </c>
      <c r="P155" s="2">
        <f t="shared" si="121"/>
        <v>175.88</v>
      </c>
      <c r="Q155" s="2">
        <f>(ROUND((ROUND(((ET155)*AV155*I155),2)*BB155),2)+ROUND((ROUND(((AE155-(EU155))*AV155*I155),2)*BS155),2))</f>
        <v>0</v>
      </c>
      <c r="R155" s="2">
        <f t="shared" si="123"/>
        <v>0</v>
      </c>
      <c r="S155" s="2">
        <f t="shared" si="124"/>
        <v>0</v>
      </c>
      <c r="T155" s="2">
        <f t="shared" si="125"/>
        <v>0</v>
      </c>
      <c r="U155" s="2">
        <f t="shared" si="126"/>
        <v>0</v>
      </c>
      <c r="V155" s="2">
        <f t="shared" si="127"/>
        <v>0</v>
      </c>
      <c r="W155" s="2">
        <f t="shared" si="128"/>
        <v>0</v>
      </c>
      <c r="X155" s="2">
        <f t="shared" si="129"/>
        <v>0</v>
      </c>
      <c r="Y155" s="2">
        <f t="shared" si="130"/>
        <v>0</v>
      </c>
      <c r="Z155" s="2"/>
      <c r="AA155" s="2">
        <v>-1</v>
      </c>
      <c r="AB155" s="2">
        <f t="shared" si="131"/>
        <v>300.33999999999997</v>
      </c>
      <c r="AC155" s="2">
        <f>ROUND((ES155),6)</f>
        <v>300.33999999999997</v>
      </c>
      <c r="AD155" s="2">
        <f>ROUND((((ET155)-(EU155))+AE155),6)</f>
        <v>0</v>
      </c>
      <c r="AE155" s="2">
        <f>ROUND((EU155),6)</f>
        <v>0</v>
      </c>
      <c r="AF155" s="2">
        <f>ROUND((EV155),6)</f>
        <v>0</v>
      </c>
      <c r="AG155" s="2">
        <f t="shared" si="136"/>
        <v>0</v>
      </c>
      <c r="AH155" s="2">
        <f>(EW155)</f>
        <v>0</v>
      </c>
      <c r="AI155" s="2">
        <f>(EX155)</f>
        <v>0</v>
      </c>
      <c r="AJ155" s="2">
        <f t="shared" si="139"/>
        <v>0</v>
      </c>
      <c r="AK155" s="2">
        <v>300.33999999999997</v>
      </c>
      <c r="AL155" s="2">
        <v>300.33999999999997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134</v>
      </c>
      <c r="AU155" s="2">
        <v>55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1</v>
      </c>
      <c r="BJ155" s="2" t="s">
        <v>80</v>
      </c>
      <c r="BK155" s="2"/>
      <c r="BL155" s="2"/>
      <c r="BM155" s="2">
        <v>30</v>
      </c>
      <c r="BN155" s="2">
        <v>405818574</v>
      </c>
      <c r="BO155" s="2" t="s">
        <v>3</v>
      </c>
      <c r="BP155" s="2">
        <v>0</v>
      </c>
      <c r="BQ155" s="2">
        <v>30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134</v>
      </c>
      <c r="CA155" s="2">
        <v>55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40"/>
        <v>175.88</v>
      </c>
      <c r="CQ155" s="2">
        <f t="shared" si="141"/>
        <v>300.33999999999997</v>
      </c>
      <c r="CR155" s="2">
        <f>(ROUND((ROUND(((ET155)*AV155*1),2)*BB155),2)+ROUND((ROUND(((AE155-(EU155))*AV155*1),2)*BS155),2))</f>
        <v>0</v>
      </c>
      <c r="CS155" s="2">
        <f t="shared" si="143"/>
        <v>0</v>
      </c>
      <c r="CT155" s="2">
        <f t="shared" si="144"/>
        <v>0</v>
      </c>
      <c r="CU155" s="2">
        <f t="shared" si="145"/>
        <v>0</v>
      </c>
      <c r="CV155" s="2">
        <f t="shared" si="146"/>
        <v>0</v>
      </c>
      <c r="CW155" s="2">
        <f t="shared" si="147"/>
        <v>0</v>
      </c>
      <c r="CX155" s="2">
        <f t="shared" si="148"/>
        <v>0</v>
      </c>
      <c r="CY155" s="2">
        <f t="shared" si="149"/>
        <v>0</v>
      </c>
      <c r="CZ155" s="2">
        <f t="shared" si="150"/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1009</v>
      </c>
      <c r="DV155" s="2" t="s">
        <v>54</v>
      </c>
      <c r="DW155" s="2" t="s">
        <v>54</v>
      </c>
      <c r="DX155" s="2">
        <v>1000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405818656</v>
      </c>
      <c r="EF155" s="2">
        <v>30</v>
      </c>
      <c r="EG155" s="2" t="s">
        <v>38</v>
      </c>
      <c r="EH155" s="2">
        <v>0</v>
      </c>
      <c r="EI155" s="2" t="s">
        <v>3</v>
      </c>
      <c r="EJ155" s="2">
        <v>1</v>
      </c>
      <c r="EK155" s="2">
        <v>30</v>
      </c>
      <c r="EL155" s="2" t="s">
        <v>39</v>
      </c>
      <c r="EM155" s="2" t="s">
        <v>40</v>
      </c>
      <c r="EN155" s="2"/>
      <c r="EO155" s="2" t="s">
        <v>3</v>
      </c>
      <c r="EP155" s="2"/>
      <c r="EQ155" s="2">
        <v>1024</v>
      </c>
      <c r="ER155" s="2">
        <v>300.33999999999997</v>
      </c>
      <c r="ES155" s="2">
        <v>300.33999999999997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134</v>
      </c>
      <c r="FY155" s="2">
        <v>55</v>
      </c>
      <c r="FZ155" s="2"/>
      <c r="GA155" s="2" t="s">
        <v>3</v>
      </c>
      <c r="GB155" s="2"/>
      <c r="GC155" s="2"/>
      <c r="GD155" s="2">
        <v>1</v>
      </c>
      <c r="GE155" s="2"/>
      <c r="GF155" s="2">
        <v>2133419015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151"/>
        <v>0</v>
      </c>
      <c r="GM155" s="2">
        <f t="shared" si="152"/>
        <v>175.88</v>
      </c>
      <c r="GN155" s="2">
        <f t="shared" si="153"/>
        <v>175.88</v>
      </c>
      <c r="GO155" s="2">
        <f t="shared" si="154"/>
        <v>0</v>
      </c>
      <c r="GP155" s="2">
        <f t="shared" si="155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ref="GV155:GV160" si="161">ROUND((GT155),6)</f>
        <v>0</v>
      </c>
      <c r="GW155" s="2">
        <v>1</v>
      </c>
      <c r="GX155" s="2">
        <f t="shared" si="157"/>
        <v>0</v>
      </c>
      <c r="GY155" s="2"/>
      <c r="GZ155" s="2"/>
      <c r="HA155" s="2">
        <v>0</v>
      </c>
      <c r="HB155" s="2">
        <v>0</v>
      </c>
      <c r="HC155" s="2">
        <f t="shared" si="158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18</v>
      </c>
      <c r="B156">
        <v>1</v>
      </c>
      <c r="C156">
        <v>280</v>
      </c>
      <c r="E156" t="s">
        <v>3</v>
      </c>
      <c r="F156" t="s">
        <v>78</v>
      </c>
      <c r="G156" t="s">
        <v>79</v>
      </c>
      <c r="H156" t="s">
        <v>54</v>
      </c>
      <c r="I156">
        <f>I154*J156</f>
        <v>0.58560000000000001</v>
      </c>
      <c r="J156">
        <v>9.6</v>
      </c>
      <c r="K156">
        <v>9.6</v>
      </c>
      <c r="O156">
        <f t="shared" si="120"/>
        <v>2501.0100000000002</v>
      </c>
      <c r="P156">
        <f t="shared" si="121"/>
        <v>2501.0100000000002</v>
      </c>
      <c r="Q156">
        <f>(ROUND((ROUND(((ET156)*AV156*I156),2)*BB156),2)+ROUND((ROUND(((AE156-(EU156))*AV156*I156),2)*BS156),2))</f>
        <v>0</v>
      </c>
      <c r="R156">
        <f t="shared" si="123"/>
        <v>0</v>
      </c>
      <c r="S156">
        <f t="shared" si="124"/>
        <v>0</v>
      </c>
      <c r="T156">
        <f t="shared" si="125"/>
        <v>0</v>
      </c>
      <c r="U156">
        <f t="shared" si="126"/>
        <v>0</v>
      </c>
      <c r="V156">
        <f t="shared" si="127"/>
        <v>0</v>
      </c>
      <c r="W156">
        <f t="shared" si="128"/>
        <v>0</v>
      </c>
      <c r="X156">
        <f t="shared" si="129"/>
        <v>0</v>
      </c>
      <c r="Y156">
        <f t="shared" si="130"/>
        <v>0</v>
      </c>
      <c r="AA156">
        <v>-1</v>
      </c>
      <c r="AB156">
        <f t="shared" si="131"/>
        <v>300.33999999999997</v>
      </c>
      <c r="AC156">
        <f>ROUND((ES156),6)</f>
        <v>300.33999999999997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136"/>
        <v>0</v>
      </c>
      <c r="AH156">
        <f>(EW156)</f>
        <v>0</v>
      </c>
      <c r="AI156">
        <f>(EX156)</f>
        <v>0</v>
      </c>
      <c r="AJ156">
        <f t="shared" si="139"/>
        <v>0</v>
      </c>
      <c r="AK156">
        <v>300.33999999999997</v>
      </c>
      <c r="AL156">
        <v>300.33999999999997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134</v>
      </c>
      <c r="AU156">
        <v>55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14.22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80</v>
      </c>
      <c r="BM156">
        <v>30</v>
      </c>
      <c r="BN156">
        <v>405818574</v>
      </c>
      <c r="BO156" t="s">
        <v>78</v>
      </c>
      <c r="BP156">
        <v>1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134</v>
      </c>
      <c r="CA156">
        <v>55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0"/>
        <v>2501.0100000000002</v>
      </c>
      <c r="CQ156">
        <f t="shared" si="141"/>
        <v>4270.83</v>
      </c>
      <c r="CR156">
        <f>(ROUND((ROUND(((ET156)*AV156*1),2)*BB156),2)+ROUND((ROUND(((AE156-(EU156))*AV156*1),2)*BS156),2))</f>
        <v>0</v>
      </c>
      <c r="CS156">
        <f t="shared" si="143"/>
        <v>0</v>
      </c>
      <c r="CT156">
        <f t="shared" si="144"/>
        <v>0</v>
      </c>
      <c r="CU156">
        <f t="shared" si="145"/>
        <v>0</v>
      </c>
      <c r="CV156">
        <f t="shared" si="146"/>
        <v>0</v>
      </c>
      <c r="CW156">
        <f t="shared" si="147"/>
        <v>0</v>
      </c>
      <c r="CX156">
        <f t="shared" si="148"/>
        <v>0</v>
      </c>
      <c r="CY156">
        <f t="shared" si="149"/>
        <v>0</v>
      </c>
      <c r="CZ156">
        <f t="shared" si="150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54</v>
      </c>
      <c r="DW156" t="s">
        <v>54</v>
      </c>
      <c r="DX156">
        <v>1000</v>
      </c>
      <c r="DZ156" t="s">
        <v>3</v>
      </c>
      <c r="EA156" t="s">
        <v>3</v>
      </c>
      <c r="EB156" t="s">
        <v>3</v>
      </c>
      <c r="EC156" t="s">
        <v>3</v>
      </c>
      <c r="EE156">
        <v>405818656</v>
      </c>
      <c r="EF156">
        <v>30</v>
      </c>
      <c r="EG156" t="s">
        <v>38</v>
      </c>
      <c r="EH156">
        <v>0</v>
      </c>
      <c r="EI156" t="s">
        <v>3</v>
      </c>
      <c r="EJ156">
        <v>1</v>
      </c>
      <c r="EK156">
        <v>30</v>
      </c>
      <c r="EL156" t="s">
        <v>39</v>
      </c>
      <c r="EM156" t="s">
        <v>40</v>
      </c>
      <c r="EO156" t="s">
        <v>3</v>
      </c>
      <c r="EQ156">
        <v>1024</v>
      </c>
      <c r="ER156">
        <v>300.33999999999997</v>
      </c>
      <c r="ES156">
        <v>300.33999999999997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134</v>
      </c>
      <c r="FY156">
        <v>55</v>
      </c>
      <c r="GA156" t="s">
        <v>3</v>
      </c>
      <c r="GD156">
        <v>1</v>
      </c>
      <c r="GF156">
        <v>2133419015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51"/>
        <v>0</v>
      </c>
      <c r="GM156">
        <f t="shared" si="152"/>
        <v>2501.0100000000002</v>
      </c>
      <c r="GN156">
        <f t="shared" si="153"/>
        <v>2501.0100000000002</v>
      </c>
      <c r="GO156">
        <f t="shared" si="154"/>
        <v>0</v>
      </c>
      <c r="GP156">
        <f t="shared" si="155"/>
        <v>0</v>
      </c>
      <c r="GR156">
        <v>0</v>
      </c>
      <c r="GS156">
        <v>3</v>
      </c>
      <c r="GT156">
        <v>0</v>
      </c>
      <c r="GU156" t="s">
        <v>3</v>
      </c>
      <c r="GV156">
        <f t="shared" si="161"/>
        <v>0</v>
      </c>
      <c r="GW156">
        <v>1</v>
      </c>
      <c r="GX156">
        <f t="shared" si="157"/>
        <v>0</v>
      </c>
      <c r="HA156">
        <v>0</v>
      </c>
      <c r="HB156">
        <v>0</v>
      </c>
      <c r="HC156">
        <f t="shared" si="158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>
        <f>ROW(SmtRes!A285)</f>
        <v>285</v>
      </c>
      <c r="D157" s="2">
        <f>ROW(EtalonRes!A347)</f>
        <v>347</v>
      </c>
      <c r="E157" s="2" t="s">
        <v>3</v>
      </c>
      <c r="F157" s="2" t="s">
        <v>72</v>
      </c>
      <c r="G157" s="2" t="s">
        <v>83</v>
      </c>
      <c r="H157" s="2" t="s">
        <v>74</v>
      </c>
      <c r="I157" s="2">
        <f>ROUND(((6.1/100))*1.25,9)</f>
        <v>7.6249999999999998E-2</v>
      </c>
      <c r="J157" s="2">
        <v>0</v>
      </c>
      <c r="K157" s="2">
        <f>ROUND(6.1/100,9)</f>
        <v>6.0999999999999999E-2</v>
      </c>
      <c r="L157" s="2"/>
      <c r="M157" s="2"/>
      <c r="N157" s="2"/>
      <c r="O157" s="2">
        <f t="shared" si="120"/>
        <v>32.67</v>
      </c>
      <c r="P157" s="2">
        <f t="shared" si="121"/>
        <v>0</v>
      </c>
      <c r="Q157" s="2">
        <f>(ROUND((ROUND((((ET157*1.25))*AV157*I157),2)*BB157),2)+ROUND((ROUND(((AE157-((EU157*1.25)))*AV157*I157),2)*BS157),2))</f>
        <v>18.5</v>
      </c>
      <c r="R157" s="2">
        <f t="shared" si="123"/>
        <v>2.57</v>
      </c>
      <c r="S157" s="2">
        <f t="shared" si="124"/>
        <v>14.17</v>
      </c>
      <c r="T157" s="2">
        <f t="shared" si="125"/>
        <v>0</v>
      </c>
      <c r="U157" s="2">
        <f t="shared" si="126"/>
        <v>1.1775478124999998</v>
      </c>
      <c r="V157" s="2">
        <f t="shared" si="127"/>
        <v>0</v>
      </c>
      <c r="W157" s="2">
        <f t="shared" si="128"/>
        <v>0</v>
      </c>
      <c r="X157" s="2">
        <f t="shared" si="129"/>
        <v>22.43</v>
      </c>
      <c r="Y157" s="2">
        <f t="shared" si="130"/>
        <v>9.2100000000000009</v>
      </c>
      <c r="Z157" s="2"/>
      <c r="AA157" s="2">
        <v>-1</v>
      </c>
      <c r="AB157" s="2">
        <f t="shared" si="131"/>
        <v>409.2</v>
      </c>
      <c r="AC157" s="2">
        <f>ROUND(((ES157*1.25)),6)</f>
        <v>0</v>
      </c>
      <c r="AD157" s="2">
        <f>ROUND(((((ET157*1.25))-((EU157*1.25)))+AE157),6)</f>
        <v>231.76249999999999</v>
      </c>
      <c r="AE157" s="2">
        <f>ROUND(((EU157*1.25)),6)</f>
        <v>32.225000000000001</v>
      </c>
      <c r="AF157" s="2">
        <f>ROUND(((EV157*1.25)),6)</f>
        <v>177.4375</v>
      </c>
      <c r="AG157" s="2">
        <f t="shared" si="136"/>
        <v>0</v>
      </c>
      <c r="AH157" s="2">
        <f>((EW157*1.25))</f>
        <v>14.75</v>
      </c>
      <c r="AI157" s="2">
        <f>((EX157*1.25))</f>
        <v>0</v>
      </c>
      <c r="AJ157" s="2">
        <f t="shared" si="139"/>
        <v>0</v>
      </c>
      <c r="AK157" s="2">
        <v>327.36</v>
      </c>
      <c r="AL157" s="2">
        <v>0</v>
      </c>
      <c r="AM157" s="2">
        <v>185.41</v>
      </c>
      <c r="AN157" s="2">
        <v>25.78</v>
      </c>
      <c r="AO157" s="2">
        <v>141.94999999999999</v>
      </c>
      <c r="AP157" s="2">
        <v>0</v>
      </c>
      <c r="AQ157" s="2">
        <v>11.8</v>
      </c>
      <c r="AR157" s="2">
        <v>0</v>
      </c>
      <c r="AS157" s="2">
        <v>0</v>
      </c>
      <c r="AT157" s="2">
        <v>134</v>
      </c>
      <c r="AU157" s="2">
        <v>55</v>
      </c>
      <c r="AV157" s="2">
        <v>1.0469999999999999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0</v>
      </c>
      <c r="BI157" s="2">
        <v>1</v>
      </c>
      <c r="BJ157" s="2" t="s">
        <v>75</v>
      </c>
      <c r="BK157" s="2"/>
      <c r="BL157" s="2"/>
      <c r="BM157" s="2">
        <v>30</v>
      </c>
      <c r="BN157" s="2">
        <v>405818574</v>
      </c>
      <c r="BO157" s="2" t="s">
        <v>72</v>
      </c>
      <c r="BP157" s="2">
        <v>1</v>
      </c>
      <c r="BQ157" s="2">
        <v>30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134</v>
      </c>
      <c r="CA157" s="2">
        <v>55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40"/>
        <v>32.67</v>
      </c>
      <c r="CQ157" s="2">
        <f t="shared" si="141"/>
        <v>0</v>
      </c>
      <c r="CR157" s="2">
        <f>(ROUND((ROUND((((ET157*1.25))*AV157*1),2)*BB157),2)+ROUND((ROUND(((AE157-((EU157*1.25)))*AV157*1),2)*BS157),2))</f>
        <v>242.66</v>
      </c>
      <c r="CS157" s="2">
        <f t="shared" si="143"/>
        <v>33.74</v>
      </c>
      <c r="CT157" s="2">
        <f t="shared" si="144"/>
        <v>185.78</v>
      </c>
      <c r="CU157" s="2">
        <f t="shared" si="145"/>
        <v>0</v>
      </c>
      <c r="CV157" s="2">
        <f t="shared" si="146"/>
        <v>15.443249999999999</v>
      </c>
      <c r="CW157" s="2">
        <f t="shared" si="147"/>
        <v>0</v>
      </c>
      <c r="CX157" s="2">
        <f t="shared" si="148"/>
        <v>0</v>
      </c>
      <c r="CY157" s="2">
        <f t="shared" si="149"/>
        <v>22.4316</v>
      </c>
      <c r="CZ157" s="2">
        <f t="shared" si="150"/>
        <v>9.206999999999999</v>
      </c>
      <c r="DA157" s="2"/>
      <c r="DB157" s="2"/>
      <c r="DC157" s="2" t="s">
        <v>3</v>
      </c>
      <c r="DD157" s="2" t="s">
        <v>84</v>
      </c>
      <c r="DE157" s="2" t="s">
        <v>84</v>
      </c>
      <c r="DF157" s="2" t="s">
        <v>84</v>
      </c>
      <c r="DG157" s="2" t="s">
        <v>84</v>
      </c>
      <c r="DH157" s="2" t="s">
        <v>3</v>
      </c>
      <c r="DI157" s="2" t="s">
        <v>84</v>
      </c>
      <c r="DJ157" s="2" t="s">
        <v>84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1005</v>
      </c>
      <c r="DV157" s="2" t="s">
        <v>74</v>
      </c>
      <c r="DW157" s="2" t="s">
        <v>74</v>
      </c>
      <c r="DX157" s="2">
        <v>100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405818656</v>
      </c>
      <c r="EF157" s="2">
        <v>30</v>
      </c>
      <c r="EG157" s="2" t="s">
        <v>38</v>
      </c>
      <c r="EH157" s="2">
        <v>0</v>
      </c>
      <c r="EI157" s="2" t="s">
        <v>3</v>
      </c>
      <c r="EJ157" s="2">
        <v>1</v>
      </c>
      <c r="EK157" s="2">
        <v>30</v>
      </c>
      <c r="EL157" s="2" t="s">
        <v>39</v>
      </c>
      <c r="EM157" s="2" t="s">
        <v>40</v>
      </c>
      <c r="EN157" s="2"/>
      <c r="EO157" s="2" t="s">
        <v>3</v>
      </c>
      <c r="EP157" s="2"/>
      <c r="EQ157" s="2">
        <v>1024</v>
      </c>
      <c r="ER157" s="2">
        <v>327.36</v>
      </c>
      <c r="ES157" s="2">
        <v>0</v>
      </c>
      <c r="ET157" s="2">
        <v>185.41</v>
      </c>
      <c r="EU157" s="2">
        <v>25.78</v>
      </c>
      <c r="EV157" s="2">
        <v>141.94999999999999</v>
      </c>
      <c r="EW157" s="2">
        <v>11.8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134</v>
      </c>
      <c r="FY157" s="2">
        <v>55</v>
      </c>
      <c r="FZ157" s="2"/>
      <c r="GA157" s="2" t="s">
        <v>3</v>
      </c>
      <c r="GB157" s="2"/>
      <c r="GC157" s="2"/>
      <c r="GD157" s="2">
        <v>1</v>
      </c>
      <c r="GE157" s="2"/>
      <c r="GF157" s="2">
        <v>-1960145992</v>
      </c>
      <c r="GG157" s="2">
        <v>2</v>
      </c>
      <c r="GH157" s="2">
        <v>1</v>
      </c>
      <c r="GI157" s="2">
        <v>2</v>
      </c>
      <c r="GJ157" s="2">
        <v>0</v>
      </c>
      <c r="GK157" s="2">
        <v>0</v>
      </c>
      <c r="GL157" s="2">
        <f t="shared" si="151"/>
        <v>0</v>
      </c>
      <c r="GM157" s="2">
        <f t="shared" si="152"/>
        <v>64.31</v>
      </c>
      <c r="GN157" s="2">
        <f t="shared" si="153"/>
        <v>64.31</v>
      </c>
      <c r="GO157" s="2">
        <f t="shared" si="154"/>
        <v>0</v>
      </c>
      <c r="GP157" s="2">
        <f t="shared" si="155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61"/>
        <v>0</v>
      </c>
      <c r="GW157" s="2">
        <v>1</v>
      </c>
      <c r="GX157" s="2">
        <f t="shared" si="157"/>
        <v>0</v>
      </c>
      <c r="GY157" s="2"/>
      <c r="GZ157" s="2"/>
      <c r="HA157" s="2">
        <v>0</v>
      </c>
      <c r="HB157" s="2">
        <v>0</v>
      </c>
      <c r="HC157" s="2">
        <f t="shared" si="158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84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C158">
        <f>ROW(SmtRes!A290)</f>
        <v>290</v>
      </c>
      <c r="D158">
        <f>ROW(EtalonRes!A352)</f>
        <v>352</v>
      </c>
      <c r="E158" t="s">
        <v>3</v>
      </c>
      <c r="F158" t="s">
        <v>72</v>
      </c>
      <c r="G158" t="s">
        <v>83</v>
      </c>
      <c r="H158" t="s">
        <v>74</v>
      </c>
      <c r="I158">
        <f>ROUND(((6.1/100))*1.25,9)</f>
        <v>7.6249999999999998E-2</v>
      </c>
      <c r="J158">
        <v>0</v>
      </c>
      <c r="K158">
        <f>ROUND(6.1/100,9)</f>
        <v>6.0999999999999999E-2</v>
      </c>
      <c r="O158">
        <f t="shared" si="120"/>
        <v>1114.6500000000001</v>
      </c>
      <c r="P158">
        <f t="shared" si="121"/>
        <v>0</v>
      </c>
      <c r="Q158">
        <f>(ROUND((ROUND((((ET158*1.25))*AV158*I158),2)*BB158),2)+ROUND((ROUND(((AE158-((EU158*1.25)))*AV158*I158),2)*BS158),2))</f>
        <v>316.17</v>
      </c>
      <c r="R158">
        <f t="shared" si="123"/>
        <v>144.82</v>
      </c>
      <c r="S158">
        <f t="shared" si="124"/>
        <v>798.48</v>
      </c>
      <c r="T158">
        <f t="shared" si="125"/>
        <v>0</v>
      </c>
      <c r="U158">
        <f t="shared" si="126"/>
        <v>1.1775478124999998</v>
      </c>
      <c r="V158">
        <f t="shared" si="127"/>
        <v>0</v>
      </c>
      <c r="W158">
        <f t="shared" si="128"/>
        <v>0</v>
      </c>
      <c r="X158">
        <f t="shared" si="129"/>
        <v>1264.02</v>
      </c>
      <c r="Y158">
        <f t="shared" si="130"/>
        <v>518.82000000000005</v>
      </c>
      <c r="AA158">
        <v>-1</v>
      </c>
      <c r="AB158">
        <f t="shared" si="131"/>
        <v>409.2</v>
      </c>
      <c r="AC158">
        <f>ROUND(((ES158*1.25)),6)</f>
        <v>0</v>
      </c>
      <c r="AD158">
        <f>ROUND(((((ET158*1.25))-((EU158*1.25)))+AE158),6)</f>
        <v>231.76249999999999</v>
      </c>
      <c r="AE158">
        <f>ROUND(((EU158*1.25)),6)</f>
        <v>32.225000000000001</v>
      </c>
      <c r="AF158">
        <f>ROUND(((EV158*1.25)),6)</f>
        <v>177.4375</v>
      </c>
      <c r="AG158">
        <f t="shared" si="136"/>
        <v>0</v>
      </c>
      <c r="AH158">
        <f>((EW158*1.25))</f>
        <v>14.75</v>
      </c>
      <c r="AI158">
        <f>((EX158*1.25))</f>
        <v>0</v>
      </c>
      <c r="AJ158">
        <f t="shared" si="139"/>
        <v>0</v>
      </c>
      <c r="AK158">
        <v>327.36</v>
      </c>
      <c r="AL158">
        <v>0</v>
      </c>
      <c r="AM158">
        <v>185.41</v>
      </c>
      <c r="AN158">
        <v>25.78</v>
      </c>
      <c r="AO158">
        <v>141.94999999999999</v>
      </c>
      <c r="AP158">
        <v>0</v>
      </c>
      <c r="AQ158">
        <v>11.8</v>
      </c>
      <c r="AR158">
        <v>0</v>
      </c>
      <c r="AS158">
        <v>0</v>
      </c>
      <c r="AT158">
        <v>134</v>
      </c>
      <c r="AU158">
        <v>55</v>
      </c>
      <c r="AV158">
        <v>1.0469999999999999</v>
      </c>
      <c r="AW158">
        <v>1</v>
      </c>
      <c r="AZ158">
        <v>1</v>
      </c>
      <c r="BA158">
        <v>56.35</v>
      </c>
      <c r="BB158">
        <v>17.09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75</v>
      </c>
      <c r="BM158">
        <v>30</v>
      </c>
      <c r="BN158">
        <v>405818574</v>
      </c>
      <c r="BO158" t="s">
        <v>72</v>
      </c>
      <c r="BP158">
        <v>1</v>
      </c>
      <c r="BQ158">
        <v>30</v>
      </c>
      <c r="BR158">
        <v>0</v>
      </c>
      <c r="BS158">
        <v>56.35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134</v>
      </c>
      <c r="CA158">
        <v>55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0"/>
        <v>1114.6500000000001</v>
      </c>
      <c r="CQ158">
        <f t="shared" si="141"/>
        <v>0</v>
      </c>
      <c r="CR158">
        <f>(ROUND((ROUND((((ET158*1.25))*AV158*1),2)*BB158),2)+ROUND((ROUND(((AE158-((EU158*1.25)))*AV158*1),2)*BS158),2))</f>
        <v>4147.0600000000004</v>
      </c>
      <c r="CS158">
        <f t="shared" si="143"/>
        <v>1901.25</v>
      </c>
      <c r="CT158">
        <f t="shared" si="144"/>
        <v>10468.700000000001</v>
      </c>
      <c r="CU158">
        <f t="shared" si="145"/>
        <v>0</v>
      </c>
      <c r="CV158">
        <f t="shared" si="146"/>
        <v>15.443249999999999</v>
      </c>
      <c r="CW158">
        <f t="shared" si="147"/>
        <v>0</v>
      </c>
      <c r="CX158">
        <f t="shared" si="148"/>
        <v>0</v>
      </c>
      <c r="CY158">
        <f t="shared" si="149"/>
        <v>1264.0219999999999</v>
      </c>
      <c r="CZ158">
        <f t="shared" si="150"/>
        <v>518.81500000000005</v>
      </c>
      <c r="DC158" t="s">
        <v>3</v>
      </c>
      <c r="DD158" t="s">
        <v>84</v>
      </c>
      <c r="DE158" t="s">
        <v>84</v>
      </c>
      <c r="DF158" t="s">
        <v>84</v>
      </c>
      <c r="DG158" t="s">
        <v>84</v>
      </c>
      <c r="DH158" t="s">
        <v>3</v>
      </c>
      <c r="DI158" t="s">
        <v>84</v>
      </c>
      <c r="DJ158" t="s">
        <v>84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1005</v>
      </c>
      <c r="DV158" t="s">
        <v>74</v>
      </c>
      <c r="DW158" t="s">
        <v>74</v>
      </c>
      <c r="DX158">
        <v>100</v>
      </c>
      <c r="DZ158" t="s">
        <v>3</v>
      </c>
      <c r="EA158" t="s">
        <v>3</v>
      </c>
      <c r="EB158" t="s">
        <v>3</v>
      </c>
      <c r="EC158" t="s">
        <v>3</v>
      </c>
      <c r="EE158">
        <v>405818656</v>
      </c>
      <c r="EF158">
        <v>30</v>
      </c>
      <c r="EG158" t="s">
        <v>38</v>
      </c>
      <c r="EH158">
        <v>0</v>
      </c>
      <c r="EI158" t="s">
        <v>3</v>
      </c>
      <c r="EJ158">
        <v>1</v>
      </c>
      <c r="EK158">
        <v>30</v>
      </c>
      <c r="EL158" t="s">
        <v>39</v>
      </c>
      <c r="EM158" t="s">
        <v>40</v>
      </c>
      <c r="EO158" t="s">
        <v>3</v>
      </c>
      <c r="EQ158">
        <v>1024</v>
      </c>
      <c r="ER158">
        <v>327.36</v>
      </c>
      <c r="ES158">
        <v>0</v>
      </c>
      <c r="ET158">
        <v>185.41</v>
      </c>
      <c r="EU158">
        <v>25.78</v>
      </c>
      <c r="EV158">
        <v>141.94999999999999</v>
      </c>
      <c r="EW158">
        <v>11.8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134</v>
      </c>
      <c r="FY158">
        <v>55</v>
      </c>
      <c r="GA158" t="s">
        <v>3</v>
      </c>
      <c r="GD158">
        <v>1</v>
      </c>
      <c r="GF158">
        <v>-1960145992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51"/>
        <v>0</v>
      </c>
      <c r="GM158">
        <f t="shared" si="152"/>
        <v>2897.49</v>
      </c>
      <c r="GN158">
        <f t="shared" si="153"/>
        <v>2897.49</v>
      </c>
      <c r="GO158">
        <f t="shared" si="154"/>
        <v>0</v>
      </c>
      <c r="GP158">
        <f t="shared" si="155"/>
        <v>0</v>
      </c>
      <c r="GR158">
        <v>0</v>
      </c>
      <c r="GS158">
        <v>3</v>
      </c>
      <c r="GT158">
        <v>0</v>
      </c>
      <c r="GU158" t="s">
        <v>3</v>
      </c>
      <c r="GV158">
        <f t="shared" si="161"/>
        <v>0</v>
      </c>
      <c r="GW158">
        <v>1</v>
      </c>
      <c r="GX158">
        <f t="shared" si="157"/>
        <v>0</v>
      </c>
      <c r="HA158">
        <v>0</v>
      </c>
      <c r="HB158">
        <v>0</v>
      </c>
      <c r="HC158">
        <f t="shared" si="158"/>
        <v>0</v>
      </c>
      <c r="HE158" t="s">
        <v>3</v>
      </c>
      <c r="HF158" t="s">
        <v>3</v>
      </c>
      <c r="HM158" t="s">
        <v>84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18</v>
      </c>
      <c r="B159" s="2">
        <v>1</v>
      </c>
      <c r="C159" s="2">
        <v>285</v>
      </c>
      <c r="D159" s="2"/>
      <c r="E159" s="2" t="s">
        <v>3</v>
      </c>
      <c r="F159" s="2" t="s">
        <v>78</v>
      </c>
      <c r="G159" s="2" t="s">
        <v>79</v>
      </c>
      <c r="H159" s="2" t="s">
        <v>54</v>
      </c>
      <c r="I159" s="2">
        <f>I157*J159</f>
        <v>0.36599999999999999</v>
      </c>
      <c r="J159" s="2">
        <v>4.8</v>
      </c>
      <c r="K159" s="2">
        <v>4.8</v>
      </c>
      <c r="L159" s="2"/>
      <c r="M159" s="2"/>
      <c r="N159" s="2"/>
      <c r="O159" s="2">
        <f t="shared" si="120"/>
        <v>109.92</v>
      </c>
      <c r="P159" s="2">
        <f t="shared" si="121"/>
        <v>109.92</v>
      </c>
      <c r="Q159" s="2">
        <f>(ROUND((ROUND(((ET159)*AV159*I159),2)*BB159),2)+ROUND((ROUND(((AE159-(EU159))*AV159*I159),2)*BS159),2))</f>
        <v>0</v>
      </c>
      <c r="R159" s="2">
        <f t="shared" si="123"/>
        <v>0</v>
      </c>
      <c r="S159" s="2">
        <f t="shared" si="124"/>
        <v>0</v>
      </c>
      <c r="T159" s="2">
        <f t="shared" si="125"/>
        <v>0</v>
      </c>
      <c r="U159" s="2">
        <f t="shared" si="126"/>
        <v>0</v>
      </c>
      <c r="V159" s="2">
        <f t="shared" si="127"/>
        <v>0</v>
      </c>
      <c r="W159" s="2">
        <f t="shared" si="128"/>
        <v>0</v>
      </c>
      <c r="X159" s="2">
        <f t="shared" si="129"/>
        <v>0</v>
      </c>
      <c r="Y159" s="2">
        <f t="shared" si="130"/>
        <v>0</v>
      </c>
      <c r="Z159" s="2"/>
      <c r="AA159" s="2">
        <v>-1</v>
      </c>
      <c r="AB159" s="2">
        <f t="shared" si="131"/>
        <v>300.33999999999997</v>
      </c>
      <c r="AC159" s="2">
        <f>ROUND((ES159),6)</f>
        <v>300.33999999999997</v>
      </c>
      <c r="AD159" s="2">
        <f>ROUND((((ET159)-(EU159))+AE159),6)</f>
        <v>0</v>
      </c>
      <c r="AE159" s="2">
        <f>ROUND((EU159),6)</f>
        <v>0</v>
      </c>
      <c r="AF159" s="2">
        <f>ROUND((EV159),6)</f>
        <v>0</v>
      </c>
      <c r="AG159" s="2">
        <f t="shared" si="136"/>
        <v>0</v>
      </c>
      <c r="AH159" s="2">
        <f>(EW159)</f>
        <v>0</v>
      </c>
      <c r="AI159" s="2">
        <f>(EX159)</f>
        <v>0</v>
      </c>
      <c r="AJ159" s="2">
        <f t="shared" si="139"/>
        <v>0</v>
      </c>
      <c r="AK159" s="2">
        <v>300.33999999999997</v>
      </c>
      <c r="AL159" s="2">
        <v>300.33999999999997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134</v>
      </c>
      <c r="AU159" s="2">
        <v>55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1</v>
      </c>
      <c r="BJ159" s="2" t="s">
        <v>80</v>
      </c>
      <c r="BK159" s="2"/>
      <c r="BL159" s="2"/>
      <c r="BM159" s="2">
        <v>30</v>
      </c>
      <c r="BN159" s="2">
        <v>405818574</v>
      </c>
      <c r="BO159" s="2" t="s">
        <v>3</v>
      </c>
      <c r="BP159" s="2">
        <v>0</v>
      </c>
      <c r="BQ159" s="2">
        <v>30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134</v>
      </c>
      <c r="CA159" s="2">
        <v>55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40"/>
        <v>109.92</v>
      </c>
      <c r="CQ159" s="2">
        <f t="shared" si="141"/>
        <v>300.33999999999997</v>
      </c>
      <c r="CR159" s="2">
        <f>(ROUND((ROUND(((ET159)*AV159*1),2)*BB159),2)+ROUND((ROUND(((AE159-(EU159))*AV159*1),2)*BS159),2))</f>
        <v>0</v>
      </c>
      <c r="CS159" s="2">
        <f t="shared" si="143"/>
        <v>0</v>
      </c>
      <c r="CT159" s="2">
        <f t="shared" si="144"/>
        <v>0</v>
      </c>
      <c r="CU159" s="2">
        <f t="shared" si="145"/>
        <v>0</v>
      </c>
      <c r="CV159" s="2">
        <f t="shared" si="146"/>
        <v>0</v>
      </c>
      <c r="CW159" s="2">
        <f t="shared" si="147"/>
        <v>0</v>
      </c>
      <c r="CX159" s="2">
        <f t="shared" si="148"/>
        <v>0</v>
      </c>
      <c r="CY159" s="2">
        <f t="shared" si="149"/>
        <v>0</v>
      </c>
      <c r="CZ159" s="2">
        <f t="shared" si="150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1009</v>
      </c>
      <c r="DV159" s="2" t="s">
        <v>54</v>
      </c>
      <c r="DW159" s="2" t="s">
        <v>54</v>
      </c>
      <c r="DX159" s="2">
        <v>1000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405818656</v>
      </c>
      <c r="EF159" s="2">
        <v>30</v>
      </c>
      <c r="EG159" s="2" t="s">
        <v>38</v>
      </c>
      <c r="EH159" s="2">
        <v>0</v>
      </c>
      <c r="EI159" s="2" t="s">
        <v>3</v>
      </c>
      <c r="EJ159" s="2">
        <v>1</v>
      </c>
      <c r="EK159" s="2">
        <v>30</v>
      </c>
      <c r="EL159" s="2" t="s">
        <v>39</v>
      </c>
      <c r="EM159" s="2" t="s">
        <v>40</v>
      </c>
      <c r="EN159" s="2"/>
      <c r="EO159" s="2" t="s">
        <v>3</v>
      </c>
      <c r="EP159" s="2"/>
      <c r="EQ159" s="2">
        <v>1024</v>
      </c>
      <c r="ER159" s="2">
        <v>300.33999999999997</v>
      </c>
      <c r="ES159" s="2">
        <v>300.33999999999997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134</v>
      </c>
      <c r="FY159" s="2">
        <v>55</v>
      </c>
      <c r="FZ159" s="2"/>
      <c r="GA159" s="2" t="s">
        <v>3</v>
      </c>
      <c r="GB159" s="2"/>
      <c r="GC159" s="2"/>
      <c r="GD159" s="2">
        <v>1</v>
      </c>
      <c r="GE159" s="2"/>
      <c r="GF159" s="2">
        <v>2133419015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51"/>
        <v>0</v>
      </c>
      <c r="GM159" s="2">
        <f t="shared" si="152"/>
        <v>109.92</v>
      </c>
      <c r="GN159" s="2">
        <f t="shared" si="153"/>
        <v>109.92</v>
      </c>
      <c r="GO159" s="2">
        <f t="shared" si="154"/>
        <v>0</v>
      </c>
      <c r="GP159" s="2">
        <f t="shared" si="155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61"/>
        <v>0</v>
      </c>
      <c r="GW159" s="2">
        <v>1</v>
      </c>
      <c r="GX159" s="2">
        <f t="shared" si="157"/>
        <v>0</v>
      </c>
      <c r="GY159" s="2"/>
      <c r="GZ159" s="2"/>
      <c r="HA159" s="2">
        <v>0</v>
      </c>
      <c r="HB159" s="2">
        <v>0</v>
      </c>
      <c r="HC159" s="2">
        <f t="shared" si="158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18</v>
      </c>
      <c r="B160">
        <v>1</v>
      </c>
      <c r="C160">
        <v>290</v>
      </c>
      <c r="E160" t="s">
        <v>3</v>
      </c>
      <c r="F160" t="s">
        <v>78</v>
      </c>
      <c r="G160" t="s">
        <v>79</v>
      </c>
      <c r="H160" t="s">
        <v>54</v>
      </c>
      <c r="I160">
        <f>I158*J160</f>
        <v>0.36599999999999999</v>
      </c>
      <c r="J160">
        <v>4.8</v>
      </c>
      <c r="K160">
        <v>4.8</v>
      </c>
      <c r="O160">
        <f t="shared" si="120"/>
        <v>1563.06</v>
      </c>
      <c r="P160">
        <f t="shared" si="121"/>
        <v>1563.06</v>
      </c>
      <c r="Q160">
        <f>(ROUND((ROUND(((ET160)*AV160*I160),2)*BB160),2)+ROUND((ROUND(((AE160-(EU160))*AV160*I160),2)*BS160),2))</f>
        <v>0</v>
      </c>
      <c r="R160">
        <f t="shared" si="123"/>
        <v>0</v>
      </c>
      <c r="S160">
        <f t="shared" si="124"/>
        <v>0</v>
      </c>
      <c r="T160">
        <f t="shared" si="125"/>
        <v>0</v>
      </c>
      <c r="U160">
        <f t="shared" si="126"/>
        <v>0</v>
      </c>
      <c r="V160">
        <f t="shared" si="127"/>
        <v>0</v>
      </c>
      <c r="W160">
        <f t="shared" si="128"/>
        <v>0</v>
      </c>
      <c r="X160">
        <f t="shared" si="129"/>
        <v>0</v>
      </c>
      <c r="Y160">
        <f t="shared" si="130"/>
        <v>0</v>
      </c>
      <c r="AA160">
        <v>-1</v>
      </c>
      <c r="AB160">
        <f t="shared" si="131"/>
        <v>300.33999999999997</v>
      </c>
      <c r="AC160">
        <f>ROUND((ES160),6)</f>
        <v>300.33999999999997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136"/>
        <v>0</v>
      </c>
      <c r="AH160">
        <f>(EW160)</f>
        <v>0</v>
      </c>
      <c r="AI160">
        <f>(EX160)</f>
        <v>0</v>
      </c>
      <c r="AJ160">
        <f t="shared" si="139"/>
        <v>0</v>
      </c>
      <c r="AK160">
        <v>300.33999999999997</v>
      </c>
      <c r="AL160">
        <v>300.33999999999997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134</v>
      </c>
      <c r="AU160">
        <v>55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14.22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80</v>
      </c>
      <c r="BM160">
        <v>30</v>
      </c>
      <c r="BN160">
        <v>405818574</v>
      </c>
      <c r="BO160" t="s">
        <v>78</v>
      </c>
      <c r="BP160">
        <v>1</v>
      </c>
      <c r="BQ160">
        <v>30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134</v>
      </c>
      <c r="CA160">
        <v>55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40"/>
        <v>1563.06</v>
      </c>
      <c r="CQ160">
        <f t="shared" si="141"/>
        <v>4270.83</v>
      </c>
      <c r="CR160">
        <f>(ROUND((ROUND(((ET160)*AV160*1),2)*BB160),2)+ROUND((ROUND(((AE160-(EU160))*AV160*1),2)*BS160),2))</f>
        <v>0</v>
      </c>
      <c r="CS160">
        <f t="shared" si="143"/>
        <v>0</v>
      </c>
      <c r="CT160">
        <f t="shared" si="144"/>
        <v>0</v>
      </c>
      <c r="CU160">
        <f t="shared" si="145"/>
        <v>0</v>
      </c>
      <c r="CV160">
        <f t="shared" si="146"/>
        <v>0</v>
      </c>
      <c r="CW160">
        <f t="shared" si="147"/>
        <v>0</v>
      </c>
      <c r="CX160">
        <f t="shared" si="148"/>
        <v>0</v>
      </c>
      <c r="CY160">
        <f t="shared" si="149"/>
        <v>0</v>
      </c>
      <c r="CZ160">
        <f t="shared" si="150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54</v>
      </c>
      <c r="DW160" t="s">
        <v>54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405818656</v>
      </c>
      <c r="EF160">
        <v>30</v>
      </c>
      <c r="EG160" t="s">
        <v>38</v>
      </c>
      <c r="EH160">
        <v>0</v>
      </c>
      <c r="EI160" t="s">
        <v>3</v>
      </c>
      <c r="EJ160">
        <v>1</v>
      </c>
      <c r="EK160">
        <v>30</v>
      </c>
      <c r="EL160" t="s">
        <v>39</v>
      </c>
      <c r="EM160" t="s">
        <v>40</v>
      </c>
      <c r="EO160" t="s">
        <v>3</v>
      </c>
      <c r="EQ160">
        <v>1024</v>
      </c>
      <c r="ER160">
        <v>300.33999999999997</v>
      </c>
      <c r="ES160">
        <v>300.33999999999997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134</v>
      </c>
      <c r="FY160">
        <v>55</v>
      </c>
      <c r="GA160" t="s">
        <v>3</v>
      </c>
      <c r="GD160">
        <v>1</v>
      </c>
      <c r="GF160">
        <v>2133419015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51"/>
        <v>0</v>
      </c>
      <c r="GM160">
        <f t="shared" si="152"/>
        <v>1563.06</v>
      </c>
      <c r="GN160">
        <f t="shared" si="153"/>
        <v>1563.06</v>
      </c>
      <c r="GO160">
        <f t="shared" si="154"/>
        <v>0</v>
      </c>
      <c r="GP160">
        <f t="shared" si="155"/>
        <v>0</v>
      </c>
      <c r="GR160">
        <v>0</v>
      </c>
      <c r="GS160">
        <v>3</v>
      </c>
      <c r="GT160">
        <v>0</v>
      </c>
      <c r="GU160" t="s">
        <v>3</v>
      </c>
      <c r="GV160">
        <f t="shared" si="161"/>
        <v>0</v>
      </c>
      <c r="GW160">
        <v>1</v>
      </c>
      <c r="GX160">
        <f t="shared" si="157"/>
        <v>0</v>
      </c>
      <c r="HA160">
        <v>0</v>
      </c>
      <c r="HB160">
        <v>0</v>
      </c>
      <c r="HC160">
        <f t="shared" si="158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ROW(SmtRes!A295)</f>
        <v>295</v>
      </c>
      <c r="D161" s="2">
        <f>ROW(EtalonRes!A357)</f>
        <v>357</v>
      </c>
      <c r="E161" s="2" t="s">
        <v>3</v>
      </c>
      <c r="F161" s="2" t="s">
        <v>72</v>
      </c>
      <c r="G161" s="2" t="s">
        <v>82</v>
      </c>
      <c r="H161" s="2" t="s">
        <v>74</v>
      </c>
      <c r="I161" s="2">
        <f>ROUND(1/100,9)</f>
        <v>0.01</v>
      </c>
      <c r="J161" s="2">
        <v>0</v>
      </c>
      <c r="K161" s="2">
        <f>ROUND(1/100,9)</f>
        <v>0.01</v>
      </c>
      <c r="L161" s="2"/>
      <c r="M161" s="2"/>
      <c r="N161" s="2"/>
      <c r="O161" s="2">
        <f t="shared" ref="O161:O192" si="162">ROUND(CP161,2)</f>
        <v>4.29</v>
      </c>
      <c r="P161" s="2">
        <f t="shared" ref="P161:P192" si="163">ROUND((ROUND((AC161*AW161*I161),2)*BC161),2)</f>
        <v>0</v>
      </c>
      <c r="Q161" s="2">
        <f>(ROUND((ROUND((((ET161*1.25))*AV161*I161),2)*BB161),2)+ROUND((ROUND(((AE161-((EU161*1.25)))*AV161*I161),2)*BS161),2))</f>
        <v>2.4300000000000002</v>
      </c>
      <c r="R161" s="2">
        <f t="shared" ref="R161:R192" si="164">ROUND((ROUND((AE161*AV161*I161),2)*BS161),2)</f>
        <v>0.34</v>
      </c>
      <c r="S161" s="2">
        <f t="shared" ref="S161:S192" si="165">ROUND((ROUND((AF161*AV161*I161),2)*BA161),2)</f>
        <v>1.86</v>
      </c>
      <c r="T161" s="2">
        <f t="shared" ref="T161:T192" si="166">ROUND(CU161*I161,2)</f>
        <v>0</v>
      </c>
      <c r="U161" s="2">
        <f t="shared" ref="U161:U192" si="167">CV161*I161</f>
        <v>0.1544325</v>
      </c>
      <c r="V161" s="2">
        <f t="shared" ref="V161:V192" si="168">CW161*I161</f>
        <v>0</v>
      </c>
      <c r="W161" s="2">
        <f t="shared" ref="W161:W192" si="169">ROUND(CX161*I161,2)</f>
        <v>0</v>
      </c>
      <c r="X161" s="2">
        <f t="shared" ref="X161:X192" si="170">ROUND(CY161,2)</f>
        <v>2.95</v>
      </c>
      <c r="Y161" s="2">
        <f t="shared" ref="Y161:Y192" si="171">ROUND(CZ161,2)</f>
        <v>1.21</v>
      </c>
      <c r="Z161" s="2"/>
      <c r="AA161" s="2">
        <v>-1</v>
      </c>
      <c r="AB161" s="2">
        <f t="shared" ref="AB161:AB192" si="172">ROUND((AC161+AD161+AF161),6)</f>
        <v>409.2</v>
      </c>
      <c r="AC161" s="2">
        <f>ROUND(((ES161*1.25)),6)</f>
        <v>0</v>
      </c>
      <c r="AD161" s="2">
        <f>ROUND(((((ET161*1.25))-((EU161*1.25)))+AE161),6)</f>
        <v>231.76249999999999</v>
      </c>
      <c r="AE161" s="2">
        <f>ROUND(((EU161*1.25)),6)</f>
        <v>32.225000000000001</v>
      </c>
      <c r="AF161" s="2">
        <f>ROUND(((EV161*1.25)),6)</f>
        <v>177.4375</v>
      </c>
      <c r="AG161" s="2">
        <f t="shared" ref="AG161:AG192" si="173">ROUND((AP161),6)</f>
        <v>0</v>
      </c>
      <c r="AH161" s="2">
        <f>((EW161*1.25))</f>
        <v>14.75</v>
      </c>
      <c r="AI161" s="2">
        <f>((EX161*1.25))</f>
        <v>0</v>
      </c>
      <c r="AJ161" s="2">
        <f t="shared" ref="AJ161:AJ192" si="174">(AS161)</f>
        <v>0</v>
      </c>
      <c r="AK161" s="2">
        <v>327.36</v>
      </c>
      <c r="AL161" s="2">
        <v>0</v>
      </c>
      <c r="AM161" s="2">
        <v>185.41</v>
      </c>
      <c r="AN161" s="2">
        <v>25.78</v>
      </c>
      <c r="AO161" s="2">
        <v>141.94999999999999</v>
      </c>
      <c r="AP161" s="2">
        <v>0</v>
      </c>
      <c r="AQ161" s="2">
        <v>11.8</v>
      </c>
      <c r="AR161" s="2">
        <v>0</v>
      </c>
      <c r="AS161" s="2">
        <v>0</v>
      </c>
      <c r="AT161" s="2">
        <v>134</v>
      </c>
      <c r="AU161" s="2">
        <v>55</v>
      </c>
      <c r="AV161" s="2">
        <v>1.0469999999999999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75</v>
      </c>
      <c r="BK161" s="2"/>
      <c r="BL161" s="2"/>
      <c r="BM161" s="2">
        <v>30</v>
      </c>
      <c r="BN161" s="2">
        <v>405818574</v>
      </c>
      <c r="BO161" s="2" t="s">
        <v>72</v>
      </c>
      <c r="BP161" s="2">
        <v>1</v>
      </c>
      <c r="BQ161" s="2">
        <v>30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134</v>
      </c>
      <c r="CA161" s="2">
        <v>55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ref="CP161:CP192" si="175">(P161+Q161+S161)</f>
        <v>4.29</v>
      </c>
      <c r="CQ161" s="2">
        <f t="shared" ref="CQ161:CQ192" si="176">ROUND((ROUND((AC161*AW161*1),2)*BC161),2)</f>
        <v>0</v>
      </c>
      <c r="CR161" s="2">
        <f>(ROUND((ROUND((((ET161*1.25))*AV161*1),2)*BB161),2)+ROUND((ROUND(((AE161-((EU161*1.25)))*AV161*1),2)*BS161),2))</f>
        <v>242.66</v>
      </c>
      <c r="CS161" s="2">
        <f t="shared" ref="CS161:CS192" si="177">ROUND((ROUND((AE161*AV161*1),2)*BS161),2)</f>
        <v>33.74</v>
      </c>
      <c r="CT161" s="2">
        <f t="shared" ref="CT161:CT192" si="178">ROUND((ROUND((AF161*AV161*1),2)*BA161),2)</f>
        <v>185.78</v>
      </c>
      <c r="CU161" s="2">
        <f t="shared" ref="CU161:CU192" si="179">AG161</f>
        <v>0</v>
      </c>
      <c r="CV161" s="2">
        <f t="shared" ref="CV161:CV192" si="180">(AH161*AV161)</f>
        <v>15.443249999999999</v>
      </c>
      <c r="CW161" s="2">
        <f t="shared" ref="CW161:CW192" si="181">AI161</f>
        <v>0</v>
      </c>
      <c r="CX161" s="2">
        <f t="shared" ref="CX161:CX192" si="182">AJ161</f>
        <v>0</v>
      </c>
      <c r="CY161" s="2">
        <f t="shared" ref="CY161:CY192" si="183">(((S161+R161)*AT161)/100)</f>
        <v>2.948</v>
      </c>
      <c r="CZ161" s="2">
        <f t="shared" ref="CZ161:CZ192" si="184">(((S161+R161)*AU161)/100)</f>
        <v>1.2100000000000002</v>
      </c>
      <c r="DA161" s="2"/>
      <c r="DB161" s="2"/>
      <c r="DC161" s="2" t="s">
        <v>3</v>
      </c>
      <c r="DD161" s="2" t="s">
        <v>84</v>
      </c>
      <c r="DE161" s="2" t="s">
        <v>84</v>
      </c>
      <c r="DF161" s="2" t="s">
        <v>84</v>
      </c>
      <c r="DG161" s="2" t="s">
        <v>84</v>
      </c>
      <c r="DH161" s="2" t="s">
        <v>3</v>
      </c>
      <c r="DI161" s="2" t="s">
        <v>84</v>
      </c>
      <c r="DJ161" s="2" t="s">
        <v>84</v>
      </c>
      <c r="DK161" s="2" t="s">
        <v>3</v>
      </c>
      <c r="DL161" s="2" t="s">
        <v>84</v>
      </c>
      <c r="DM161" s="2" t="s">
        <v>84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1005</v>
      </c>
      <c r="DV161" s="2" t="s">
        <v>74</v>
      </c>
      <c r="DW161" s="2" t="s">
        <v>74</v>
      </c>
      <c r="DX161" s="2">
        <v>100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405818656</v>
      </c>
      <c r="EF161" s="2">
        <v>30</v>
      </c>
      <c r="EG161" s="2" t="s">
        <v>38</v>
      </c>
      <c r="EH161" s="2">
        <v>0</v>
      </c>
      <c r="EI161" s="2" t="s">
        <v>3</v>
      </c>
      <c r="EJ161" s="2">
        <v>1</v>
      </c>
      <c r="EK161" s="2">
        <v>30</v>
      </c>
      <c r="EL161" s="2" t="s">
        <v>39</v>
      </c>
      <c r="EM161" s="2" t="s">
        <v>40</v>
      </c>
      <c r="EN161" s="2"/>
      <c r="EO161" s="2" t="s">
        <v>3</v>
      </c>
      <c r="EP161" s="2"/>
      <c r="EQ161" s="2">
        <v>1024</v>
      </c>
      <c r="ER161" s="2">
        <v>327.36</v>
      </c>
      <c r="ES161" s="2">
        <v>0</v>
      </c>
      <c r="ET161" s="2">
        <v>185.41</v>
      </c>
      <c r="EU161" s="2">
        <v>25.78</v>
      </c>
      <c r="EV161" s="2">
        <v>141.94999999999999</v>
      </c>
      <c r="EW161" s="2">
        <v>11.8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167.5</v>
      </c>
      <c r="FY161" s="2">
        <v>68.75</v>
      </c>
      <c r="FZ161" s="2"/>
      <c r="GA161" s="2" t="s">
        <v>3</v>
      </c>
      <c r="GB161" s="2"/>
      <c r="GC161" s="2"/>
      <c r="GD161" s="2">
        <v>1</v>
      </c>
      <c r="GE161" s="2"/>
      <c r="GF161" s="2">
        <v>48111089</v>
      </c>
      <c r="GG161" s="2">
        <v>2</v>
      </c>
      <c r="GH161" s="2">
        <v>1</v>
      </c>
      <c r="GI161" s="2">
        <v>2</v>
      </c>
      <c r="GJ161" s="2">
        <v>0</v>
      </c>
      <c r="GK161" s="2">
        <v>0</v>
      </c>
      <c r="GL161" s="2">
        <f t="shared" ref="GL161:GL192" si="185">ROUND(IF(AND(BH161=3,BI161=3,FS161&lt;&gt;0),P161,0),2)</f>
        <v>0</v>
      </c>
      <c r="GM161" s="2">
        <f t="shared" ref="GM161:GM192" si="186">ROUND(O161+X161+Y161,2)+GX161</f>
        <v>8.4499999999999993</v>
      </c>
      <c r="GN161" s="2">
        <f t="shared" ref="GN161:GN192" si="187">IF(OR(BI161=0,BI161=1),GM161-GX161,0)</f>
        <v>8.4499999999999993</v>
      </c>
      <c r="GO161" s="2">
        <f t="shared" ref="GO161:GO192" si="188">IF(BI161=2,GM161-GX161,0)</f>
        <v>0</v>
      </c>
      <c r="GP161" s="2">
        <f t="shared" ref="GP161:GP192" si="189">IF(BI161=4,GM161-GX161,0)</f>
        <v>0</v>
      </c>
      <c r="GQ161" s="2"/>
      <c r="GR161" s="2">
        <v>0</v>
      </c>
      <c r="GS161" s="2">
        <v>3</v>
      </c>
      <c r="GT161" s="2">
        <v>0</v>
      </c>
      <c r="GU161" s="2" t="s">
        <v>84</v>
      </c>
      <c r="GV161" s="2">
        <f>ROUND(((GT161*1.25)),6)</f>
        <v>0</v>
      </c>
      <c r="GW161" s="2">
        <v>1</v>
      </c>
      <c r="GX161" s="2">
        <f t="shared" ref="GX161:GX192" si="190">ROUND(HC161*I161,2)</f>
        <v>0</v>
      </c>
      <c r="GY161" s="2"/>
      <c r="GZ161" s="2"/>
      <c r="HA161" s="2">
        <v>0</v>
      </c>
      <c r="HB161" s="2">
        <v>0</v>
      </c>
      <c r="HC161" s="2">
        <f t="shared" ref="HC161:HC192" si="191">GV161*GW161</f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ROW(SmtRes!A300)</f>
        <v>300</v>
      </c>
      <c r="D162">
        <f>ROW(EtalonRes!A362)</f>
        <v>362</v>
      </c>
      <c r="E162" t="s">
        <v>3</v>
      </c>
      <c r="F162" t="s">
        <v>72</v>
      </c>
      <c r="G162" t="s">
        <v>82</v>
      </c>
      <c r="H162" t="s">
        <v>74</v>
      </c>
      <c r="I162">
        <f>ROUND(1/100,9)</f>
        <v>0.01</v>
      </c>
      <c r="J162">
        <v>0</v>
      </c>
      <c r="K162">
        <f>ROUND(1/100,9)</f>
        <v>0.01</v>
      </c>
      <c r="O162">
        <f t="shared" si="162"/>
        <v>146.34</v>
      </c>
      <c r="P162">
        <f t="shared" si="163"/>
        <v>0</v>
      </c>
      <c r="Q162">
        <f>(ROUND((ROUND((((ET162*1.25))*AV162*I162),2)*BB162),2)+ROUND((ROUND(((AE162-((EU162*1.25)))*AV162*I162),2)*BS162),2))</f>
        <v>41.53</v>
      </c>
      <c r="R162">
        <f t="shared" si="164"/>
        <v>19.16</v>
      </c>
      <c r="S162">
        <f t="shared" si="165"/>
        <v>104.81</v>
      </c>
      <c r="T162">
        <f t="shared" si="166"/>
        <v>0</v>
      </c>
      <c r="U162">
        <f t="shared" si="167"/>
        <v>0.1544325</v>
      </c>
      <c r="V162">
        <f t="shared" si="168"/>
        <v>0</v>
      </c>
      <c r="W162">
        <f t="shared" si="169"/>
        <v>0</v>
      </c>
      <c r="X162">
        <f t="shared" si="170"/>
        <v>166.12</v>
      </c>
      <c r="Y162">
        <f t="shared" si="171"/>
        <v>68.180000000000007</v>
      </c>
      <c r="AA162">
        <v>-1</v>
      </c>
      <c r="AB162">
        <f t="shared" si="172"/>
        <v>409.2</v>
      </c>
      <c r="AC162">
        <f>ROUND(((ES162*1.25)),6)</f>
        <v>0</v>
      </c>
      <c r="AD162">
        <f>ROUND(((((ET162*1.25))-((EU162*1.25)))+AE162),6)</f>
        <v>231.76249999999999</v>
      </c>
      <c r="AE162">
        <f>ROUND(((EU162*1.25)),6)</f>
        <v>32.225000000000001</v>
      </c>
      <c r="AF162">
        <f>ROUND(((EV162*1.25)),6)</f>
        <v>177.4375</v>
      </c>
      <c r="AG162">
        <f t="shared" si="173"/>
        <v>0</v>
      </c>
      <c r="AH162">
        <f>((EW162*1.25))</f>
        <v>14.75</v>
      </c>
      <c r="AI162">
        <f>((EX162*1.25))</f>
        <v>0</v>
      </c>
      <c r="AJ162">
        <f t="shared" si="174"/>
        <v>0</v>
      </c>
      <c r="AK162">
        <v>327.36</v>
      </c>
      <c r="AL162">
        <v>0</v>
      </c>
      <c r="AM162">
        <v>185.41</v>
      </c>
      <c r="AN162">
        <v>25.78</v>
      </c>
      <c r="AO162">
        <v>141.94999999999999</v>
      </c>
      <c r="AP162">
        <v>0</v>
      </c>
      <c r="AQ162">
        <v>11.8</v>
      </c>
      <c r="AR162">
        <v>0</v>
      </c>
      <c r="AS162">
        <v>0</v>
      </c>
      <c r="AT162">
        <v>134</v>
      </c>
      <c r="AU162">
        <v>55</v>
      </c>
      <c r="AV162">
        <v>1.0469999999999999</v>
      </c>
      <c r="AW162">
        <v>1</v>
      </c>
      <c r="AZ162">
        <v>1</v>
      </c>
      <c r="BA162">
        <v>56.35</v>
      </c>
      <c r="BB162">
        <v>17.09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75</v>
      </c>
      <c r="BM162">
        <v>30</v>
      </c>
      <c r="BN162">
        <v>405818574</v>
      </c>
      <c r="BO162" t="s">
        <v>72</v>
      </c>
      <c r="BP162">
        <v>1</v>
      </c>
      <c r="BQ162">
        <v>30</v>
      </c>
      <c r="BR162">
        <v>0</v>
      </c>
      <c r="BS162">
        <v>56.35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134</v>
      </c>
      <c r="CA162">
        <v>55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75"/>
        <v>146.34</v>
      </c>
      <c r="CQ162">
        <f t="shared" si="176"/>
        <v>0</v>
      </c>
      <c r="CR162">
        <f>(ROUND((ROUND((((ET162*1.25))*AV162*1),2)*BB162),2)+ROUND((ROUND(((AE162-((EU162*1.25)))*AV162*1),2)*BS162),2))</f>
        <v>4147.0600000000004</v>
      </c>
      <c r="CS162">
        <f t="shared" si="177"/>
        <v>1901.25</v>
      </c>
      <c r="CT162">
        <f t="shared" si="178"/>
        <v>10468.700000000001</v>
      </c>
      <c r="CU162">
        <f t="shared" si="179"/>
        <v>0</v>
      </c>
      <c r="CV162">
        <f t="shared" si="180"/>
        <v>15.443249999999999</v>
      </c>
      <c r="CW162">
        <f t="shared" si="181"/>
        <v>0</v>
      </c>
      <c r="CX162">
        <f t="shared" si="182"/>
        <v>0</v>
      </c>
      <c r="CY162">
        <f t="shared" si="183"/>
        <v>166.1198</v>
      </c>
      <c r="CZ162">
        <f t="shared" si="184"/>
        <v>68.183500000000009</v>
      </c>
      <c r="DC162" t="s">
        <v>3</v>
      </c>
      <c r="DD162" t="s">
        <v>84</v>
      </c>
      <c r="DE162" t="s">
        <v>84</v>
      </c>
      <c r="DF162" t="s">
        <v>84</v>
      </c>
      <c r="DG162" t="s">
        <v>84</v>
      </c>
      <c r="DH162" t="s">
        <v>3</v>
      </c>
      <c r="DI162" t="s">
        <v>84</v>
      </c>
      <c r="DJ162" t="s">
        <v>84</v>
      </c>
      <c r="DK162" t="s">
        <v>3</v>
      </c>
      <c r="DL162" t="s">
        <v>84</v>
      </c>
      <c r="DM162" t="s">
        <v>84</v>
      </c>
      <c r="DN162">
        <v>0</v>
      </c>
      <c r="DO162">
        <v>0</v>
      </c>
      <c r="DP162">
        <v>1</v>
      </c>
      <c r="DQ162">
        <v>1</v>
      </c>
      <c r="DU162">
        <v>1005</v>
      </c>
      <c r="DV162" t="s">
        <v>74</v>
      </c>
      <c r="DW162" t="s">
        <v>74</v>
      </c>
      <c r="DX162">
        <v>100</v>
      </c>
      <c r="DZ162" t="s">
        <v>3</v>
      </c>
      <c r="EA162" t="s">
        <v>3</v>
      </c>
      <c r="EB162" t="s">
        <v>3</v>
      </c>
      <c r="EC162" t="s">
        <v>3</v>
      </c>
      <c r="EE162">
        <v>405818656</v>
      </c>
      <c r="EF162">
        <v>30</v>
      </c>
      <c r="EG162" t="s">
        <v>38</v>
      </c>
      <c r="EH162">
        <v>0</v>
      </c>
      <c r="EI162" t="s">
        <v>3</v>
      </c>
      <c r="EJ162">
        <v>1</v>
      </c>
      <c r="EK162">
        <v>30</v>
      </c>
      <c r="EL162" t="s">
        <v>39</v>
      </c>
      <c r="EM162" t="s">
        <v>40</v>
      </c>
      <c r="EO162" t="s">
        <v>3</v>
      </c>
      <c r="EQ162">
        <v>1024</v>
      </c>
      <c r="ER162">
        <v>327.36</v>
      </c>
      <c r="ES162">
        <v>0</v>
      </c>
      <c r="ET162">
        <v>185.41</v>
      </c>
      <c r="EU162">
        <v>25.78</v>
      </c>
      <c r="EV162">
        <v>141.94999999999999</v>
      </c>
      <c r="EW162">
        <v>11.8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167.5</v>
      </c>
      <c r="FY162">
        <v>68.75</v>
      </c>
      <c r="GA162" t="s">
        <v>3</v>
      </c>
      <c r="GD162">
        <v>1</v>
      </c>
      <c r="GF162">
        <v>48111089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85"/>
        <v>0</v>
      </c>
      <c r="GM162">
        <f t="shared" si="186"/>
        <v>380.64</v>
      </c>
      <c r="GN162">
        <f t="shared" si="187"/>
        <v>380.64</v>
      </c>
      <c r="GO162">
        <f t="shared" si="188"/>
        <v>0</v>
      </c>
      <c r="GP162">
        <f t="shared" si="189"/>
        <v>0</v>
      </c>
      <c r="GR162">
        <v>0</v>
      </c>
      <c r="GS162">
        <v>3</v>
      </c>
      <c r="GT162">
        <v>0</v>
      </c>
      <c r="GU162" t="s">
        <v>84</v>
      </c>
      <c r="GV162">
        <f>ROUND(((GT162*1.25)),6)</f>
        <v>0</v>
      </c>
      <c r="GW162">
        <v>1</v>
      </c>
      <c r="GX162">
        <f t="shared" si="190"/>
        <v>0</v>
      </c>
      <c r="HA162">
        <v>0</v>
      </c>
      <c r="HB162">
        <v>0</v>
      </c>
      <c r="HC162">
        <f t="shared" si="191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18</v>
      </c>
      <c r="B163" s="2">
        <v>1</v>
      </c>
      <c r="C163" s="2">
        <v>295</v>
      </c>
      <c r="D163" s="2"/>
      <c r="E163" s="2" t="s">
        <v>3</v>
      </c>
      <c r="F163" s="2" t="s">
        <v>166</v>
      </c>
      <c r="G163" s="2" t="s">
        <v>167</v>
      </c>
      <c r="H163" s="2" t="s">
        <v>54</v>
      </c>
      <c r="I163" s="2">
        <f>I161*J163</f>
        <v>0.121</v>
      </c>
      <c r="J163" s="2">
        <v>12.1</v>
      </c>
      <c r="K163" s="2">
        <v>12.1</v>
      </c>
      <c r="L163" s="2"/>
      <c r="M163" s="2"/>
      <c r="N163" s="2"/>
      <c r="O163" s="2">
        <f t="shared" si="162"/>
        <v>37.74</v>
      </c>
      <c r="P163" s="2">
        <f t="shared" si="163"/>
        <v>37.74</v>
      </c>
      <c r="Q163" s="2">
        <f>(ROUND((ROUND(((ET163)*AV163*I163),2)*BB163),2)+ROUND((ROUND(((AE163-(EU163))*AV163*I163),2)*BS163),2))</f>
        <v>0</v>
      </c>
      <c r="R163" s="2">
        <f t="shared" si="164"/>
        <v>0</v>
      </c>
      <c r="S163" s="2">
        <f t="shared" si="165"/>
        <v>0</v>
      </c>
      <c r="T163" s="2">
        <f t="shared" si="166"/>
        <v>0</v>
      </c>
      <c r="U163" s="2">
        <f t="shared" si="167"/>
        <v>0</v>
      </c>
      <c r="V163" s="2">
        <f t="shared" si="168"/>
        <v>0</v>
      </c>
      <c r="W163" s="2">
        <f t="shared" si="169"/>
        <v>0</v>
      </c>
      <c r="X163" s="2">
        <f t="shared" si="170"/>
        <v>0</v>
      </c>
      <c r="Y163" s="2">
        <f t="shared" si="171"/>
        <v>0</v>
      </c>
      <c r="Z163" s="2"/>
      <c r="AA163" s="2">
        <v>-1</v>
      </c>
      <c r="AB163" s="2">
        <f t="shared" si="172"/>
        <v>311.89</v>
      </c>
      <c r="AC163" s="2">
        <f>ROUND((ES163),6)</f>
        <v>311.89</v>
      </c>
      <c r="AD163" s="2">
        <f>ROUND((((ET163)-(EU163))+AE163),6)</f>
        <v>0</v>
      </c>
      <c r="AE163" s="2">
        <f>ROUND((EU163),6)</f>
        <v>0</v>
      </c>
      <c r="AF163" s="2">
        <f>ROUND((EV163),6)</f>
        <v>0</v>
      </c>
      <c r="AG163" s="2">
        <f t="shared" si="173"/>
        <v>0</v>
      </c>
      <c r="AH163" s="2">
        <f>(EW163)</f>
        <v>0</v>
      </c>
      <c r="AI163" s="2">
        <f>(EX163)</f>
        <v>0</v>
      </c>
      <c r="AJ163" s="2">
        <f t="shared" si="174"/>
        <v>0</v>
      </c>
      <c r="AK163" s="2">
        <v>311.89</v>
      </c>
      <c r="AL163" s="2">
        <v>311.89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134</v>
      </c>
      <c r="AU163" s="2">
        <v>55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168</v>
      </c>
      <c r="BK163" s="2"/>
      <c r="BL163" s="2"/>
      <c r="BM163" s="2">
        <v>30</v>
      </c>
      <c r="BN163" s="2">
        <v>405818574</v>
      </c>
      <c r="BO163" s="2" t="s">
        <v>3</v>
      </c>
      <c r="BP163" s="2">
        <v>0</v>
      </c>
      <c r="BQ163" s="2">
        <v>30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134</v>
      </c>
      <c r="CA163" s="2">
        <v>55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75"/>
        <v>37.74</v>
      </c>
      <c r="CQ163" s="2">
        <f t="shared" si="176"/>
        <v>311.89</v>
      </c>
      <c r="CR163" s="2">
        <f>(ROUND((ROUND(((ET163)*AV163*1),2)*BB163),2)+ROUND((ROUND(((AE163-(EU163))*AV163*1),2)*BS163),2))</f>
        <v>0</v>
      </c>
      <c r="CS163" s="2">
        <f t="shared" si="177"/>
        <v>0</v>
      </c>
      <c r="CT163" s="2">
        <f t="shared" si="178"/>
        <v>0</v>
      </c>
      <c r="CU163" s="2">
        <f t="shared" si="179"/>
        <v>0</v>
      </c>
      <c r="CV163" s="2">
        <f t="shared" si="180"/>
        <v>0</v>
      </c>
      <c r="CW163" s="2">
        <f t="shared" si="181"/>
        <v>0</v>
      </c>
      <c r="CX163" s="2">
        <f t="shared" si="182"/>
        <v>0</v>
      </c>
      <c r="CY163" s="2">
        <f t="shared" si="183"/>
        <v>0</v>
      </c>
      <c r="CZ163" s="2">
        <f t="shared" si="184"/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1009</v>
      </c>
      <c r="DV163" s="2" t="s">
        <v>54</v>
      </c>
      <c r="DW163" s="2" t="s">
        <v>54</v>
      </c>
      <c r="DX163" s="2">
        <v>1000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405818656</v>
      </c>
      <c r="EF163" s="2">
        <v>30</v>
      </c>
      <c r="EG163" s="2" t="s">
        <v>38</v>
      </c>
      <c r="EH163" s="2">
        <v>0</v>
      </c>
      <c r="EI163" s="2" t="s">
        <v>3</v>
      </c>
      <c r="EJ163" s="2">
        <v>1</v>
      </c>
      <c r="EK163" s="2">
        <v>30</v>
      </c>
      <c r="EL163" s="2" t="s">
        <v>39</v>
      </c>
      <c r="EM163" s="2" t="s">
        <v>40</v>
      </c>
      <c r="EN163" s="2"/>
      <c r="EO163" s="2" t="s">
        <v>3</v>
      </c>
      <c r="EP163" s="2"/>
      <c r="EQ163" s="2">
        <v>1024</v>
      </c>
      <c r="ER163" s="2">
        <v>311.89</v>
      </c>
      <c r="ES163" s="2">
        <v>311.89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134</v>
      </c>
      <c r="FY163" s="2">
        <v>55</v>
      </c>
      <c r="FZ163" s="2"/>
      <c r="GA163" s="2" t="s">
        <v>3</v>
      </c>
      <c r="GB163" s="2"/>
      <c r="GC163" s="2"/>
      <c r="GD163" s="2">
        <v>1</v>
      </c>
      <c r="GE163" s="2"/>
      <c r="GF163" s="2">
        <v>-1376497164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85"/>
        <v>0</v>
      </c>
      <c r="GM163" s="2">
        <f t="shared" si="186"/>
        <v>37.74</v>
      </c>
      <c r="GN163" s="2">
        <f t="shared" si="187"/>
        <v>37.74</v>
      </c>
      <c r="GO163" s="2">
        <f t="shared" si="188"/>
        <v>0</v>
      </c>
      <c r="GP163" s="2">
        <f t="shared" si="189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>ROUND((GT163),6)</f>
        <v>0</v>
      </c>
      <c r="GW163" s="2">
        <v>1</v>
      </c>
      <c r="GX163" s="2">
        <f t="shared" si="190"/>
        <v>0</v>
      </c>
      <c r="GY163" s="2"/>
      <c r="GZ163" s="2"/>
      <c r="HA163" s="2">
        <v>0</v>
      </c>
      <c r="HB163" s="2">
        <v>0</v>
      </c>
      <c r="HC163" s="2">
        <f t="shared" si="191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18</v>
      </c>
      <c r="B164">
        <v>1</v>
      </c>
      <c r="C164">
        <v>300</v>
      </c>
      <c r="E164" t="s">
        <v>3</v>
      </c>
      <c r="F164" t="s">
        <v>166</v>
      </c>
      <c r="G164" t="s">
        <v>167</v>
      </c>
      <c r="H164" t="s">
        <v>54</v>
      </c>
      <c r="I164">
        <f>I162*J164</f>
        <v>0.121</v>
      </c>
      <c r="J164">
        <v>12.1</v>
      </c>
      <c r="K164">
        <v>12.1</v>
      </c>
      <c r="O164">
        <f t="shared" si="162"/>
        <v>523.83000000000004</v>
      </c>
      <c r="P164">
        <f t="shared" si="163"/>
        <v>523.83000000000004</v>
      </c>
      <c r="Q164">
        <f>(ROUND((ROUND(((ET164)*AV164*I164),2)*BB164),2)+ROUND((ROUND(((AE164-(EU164))*AV164*I164),2)*BS164),2))</f>
        <v>0</v>
      </c>
      <c r="R164">
        <f t="shared" si="164"/>
        <v>0</v>
      </c>
      <c r="S164">
        <f t="shared" si="165"/>
        <v>0</v>
      </c>
      <c r="T164">
        <f t="shared" si="166"/>
        <v>0</v>
      </c>
      <c r="U164">
        <f t="shared" si="167"/>
        <v>0</v>
      </c>
      <c r="V164">
        <f t="shared" si="168"/>
        <v>0</v>
      </c>
      <c r="W164">
        <f t="shared" si="169"/>
        <v>0</v>
      </c>
      <c r="X164">
        <f t="shared" si="170"/>
        <v>0</v>
      </c>
      <c r="Y164">
        <f t="shared" si="171"/>
        <v>0</v>
      </c>
      <c r="AA164">
        <v>-1</v>
      </c>
      <c r="AB164">
        <f t="shared" si="172"/>
        <v>311.89</v>
      </c>
      <c r="AC164">
        <f>ROUND((ES164),6)</f>
        <v>311.89</v>
      </c>
      <c r="AD164">
        <f>ROUND((((ET164)-(EU164))+AE164),6)</f>
        <v>0</v>
      </c>
      <c r="AE164">
        <f>ROUND((EU164),6)</f>
        <v>0</v>
      </c>
      <c r="AF164">
        <f>ROUND((EV164),6)</f>
        <v>0</v>
      </c>
      <c r="AG164">
        <f t="shared" si="173"/>
        <v>0</v>
      </c>
      <c r="AH164">
        <f>(EW164)</f>
        <v>0</v>
      </c>
      <c r="AI164">
        <f>(EX164)</f>
        <v>0</v>
      </c>
      <c r="AJ164">
        <f t="shared" si="174"/>
        <v>0</v>
      </c>
      <c r="AK164">
        <v>311.89</v>
      </c>
      <c r="AL164">
        <v>311.89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134</v>
      </c>
      <c r="AU164">
        <v>55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13.88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168</v>
      </c>
      <c r="BM164">
        <v>30</v>
      </c>
      <c r="BN164">
        <v>405818574</v>
      </c>
      <c r="BO164" t="s">
        <v>166</v>
      </c>
      <c r="BP164">
        <v>1</v>
      </c>
      <c r="BQ164">
        <v>30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134</v>
      </c>
      <c r="CA164">
        <v>55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75"/>
        <v>523.83000000000004</v>
      </c>
      <c r="CQ164">
        <f t="shared" si="176"/>
        <v>4329.03</v>
      </c>
      <c r="CR164">
        <f>(ROUND((ROUND(((ET164)*AV164*1),2)*BB164),2)+ROUND((ROUND(((AE164-(EU164))*AV164*1),2)*BS164),2))</f>
        <v>0</v>
      </c>
      <c r="CS164">
        <f t="shared" si="177"/>
        <v>0</v>
      </c>
      <c r="CT164">
        <f t="shared" si="178"/>
        <v>0</v>
      </c>
      <c r="CU164">
        <f t="shared" si="179"/>
        <v>0</v>
      </c>
      <c r="CV164">
        <f t="shared" si="180"/>
        <v>0</v>
      </c>
      <c r="CW164">
        <f t="shared" si="181"/>
        <v>0</v>
      </c>
      <c r="CX164">
        <f t="shared" si="182"/>
        <v>0</v>
      </c>
      <c r="CY164">
        <f t="shared" si="183"/>
        <v>0</v>
      </c>
      <c r="CZ164">
        <f t="shared" si="184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54</v>
      </c>
      <c r="DW164" t="s">
        <v>54</v>
      </c>
      <c r="DX164">
        <v>1000</v>
      </c>
      <c r="DZ164" t="s">
        <v>3</v>
      </c>
      <c r="EA164" t="s">
        <v>3</v>
      </c>
      <c r="EB164" t="s">
        <v>3</v>
      </c>
      <c r="EC164" t="s">
        <v>3</v>
      </c>
      <c r="EE164">
        <v>405818656</v>
      </c>
      <c r="EF164">
        <v>30</v>
      </c>
      <c r="EG164" t="s">
        <v>38</v>
      </c>
      <c r="EH164">
        <v>0</v>
      </c>
      <c r="EI164" t="s">
        <v>3</v>
      </c>
      <c r="EJ164">
        <v>1</v>
      </c>
      <c r="EK164">
        <v>30</v>
      </c>
      <c r="EL164" t="s">
        <v>39</v>
      </c>
      <c r="EM164" t="s">
        <v>40</v>
      </c>
      <c r="EO164" t="s">
        <v>3</v>
      </c>
      <c r="EQ164">
        <v>1024</v>
      </c>
      <c r="ER164">
        <v>311.89</v>
      </c>
      <c r="ES164">
        <v>311.89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134</v>
      </c>
      <c r="FY164">
        <v>55</v>
      </c>
      <c r="GA164" t="s">
        <v>3</v>
      </c>
      <c r="GD164">
        <v>1</v>
      </c>
      <c r="GF164">
        <v>-1376497164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85"/>
        <v>0</v>
      </c>
      <c r="GM164">
        <f t="shared" si="186"/>
        <v>523.83000000000004</v>
      </c>
      <c r="GN164">
        <f t="shared" si="187"/>
        <v>523.83000000000004</v>
      </c>
      <c r="GO164">
        <f t="shared" si="188"/>
        <v>0</v>
      </c>
      <c r="GP164">
        <f t="shared" si="189"/>
        <v>0</v>
      </c>
      <c r="GR164">
        <v>0</v>
      </c>
      <c r="GS164">
        <v>3</v>
      </c>
      <c r="GT164">
        <v>0</v>
      </c>
      <c r="GU164" t="s">
        <v>3</v>
      </c>
      <c r="GV164">
        <f>ROUND((GT164),6)</f>
        <v>0</v>
      </c>
      <c r="GW164">
        <v>1</v>
      </c>
      <c r="GX164">
        <f t="shared" si="190"/>
        <v>0</v>
      </c>
      <c r="HA164">
        <v>0</v>
      </c>
      <c r="HB164">
        <v>0</v>
      </c>
      <c r="HC164">
        <f t="shared" si="191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>
        <f>ROW(SmtRes!A305)</f>
        <v>305</v>
      </c>
      <c r="D165" s="2">
        <f>ROW(EtalonRes!A367)</f>
        <v>367</v>
      </c>
      <c r="E165" s="2" t="s">
        <v>3</v>
      </c>
      <c r="F165" s="2" t="s">
        <v>72</v>
      </c>
      <c r="G165" s="2" t="s">
        <v>169</v>
      </c>
      <c r="H165" s="2" t="s">
        <v>74</v>
      </c>
      <c r="I165" s="2">
        <f>ROUND(-0.024,9)</f>
        <v>-2.4E-2</v>
      </c>
      <c r="J165" s="2">
        <v>0</v>
      </c>
      <c r="K165" s="2">
        <f>ROUND(-0.024,9)</f>
        <v>-2.4E-2</v>
      </c>
      <c r="L165" s="2"/>
      <c r="M165" s="2"/>
      <c r="N165" s="2"/>
      <c r="O165" s="2">
        <f t="shared" si="162"/>
        <v>-2.0499999999999998</v>
      </c>
      <c r="P165" s="2">
        <f t="shared" si="163"/>
        <v>0</v>
      </c>
      <c r="Q165" s="2">
        <f>(ROUND((ROUND((((ET165*0.25))*AV165*I165),2)*BB165),2)+ROUND((ROUND(((AE165-((EU165*0.25)))*AV165*I165),2)*BS165),2))</f>
        <v>-1.1599999999999999</v>
      </c>
      <c r="R165" s="2">
        <f t="shared" si="164"/>
        <v>-0.16</v>
      </c>
      <c r="S165" s="2">
        <f t="shared" si="165"/>
        <v>-0.89</v>
      </c>
      <c r="T165" s="2">
        <f t="shared" si="166"/>
        <v>0</v>
      </c>
      <c r="U165" s="2">
        <f t="shared" si="167"/>
        <v>-7.4127600000000002E-2</v>
      </c>
      <c r="V165" s="2">
        <f t="shared" si="168"/>
        <v>0</v>
      </c>
      <c r="W165" s="2">
        <f t="shared" si="169"/>
        <v>0</v>
      </c>
      <c r="X165" s="2">
        <f t="shared" si="170"/>
        <v>-1.41</v>
      </c>
      <c r="Y165" s="2">
        <f t="shared" si="171"/>
        <v>-0.57999999999999996</v>
      </c>
      <c r="Z165" s="2"/>
      <c r="AA165" s="2">
        <v>-1</v>
      </c>
      <c r="AB165" s="2">
        <f t="shared" si="172"/>
        <v>81.84</v>
      </c>
      <c r="AC165" s="2">
        <f>ROUND(((ES165*0.25)),6)</f>
        <v>0</v>
      </c>
      <c r="AD165" s="2">
        <f>ROUND(((((ET165*0.25))-((EU165*0.25)))+AE165),6)</f>
        <v>46.352499999999999</v>
      </c>
      <c r="AE165" s="2">
        <f>ROUND(((EU165*0.25)),6)</f>
        <v>6.4450000000000003</v>
      </c>
      <c r="AF165" s="2">
        <f>ROUND(((EV165*0.25)),6)</f>
        <v>35.487499999999997</v>
      </c>
      <c r="AG165" s="2">
        <f t="shared" si="173"/>
        <v>0</v>
      </c>
      <c r="AH165" s="2">
        <f>((EW165*0.25))</f>
        <v>2.95</v>
      </c>
      <c r="AI165" s="2">
        <f>((EX165*0.25))</f>
        <v>0</v>
      </c>
      <c r="AJ165" s="2">
        <f t="shared" si="174"/>
        <v>0</v>
      </c>
      <c r="AK165" s="2">
        <v>327.36</v>
      </c>
      <c r="AL165" s="2">
        <v>0</v>
      </c>
      <c r="AM165" s="2">
        <v>185.41</v>
      </c>
      <c r="AN165" s="2">
        <v>25.78</v>
      </c>
      <c r="AO165" s="2">
        <v>141.94999999999999</v>
      </c>
      <c r="AP165" s="2">
        <v>0</v>
      </c>
      <c r="AQ165" s="2">
        <v>11.8</v>
      </c>
      <c r="AR165" s="2">
        <v>0</v>
      </c>
      <c r="AS165" s="2">
        <v>0</v>
      </c>
      <c r="AT165" s="2">
        <v>134</v>
      </c>
      <c r="AU165" s="2">
        <v>55</v>
      </c>
      <c r="AV165" s="2">
        <v>1.0469999999999999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1</v>
      </c>
      <c r="BJ165" s="2" t="s">
        <v>75</v>
      </c>
      <c r="BK165" s="2"/>
      <c r="BL165" s="2"/>
      <c r="BM165" s="2">
        <v>30</v>
      </c>
      <c r="BN165" s="2">
        <v>405818574</v>
      </c>
      <c r="BO165" s="2" t="s">
        <v>72</v>
      </c>
      <c r="BP165" s="2">
        <v>1</v>
      </c>
      <c r="BQ165" s="2">
        <v>30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134</v>
      </c>
      <c r="CA165" s="2">
        <v>55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75"/>
        <v>-2.0499999999999998</v>
      </c>
      <c r="CQ165" s="2">
        <f t="shared" si="176"/>
        <v>0</v>
      </c>
      <c r="CR165" s="2">
        <f>(ROUND((ROUND((((ET165*0.25))*AV165*1),2)*BB165),2)+ROUND((ROUND(((AE165-((EU165*0.25)))*AV165*1),2)*BS165),2))</f>
        <v>48.53</v>
      </c>
      <c r="CS165" s="2">
        <f t="shared" si="177"/>
        <v>6.75</v>
      </c>
      <c r="CT165" s="2">
        <f t="shared" si="178"/>
        <v>37.159999999999997</v>
      </c>
      <c r="CU165" s="2">
        <f t="shared" si="179"/>
        <v>0</v>
      </c>
      <c r="CV165" s="2">
        <f t="shared" si="180"/>
        <v>3.0886499999999999</v>
      </c>
      <c r="CW165" s="2">
        <f t="shared" si="181"/>
        <v>0</v>
      </c>
      <c r="CX165" s="2">
        <f t="shared" si="182"/>
        <v>0</v>
      </c>
      <c r="CY165" s="2">
        <f t="shared" si="183"/>
        <v>-1.4070000000000003</v>
      </c>
      <c r="CZ165" s="2">
        <f t="shared" si="184"/>
        <v>-0.57750000000000001</v>
      </c>
      <c r="DA165" s="2"/>
      <c r="DB165" s="2"/>
      <c r="DC165" s="2" t="s">
        <v>3</v>
      </c>
      <c r="DD165" s="2" t="s">
        <v>170</v>
      </c>
      <c r="DE165" s="2" t="s">
        <v>170</v>
      </c>
      <c r="DF165" s="2" t="s">
        <v>170</v>
      </c>
      <c r="DG165" s="2" t="s">
        <v>170</v>
      </c>
      <c r="DH165" s="2" t="s">
        <v>3</v>
      </c>
      <c r="DI165" s="2" t="s">
        <v>170</v>
      </c>
      <c r="DJ165" s="2" t="s">
        <v>170</v>
      </c>
      <c r="DK165" s="2" t="s">
        <v>3</v>
      </c>
      <c r="DL165" s="2" t="s">
        <v>170</v>
      </c>
      <c r="DM165" s="2" t="s">
        <v>170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1005</v>
      </c>
      <c r="DV165" s="2" t="s">
        <v>74</v>
      </c>
      <c r="DW165" s="2" t="s">
        <v>74</v>
      </c>
      <c r="DX165" s="2">
        <v>100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405818656</v>
      </c>
      <c r="EF165" s="2">
        <v>30</v>
      </c>
      <c r="EG165" s="2" t="s">
        <v>38</v>
      </c>
      <c r="EH165" s="2">
        <v>0</v>
      </c>
      <c r="EI165" s="2" t="s">
        <v>3</v>
      </c>
      <c r="EJ165" s="2">
        <v>1</v>
      </c>
      <c r="EK165" s="2">
        <v>30</v>
      </c>
      <c r="EL165" s="2" t="s">
        <v>39</v>
      </c>
      <c r="EM165" s="2" t="s">
        <v>40</v>
      </c>
      <c r="EN165" s="2"/>
      <c r="EO165" s="2" t="s">
        <v>3</v>
      </c>
      <c r="EP165" s="2"/>
      <c r="EQ165" s="2">
        <v>1024</v>
      </c>
      <c r="ER165" s="2">
        <v>327.36</v>
      </c>
      <c r="ES165" s="2">
        <v>0</v>
      </c>
      <c r="ET165" s="2">
        <v>185.41</v>
      </c>
      <c r="EU165" s="2">
        <v>25.78</v>
      </c>
      <c r="EV165" s="2">
        <v>141.94999999999999</v>
      </c>
      <c r="EW165" s="2">
        <v>11.8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33.5</v>
      </c>
      <c r="FY165" s="2">
        <v>13.75</v>
      </c>
      <c r="FZ165" s="2"/>
      <c r="GA165" s="2" t="s">
        <v>3</v>
      </c>
      <c r="GB165" s="2"/>
      <c r="GC165" s="2"/>
      <c r="GD165" s="2">
        <v>1</v>
      </c>
      <c r="GE165" s="2"/>
      <c r="GF165" s="2">
        <v>1880217280</v>
      </c>
      <c r="GG165" s="2">
        <v>2</v>
      </c>
      <c r="GH165" s="2">
        <v>1</v>
      </c>
      <c r="GI165" s="2">
        <v>2</v>
      </c>
      <c r="GJ165" s="2">
        <v>0</v>
      </c>
      <c r="GK165" s="2">
        <v>0</v>
      </c>
      <c r="GL165" s="2">
        <f t="shared" si="185"/>
        <v>0</v>
      </c>
      <c r="GM165" s="2">
        <f t="shared" si="186"/>
        <v>-4.04</v>
      </c>
      <c r="GN165" s="2">
        <f t="shared" si="187"/>
        <v>-4.04</v>
      </c>
      <c r="GO165" s="2">
        <f t="shared" si="188"/>
        <v>0</v>
      </c>
      <c r="GP165" s="2">
        <f t="shared" si="189"/>
        <v>0</v>
      </c>
      <c r="GQ165" s="2"/>
      <c r="GR165" s="2">
        <v>0</v>
      </c>
      <c r="GS165" s="2">
        <v>3</v>
      </c>
      <c r="GT165" s="2">
        <v>0</v>
      </c>
      <c r="GU165" s="2" t="s">
        <v>170</v>
      </c>
      <c r="GV165" s="2">
        <f>ROUND(((GT165*0.25)),6)</f>
        <v>0</v>
      </c>
      <c r="GW165" s="2">
        <v>1</v>
      </c>
      <c r="GX165" s="2">
        <f t="shared" si="190"/>
        <v>0</v>
      </c>
      <c r="GY165" s="2"/>
      <c r="GZ165" s="2"/>
      <c r="HA165" s="2">
        <v>0</v>
      </c>
      <c r="HB165" s="2">
        <v>0</v>
      </c>
      <c r="HC165" s="2">
        <f t="shared" si="191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C166">
        <f>ROW(SmtRes!A310)</f>
        <v>310</v>
      </c>
      <c r="D166">
        <f>ROW(EtalonRes!A372)</f>
        <v>372</v>
      </c>
      <c r="E166" t="s">
        <v>3</v>
      </c>
      <c r="F166" t="s">
        <v>72</v>
      </c>
      <c r="G166" t="s">
        <v>169</v>
      </c>
      <c r="H166" t="s">
        <v>74</v>
      </c>
      <c r="I166">
        <f>ROUND(-0.024,9)</f>
        <v>-2.4E-2</v>
      </c>
      <c r="J166">
        <v>0</v>
      </c>
      <c r="K166">
        <f>ROUND(-0.024,9)</f>
        <v>-2.4E-2</v>
      </c>
      <c r="O166">
        <f t="shared" si="162"/>
        <v>-69.97</v>
      </c>
      <c r="P166">
        <f t="shared" si="163"/>
        <v>0</v>
      </c>
      <c r="Q166">
        <f>(ROUND((ROUND((((ET166*0.25))*AV166*I166),2)*BB166),2)+ROUND((ROUND(((AE166-((EU166*0.25)))*AV166*I166),2)*BS166),2))</f>
        <v>-19.82</v>
      </c>
      <c r="R166">
        <f t="shared" si="164"/>
        <v>-9.02</v>
      </c>
      <c r="S166">
        <f t="shared" si="165"/>
        <v>-50.15</v>
      </c>
      <c r="T166">
        <f t="shared" si="166"/>
        <v>0</v>
      </c>
      <c r="U166">
        <f t="shared" si="167"/>
        <v>-7.4127600000000002E-2</v>
      </c>
      <c r="V166">
        <f t="shared" si="168"/>
        <v>0</v>
      </c>
      <c r="W166">
        <f t="shared" si="169"/>
        <v>0</v>
      </c>
      <c r="X166">
        <f t="shared" si="170"/>
        <v>-79.290000000000006</v>
      </c>
      <c r="Y166">
        <f t="shared" si="171"/>
        <v>-32.54</v>
      </c>
      <c r="AA166">
        <v>-1</v>
      </c>
      <c r="AB166">
        <f t="shared" si="172"/>
        <v>81.84</v>
      </c>
      <c r="AC166">
        <f>ROUND(((ES166*0.25)),6)</f>
        <v>0</v>
      </c>
      <c r="AD166">
        <f>ROUND(((((ET166*0.25))-((EU166*0.25)))+AE166),6)</f>
        <v>46.352499999999999</v>
      </c>
      <c r="AE166">
        <f>ROUND(((EU166*0.25)),6)</f>
        <v>6.4450000000000003</v>
      </c>
      <c r="AF166">
        <f>ROUND(((EV166*0.25)),6)</f>
        <v>35.487499999999997</v>
      </c>
      <c r="AG166">
        <f t="shared" si="173"/>
        <v>0</v>
      </c>
      <c r="AH166">
        <f>((EW166*0.25))</f>
        <v>2.95</v>
      </c>
      <c r="AI166">
        <f>((EX166*0.25))</f>
        <v>0</v>
      </c>
      <c r="AJ166">
        <f t="shared" si="174"/>
        <v>0</v>
      </c>
      <c r="AK166">
        <v>327.36</v>
      </c>
      <c r="AL166">
        <v>0</v>
      </c>
      <c r="AM166">
        <v>185.41</v>
      </c>
      <c r="AN166">
        <v>25.78</v>
      </c>
      <c r="AO166">
        <v>141.94999999999999</v>
      </c>
      <c r="AP166">
        <v>0</v>
      </c>
      <c r="AQ166">
        <v>11.8</v>
      </c>
      <c r="AR166">
        <v>0</v>
      </c>
      <c r="AS166">
        <v>0</v>
      </c>
      <c r="AT166">
        <v>134</v>
      </c>
      <c r="AU166">
        <v>55</v>
      </c>
      <c r="AV166">
        <v>1.0469999999999999</v>
      </c>
      <c r="AW166">
        <v>1</v>
      </c>
      <c r="AZ166">
        <v>1</v>
      </c>
      <c r="BA166">
        <v>56.35</v>
      </c>
      <c r="BB166">
        <v>17.09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75</v>
      </c>
      <c r="BM166">
        <v>30</v>
      </c>
      <c r="BN166">
        <v>405818574</v>
      </c>
      <c r="BO166" t="s">
        <v>72</v>
      </c>
      <c r="BP166">
        <v>1</v>
      </c>
      <c r="BQ166">
        <v>30</v>
      </c>
      <c r="BR166">
        <v>0</v>
      </c>
      <c r="BS166">
        <v>56.35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134</v>
      </c>
      <c r="CA166">
        <v>55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75"/>
        <v>-69.97</v>
      </c>
      <c r="CQ166">
        <f t="shared" si="176"/>
        <v>0</v>
      </c>
      <c r="CR166">
        <f>(ROUND((ROUND((((ET166*0.25))*AV166*1),2)*BB166),2)+ROUND((ROUND(((AE166-((EU166*0.25)))*AV166*1),2)*BS166),2))</f>
        <v>829.38</v>
      </c>
      <c r="CS166">
        <f t="shared" si="177"/>
        <v>380.36</v>
      </c>
      <c r="CT166">
        <f t="shared" si="178"/>
        <v>2093.9699999999998</v>
      </c>
      <c r="CU166">
        <f t="shared" si="179"/>
        <v>0</v>
      </c>
      <c r="CV166">
        <f t="shared" si="180"/>
        <v>3.0886499999999999</v>
      </c>
      <c r="CW166">
        <f t="shared" si="181"/>
        <v>0</v>
      </c>
      <c r="CX166">
        <f t="shared" si="182"/>
        <v>0</v>
      </c>
      <c r="CY166">
        <f t="shared" si="183"/>
        <v>-79.287800000000004</v>
      </c>
      <c r="CZ166">
        <f t="shared" si="184"/>
        <v>-32.543500000000002</v>
      </c>
      <c r="DC166" t="s">
        <v>3</v>
      </c>
      <c r="DD166" t="s">
        <v>170</v>
      </c>
      <c r="DE166" t="s">
        <v>170</v>
      </c>
      <c r="DF166" t="s">
        <v>170</v>
      </c>
      <c r="DG166" t="s">
        <v>170</v>
      </c>
      <c r="DH166" t="s">
        <v>3</v>
      </c>
      <c r="DI166" t="s">
        <v>170</v>
      </c>
      <c r="DJ166" t="s">
        <v>170</v>
      </c>
      <c r="DK166" t="s">
        <v>3</v>
      </c>
      <c r="DL166" t="s">
        <v>170</v>
      </c>
      <c r="DM166" t="s">
        <v>170</v>
      </c>
      <c r="DN166">
        <v>0</v>
      </c>
      <c r="DO166">
        <v>0</v>
      </c>
      <c r="DP166">
        <v>1</v>
      </c>
      <c r="DQ166">
        <v>1</v>
      </c>
      <c r="DU166">
        <v>1005</v>
      </c>
      <c r="DV166" t="s">
        <v>74</v>
      </c>
      <c r="DW166" t="s">
        <v>74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405818656</v>
      </c>
      <c r="EF166">
        <v>30</v>
      </c>
      <c r="EG166" t="s">
        <v>38</v>
      </c>
      <c r="EH166">
        <v>0</v>
      </c>
      <c r="EI166" t="s">
        <v>3</v>
      </c>
      <c r="EJ166">
        <v>1</v>
      </c>
      <c r="EK166">
        <v>30</v>
      </c>
      <c r="EL166" t="s">
        <v>39</v>
      </c>
      <c r="EM166" t="s">
        <v>40</v>
      </c>
      <c r="EO166" t="s">
        <v>3</v>
      </c>
      <c r="EQ166">
        <v>1024</v>
      </c>
      <c r="ER166">
        <v>327.36</v>
      </c>
      <c r="ES166">
        <v>0</v>
      </c>
      <c r="ET166">
        <v>185.41</v>
      </c>
      <c r="EU166">
        <v>25.78</v>
      </c>
      <c r="EV166">
        <v>141.94999999999999</v>
      </c>
      <c r="EW166">
        <v>11.8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33.5</v>
      </c>
      <c r="FY166">
        <v>13.75</v>
      </c>
      <c r="GA166" t="s">
        <v>3</v>
      </c>
      <c r="GD166">
        <v>1</v>
      </c>
      <c r="GF166">
        <v>1880217280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85"/>
        <v>0</v>
      </c>
      <c r="GM166">
        <f t="shared" si="186"/>
        <v>-181.8</v>
      </c>
      <c r="GN166">
        <f t="shared" si="187"/>
        <v>-181.8</v>
      </c>
      <c r="GO166">
        <f t="shared" si="188"/>
        <v>0</v>
      </c>
      <c r="GP166">
        <f t="shared" si="189"/>
        <v>0</v>
      </c>
      <c r="GR166">
        <v>0</v>
      </c>
      <c r="GS166">
        <v>3</v>
      </c>
      <c r="GT166">
        <v>0</v>
      </c>
      <c r="GU166" t="s">
        <v>170</v>
      </c>
      <c r="GV166">
        <f>ROUND(((GT166*0.25)),6)</f>
        <v>0</v>
      </c>
      <c r="GW166">
        <v>1</v>
      </c>
      <c r="GX166">
        <f t="shared" si="190"/>
        <v>0</v>
      </c>
      <c r="HA166">
        <v>0</v>
      </c>
      <c r="HB166">
        <v>0</v>
      </c>
      <c r="HC166">
        <f t="shared" si="191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">
      <c r="A167" s="2">
        <v>18</v>
      </c>
      <c r="B167" s="2">
        <v>1</v>
      </c>
      <c r="C167" s="2">
        <v>305</v>
      </c>
      <c r="D167" s="2"/>
      <c r="E167" s="2" t="s">
        <v>3</v>
      </c>
      <c r="F167" s="2" t="s">
        <v>166</v>
      </c>
      <c r="G167" s="2" t="s">
        <v>167</v>
      </c>
      <c r="H167" s="2" t="s">
        <v>54</v>
      </c>
      <c r="I167" s="2">
        <f>I165*J167</f>
        <v>-0.06</v>
      </c>
      <c r="J167" s="2">
        <v>2.5</v>
      </c>
      <c r="K167" s="2">
        <v>10</v>
      </c>
      <c r="L167" s="2"/>
      <c r="M167" s="2"/>
      <c r="N167" s="2"/>
      <c r="O167" s="2">
        <f t="shared" si="162"/>
        <v>-18.71</v>
      </c>
      <c r="P167" s="2">
        <f t="shared" si="163"/>
        <v>-18.71</v>
      </c>
      <c r="Q167" s="2">
        <f>(ROUND((ROUND(((ET167)*AV167*I167),2)*BB167),2)+ROUND((ROUND(((AE167-(EU167))*AV167*I167),2)*BS167),2))</f>
        <v>0</v>
      </c>
      <c r="R167" s="2">
        <f t="shared" si="164"/>
        <v>0</v>
      </c>
      <c r="S167" s="2">
        <f t="shared" si="165"/>
        <v>0</v>
      </c>
      <c r="T167" s="2">
        <f t="shared" si="166"/>
        <v>0</v>
      </c>
      <c r="U167" s="2">
        <f t="shared" si="167"/>
        <v>0</v>
      </c>
      <c r="V167" s="2">
        <f t="shared" si="168"/>
        <v>0</v>
      </c>
      <c r="W167" s="2">
        <f t="shared" si="169"/>
        <v>0</v>
      </c>
      <c r="X167" s="2">
        <f t="shared" si="170"/>
        <v>0</v>
      </c>
      <c r="Y167" s="2">
        <f t="shared" si="171"/>
        <v>0</v>
      </c>
      <c r="Z167" s="2"/>
      <c r="AA167" s="2">
        <v>-1</v>
      </c>
      <c r="AB167" s="2">
        <f t="shared" si="172"/>
        <v>311.89</v>
      </c>
      <c r="AC167" s="2">
        <f>ROUND((ES167),6)</f>
        <v>311.89</v>
      </c>
      <c r="AD167" s="2">
        <f>ROUND((((ET167)-(EU167))+AE167),6)</f>
        <v>0</v>
      </c>
      <c r="AE167" s="2">
        <f>ROUND((EU167),6)</f>
        <v>0</v>
      </c>
      <c r="AF167" s="2">
        <f>ROUND((EV167),6)</f>
        <v>0</v>
      </c>
      <c r="AG167" s="2">
        <f t="shared" si="173"/>
        <v>0</v>
      </c>
      <c r="AH167" s="2">
        <f>(EW167)</f>
        <v>0</v>
      </c>
      <c r="AI167" s="2">
        <f>(EX167)</f>
        <v>0</v>
      </c>
      <c r="AJ167" s="2">
        <f t="shared" si="174"/>
        <v>0</v>
      </c>
      <c r="AK167" s="2">
        <v>311.89</v>
      </c>
      <c r="AL167" s="2">
        <v>311.89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134</v>
      </c>
      <c r="AU167" s="2">
        <v>55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1</v>
      </c>
      <c r="BJ167" s="2" t="s">
        <v>168</v>
      </c>
      <c r="BK167" s="2"/>
      <c r="BL167" s="2"/>
      <c r="BM167" s="2">
        <v>30</v>
      </c>
      <c r="BN167" s="2">
        <v>405818574</v>
      </c>
      <c r="BO167" s="2" t="s">
        <v>3</v>
      </c>
      <c r="BP167" s="2">
        <v>0</v>
      </c>
      <c r="BQ167" s="2">
        <v>30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134</v>
      </c>
      <c r="CA167" s="2">
        <v>55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75"/>
        <v>-18.71</v>
      </c>
      <c r="CQ167" s="2">
        <f t="shared" si="176"/>
        <v>311.89</v>
      </c>
      <c r="CR167" s="2">
        <f>(ROUND((ROUND(((ET167)*AV167*1),2)*BB167),2)+ROUND((ROUND(((AE167-(EU167))*AV167*1),2)*BS167),2))</f>
        <v>0</v>
      </c>
      <c r="CS167" s="2">
        <f t="shared" si="177"/>
        <v>0</v>
      </c>
      <c r="CT167" s="2">
        <f t="shared" si="178"/>
        <v>0</v>
      </c>
      <c r="CU167" s="2">
        <f t="shared" si="179"/>
        <v>0</v>
      </c>
      <c r="CV167" s="2">
        <f t="shared" si="180"/>
        <v>0</v>
      </c>
      <c r="CW167" s="2">
        <f t="shared" si="181"/>
        <v>0</v>
      </c>
      <c r="CX167" s="2">
        <f t="shared" si="182"/>
        <v>0</v>
      </c>
      <c r="CY167" s="2">
        <f t="shared" si="183"/>
        <v>0</v>
      </c>
      <c r="CZ167" s="2">
        <f t="shared" si="184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1009</v>
      </c>
      <c r="DV167" s="2" t="s">
        <v>54</v>
      </c>
      <c r="DW167" s="2" t="s">
        <v>54</v>
      </c>
      <c r="DX167" s="2">
        <v>1000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405818656</v>
      </c>
      <c r="EF167" s="2">
        <v>30</v>
      </c>
      <c r="EG167" s="2" t="s">
        <v>38</v>
      </c>
      <c r="EH167" s="2">
        <v>0</v>
      </c>
      <c r="EI167" s="2" t="s">
        <v>3</v>
      </c>
      <c r="EJ167" s="2">
        <v>1</v>
      </c>
      <c r="EK167" s="2">
        <v>30</v>
      </c>
      <c r="EL167" s="2" t="s">
        <v>39</v>
      </c>
      <c r="EM167" s="2" t="s">
        <v>40</v>
      </c>
      <c r="EN167" s="2"/>
      <c r="EO167" s="2" t="s">
        <v>3</v>
      </c>
      <c r="EP167" s="2"/>
      <c r="EQ167" s="2">
        <v>1024</v>
      </c>
      <c r="ER167" s="2">
        <v>311.89</v>
      </c>
      <c r="ES167" s="2">
        <v>311.89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134</v>
      </c>
      <c r="FY167" s="2">
        <v>55</v>
      </c>
      <c r="FZ167" s="2"/>
      <c r="GA167" s="2" t="s">
        <v>3</v>
      </c>
      <c r="GB167" s="2"/>
      <c r="GC167" s="2"/>
      <c r="GD167" s="2">
        <v>1</v>
      </c>
      <c r="GE167" s="2"/>
      <c r="GF167" s="2">
        <v>-1376497164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85"/>
        <v>0</v>
      </c>
      <c r="GM167" s="2">
        <f t="shared" si="186"/>
        <v>-18.71</v>
      </c>
      <c r="GN167" s="2">
        <f t="shared" si="187"/>
        <v>-18.71</v>
      </c>
      <c r="GO167" s="2">
        <f t="shared" si="188"/>
        <v>0</v>
      </c>
      <c r="GP167" s="2">
        <f t="shared" si="189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ref="GV167:GV192" si="192">ROUND((GT167),6)</f>
        <v>0</v>
      </c>
      <c r="GW167" s="2">
        <v>1</v>
      </c>
      <c r="GX167" s="2">
        <f t="shared" si="190"/>
        <v>0</v>
      </c>
      <c r="GY167" s="2"/>
      <c r="GZ167" s="2"/>
      <c r="HA167" s="2">
        <v>0</v>
      </c>
      <c r="HB167" s="2">
        <v>0</v>
      </c>
      <c r="HC167" s="2">
        <f t="shared" si="191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170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18</v>
      </c>
      <c r="B168">
        <v>1</v>
      </c>
      <c r="C168">
        <v>310</v>
      </c>
      <c r="E168" t="s">
        <v>3</v>
      </c>
      <c r="F168" t="s">
        <v>166</v>
      </c>
      <c r="G168" t="s">
        <v>167</v>
      </c>
      <c r="H168" t="s">
        <v>54</v>
      </c>
      <c r="I168">
        <f>I166*J168</f>
        <v>-0.06</v>
      </c>
      <c r="J168">
        <v>2.5</v>
      </c>
      <c r="K168">
        <v>10</v>
      </c>
      <c r="O168">
        <f t="shared" si="162"/>
        <v>-259.69</v>
      </c>
      <c r="P168">
        <f t="shared" si="163"/>
        <v>-259.69</v>
      </c>
      <c r="Q168">
        <f>(ROUND((ROUND(((ET168)*AV168*I168),2)*BB168),2)+ROUND((ROUND(((AE168-(EU168))*AV168*I168),2)*BS168),2))</f>
        <v>0</v>
      </c>
      <c r="R168">
        <f t="shared" si="164"/>
        <v>0</v>
      </c>
      <c r="S168">
        <f t="shared" si="165"/>
        <v>0</v>
      </c>
      <c r="T168">
        <f t="shared" si="166"/>
        <v>0</v>
      </c>
      <c r="U168">
        <f t="shared" si="167"/>
        <v>0</v>
      </c>
      <c r="V168">
        <f t="shared" si="168"/>
        <v>0</v>
      </c>
      <c r="W168">
        <f t="shared" si="169"/>
        <v>0</v>
      </c>
      <c r="X168">
        <f t="shared" si="170"/>
        <v>0</v>
      </c>
      <c r="Y168">
        <f t="shared" si="171"/>
        <v>0</v>
      </c>
      <c r="AA168">
        <v>-1</v>
      </c>
      <c r="AB168">
        <f t="shared" si="172"/>
        <v>311.89</v>
      </c>
      <c r="AC168">
        <f>ROUND((ES168),6)</f>
        <v>311.89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173"/>
        <v>0</v>
      </c>
      <c r="AH168">
        <f>(EW168)</f>
        <v>0</v>
      </c>
      <c r="AI168">
        <f>(EX168)</f>
        <v>0</v>
      </c>
      <c r="AJ168">
        <f t="shared" si="174"/>
        <v>0</v>
      </c>
      <c r="AK168">
        <v>311.89</v>
      </c>
      <c r="AL168">
        <v>311.89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134</v>
      </c>
      <c r="AU168">
        <v>55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13.88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168</v>
      </c>
      <c r="BM168">
        <v>30</v>
      </c>
      <c r="BN168">
        <v>405818574</v>
      </c>
      <c r="BO168" t="s">
        <v>166</v>
      </c>
      <c r="BP168">
        <v>1</v>
      </c>
      <c r="BQ168">
        <v>30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134</v>
      </c>
      <c r="CA168">
        <v>55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75"/>
        <v>-259.69</v>
      </c>
      <c r="CQ168">
        <f t="shared" si="176"/>
        <v>4329.03</v>
      </c>
      <c r="CR168">
        <f>(ROUND((ROUND(((ET168)*AV168*1),2)*BB168),2)+ROUND((ROUND(((AE168-(EU168))*AV168*1),2)*BS168),2))</f>
        <v>0</v>
      </c>
      <c r="CS168">
        <f t="shared" si="177"/>
        <v>0</v>
      </c>
      <c r="CT168">
        <f t="shared" si="178"/>
        <v>0</v>
      </c>
      <c r="CU168">
        <f t="shared" si="179"/>
        <v>0</v>
      </c>
      <c r="CV168">
        <f t="shared" si="180"/>
        <v>0</v>
      </c>
      <c r="CW168">
        <f t="shared" si="181"/>
        <v>0</v>
      </c>
      <c r="CX168">
        <f t="shared" si="182"/>
        <v>0</v>
      </c>
      <c r="CY168">
        <f t="shared" si="183"/>
        <v>0</v>
      </c>
      <c r="CZ168">
        <f t="shared" si="184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54</v>
      </c>
      <c r="DW168" t="s">
        <v>54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405818656</v>
      </c>
      <c r="EF168">
        <v>30</v>
      </c>
      <c r="EG168" t="s">
        <v>38</v>
      </c>
      <c r="EH168">
        <v>0</v>
      </c>
      <c r="EI168" t="s">
        <v>3</v>
      </c>
      <c r="EJ168">
        <v>1</v>
      </c>
      <c r="EK168">
        <v>30</v>
      </c>
      <c r="EL168" t="s">
        <v>39</v>
      </c>
      <c r="EM168" t="s">
        <v>40</v>
      </c>
      <c r="EO168" t="s">
        <v>3</v>
      </c>
      <c r="EQ168">
        <v>1024</v>
      </c>
      <c r="ER168">
        <v>311.89</v>
      </c>
      <c r="ES168">
        <v>311.89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134</v>
      </c>
      <c r="FY168">
        <v>55</v>
      </c>
      <c r="GA168" t="s">
        <v>3</v>
      </c>
      <c r="GD168">
        <v>1</v>
      </c>
      <c r="GF168">
        <v>-1376497164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85"/>
        <v>0</v>
      </c>
      <c r="GM168">
        <f t="shared" si="186"/>
        <v>-259.69</v>
      </c>
      <c r="GN168">
        <f t="shared" si="187"/>
        <v>-259.69</v>
      </c>
      <c r="GO168">
        <f t="shared" si="188"/>
        <v>0</v>
      </c>
      <c r="GP168">
        <f t="shared" si="189"/>
        <v>0</v>
      </c>
      <c r="GR168">
        <v>0</v>
      </c>
      <c r="GS168">
        <v>3</v>
      </c>
      <c r="GT168">
        <v>0</v>
      </c>
      <c r="GU168" t="s">
        <v>3</v>
      </c>
      <c r="GV168">
        <f t="shared" si="192"/>
        <v>0</v>
      </c>
      <c r="GW168">
        <v>1</v>
      </c>
      <c r="GX168">
        <f t="shared" si="190"/>
        <v>0</v>
      </c>
      <c r="HA168">
        <v>0</v>
      </c>
      <c r="HB168">
        <v>0</v>
      </c>
      <c r="HC168">
        <f t="shared" si="191"/>
        <v>0</v>
      </c>
      <c r="HE168" t="s">
        <v>3</v>
      </c>
      <c r="HF168" t="s">
        <v>3</v>
      </c>
      <c r="HM168" t="s">
        <v>170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>
        <f>ROW(SmtRes!A321)</f>
        <v>321</v>
      </c>
      <c r="D169" s="2">
        <f>ROW(EtalonRes!A383)</f>
        <v>383</v>
      </c>
      <c r="E169" s="2" t="s">
        <v>3</v>
      </c>
      <c r="F169" s="2" t="s">
        <v>171</v>
      </c>
      <c r="G169" s="2" t="s">
        <v>172</v>
      </c>
      <c r="H169" s="2" t="s">
        <v>173</v>
      </c>
      <c r="I169" s="2">
        <f>ROUND(6.1/100,9)</f>
        <v>6.0999999999999999E-2</v>
      </c>
      <c r="J169" s="2">
        <v>0</v>
      </c>
      <c r="K169" s="2">
        <f>ROUND(6.1/100,9)</f>
        <v>6.0999999999999999E-2</v>
      </c>
      <c r="L169" s="2"/>
      <c r="M169" s="2"/>
      <c r="N169" s="2"/>
      <c r="O169" s="2">
        <f t="shared" si="162"/>
        <v>61.26</v>
      </c>
      <c r="P169" s="2">
        <f t="shared" si="163"/>
        <v>5.26</v>
      </c>
      <c r="Q169" s="2">
        <f>(ROUND((ROUND((((ET169*1.5))*AV169*I169),2)*BB169),2)+ROUND((ROUND(((AE169-((EU169*1.5)))*AV169*I169),2)*BS169),2))</f>
        <v>51</v>
      </c>
      <c r="R169" s="2">
        <f t="shared" si="164"/>
        <v>4.46</v>
      </c>
      <c r="S169" s="2">
        <f t="shared" si="165"/>
        <v>5</v>
      </c>
      <c r="T169" s="2">
        <f t="shared" si="166"/>
        <v>0</v>
      </c>
      <c r="U169" s="2">
        <f t="shared" si="167"/>
        <v>0.41098414500000002</v>
      </c>
      <c r="V169" s="2">
        <f t="shared" si="168"/>
        <v>0</v>
      </c>
      <c r="W169" s="2">
        <f t="shared" si="169"/>
        <v>0</v>
      </c>
      <c r="X169" s="2">
        <f t="shared" si="170"/>
        <v>12.68</v>
      </c>
      <c r="Y169" s="2">
        <f t="shared" si="171"/>
        <v>5.2</v>
      </c>
      <c r="Z169" s="2"/>
      <c r="AA169" s="2">
        <v>-1</v>
      </c>
      <c r="AB169" s="2">
        <f t="shared" si="172"/>
        <v>962.95500000000004</v>
      </c>
      <c r="AC169" s="2">
        <f>ROUND(((ES169*1.5)),6)</f>
        <v>86.174999999999997</v>
      </c>
      <c r="AD169" s="2">
        <f>ROUND(((((ET169*1.5))-((EU169*1.5)))+AE169),6)</f>
        <v>798.52499999999998</v>
      </c>
      <c r="AE169" s="2">
        <f>ROUND(((EU169*1.5)),6)</f>
        <v>69.84</v>
      </c>
      <c r="AF169" s="2">
        <f>ROUND(((EV169*1.5)),6)</f>
        <v>78.254999999999995</v>
      </c>
      <c r="AG169" s="2">
        <f t="shared" si="173"/>
        <v>0</v>
      </c>
      <c r="AH169" s="2">
        <f>((EW169*1.5))</f>
        <v>6.4350000000000005</v>
      </c>
      <c r="AI169" s="2">
        <f>((EX169*1.5))</f>
        <v>0</v>
      </c>
      <c r="AJ169" s="2">
        <f t="shared" si="174"/>
        <v>0</v>
      </c>
      <c r="AK169" s="2">
        <v>641.97</v>
      </c>
      <c r="AL169" s="2">
        <v>57.45</v>
      </c>
      <c r="AM169" s="2">
        <v>532.35</v>
      </c>
      <c r="AN169" s="2">
        <v>46.56</v>
      </c>
      <c r="AO169" s="2">
        <v>52.17</v>
      </c>
      <c r="AP169" s="2">
        <v>0</v>
      </c>
      <c r="AQ169" s="2">
        <v>4.29</v>
      </c>
      <c r="AR169" s="2">
        <v>0</v>
      </c>
      <c r="AS169" s="2">
        <v>0</v>
      </c>
      <c r="AT169" s="2">
        <v>134</v>
      </c>
      <c r="AU169" s="2">
        <v>55</v>
      </c>
      <c r="AV169" s="2">
        <v>1.0469999999999999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0</v>
      </c>
      <c r="BI169" s="2">
        <v>1</v>
      </c>
      <c r="BJ169" s="2" t="s">
        <v>174</v>
      </c>
      <c r="BK169" s="2"/>
      <c r="BL169" s="2"/>
      <c r="BM169" s="2">
        <v>30</v>
      </c>
      <c r="BN169" s="2">
        <v>405818574</v>
      </c>
      <c r="BO169" s="2" t="s">
        <v>171</v>
      </c>
      <c r="BP169" s="2">
        <v>1</v>
      </c>
      <c r="BQ169" s="2">
        <v>30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134</v>
      </c>
      <c r="CA169" s="2">
        <v>55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75"/>
        <v>61.26</v>
      </c>
      <c r="CQ169" s="2">
        <f t="shared" si="176"/>
        <v>86.18</v>
      </c>
      <c r="CR169" s="2">
        <f>(ROUND((ROUND((((ET169*1.5))*AV169*1),2)*BB169),2)+ROUND((ROUND(((AE169-((EU169*1.5)))*AV169*1),2)*BS169),2))</f>
        <v>836.06</v>
      </c>
      <c r="CS169" s="2">
        <f t="shared" si="177"/>
        <v>73.12</v>
      </c>
      <c r="CT169" s="2">
        <f t="shared" si="178"/>
        <v>81.93</v>
      </c>
      <c r="CU169" s="2">
        <f t="shared" si="179"/>
        <v>0</v>
      </c>
      <c r="CV169" s="2">
        <f t="shared" si="180"/>
        <v>6.7374450000000001</v>
      </c>
      <c r="CW169" s="2">
        <f t="shared" si="181"/>
        <v>0</v>
      </c>
      <c r="CX169" s="2">
        <f t="shared" si="182"/>
        <v>0</v>
      </c>
      <c r="CY169" s="2">
        <f t="shared" si="183"/>
        <v>12.676400000000001</v>
      </c>
      <c r="CZ169" s="2">
        <f t="shared" si="184"/>
        <v>5.2030000000000003</v>
      </c>
      <c r="DA169" s="2"/>
      <c r="DB169" s="2"/>
      <c r="DC169" s="2" t="s">
        <v>3</v>
      </c>
      <c r="DD169" s="2" t="s">
        <v>76</v>
      </c>
      <c r="DE169" s="2" t="s">
        <v>76</v>
      </c>
      <c r="DF169" s="2" t="s">
        <v>76</v>
      </c>
      <c r="DG169" s="2" t="s">
        <v>76</v>
      </c>
      <c r="DH169" s="2" t="s">
        <v>3</v>
      </c>
      <c r="DI169" s="2" t="s">
        <v>76</v>
      </c>
      <c r="DJ169" s="2" t="s">
        <v>76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173</v>
      </c>
      <c r="DW169" s="2" t="s">
        <v>173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405818656</v>
      </c>
      <c r="EF169" s="2">
        <v>30</v>
      </c>
      <c r="EG169" s="2" t="s">
        <v>38</v>
      </c>
      <c r="EH169" s="2">
        <v>0</v>
      </c>
      <c r="EI169" s="2" t="s">
        <v>3</v>
      </c>
      <c r="EJ169" s="2">
        <v>1</v>
      </c>
      <c r="EK169" s="2">
        <v>30</v>
      </c>
      <c r="EL169" s="2" t="s">
        <v>39</v>
      </c>
      <c r="EM169" s="2" t="s">
        <v>40</v>
      </c>
      <c r="EN169" s="2"/>
      <c r="EO169" s="2" t="s">
        <v>3</v>
      </c>
      <c r="EP169" s="2"/>
      <c r="EQ169" s="2">
        <v>1024</v>
      </c>
      <c r="ER169" s="2">
        <v>641.97</v>
      </c>
      <c r="ES169" s="2">
        <v>57.45</v>
      </c>
      <c r="ET169" s="2">
        <v>532.35</v>
      </c>
      <c r="EU169" s="2">
        <v>46.56</v>
      </c>
      <c r="EV169" s="2">
        <v>52.17</v>
      </c>
      <c r="EW169" s="2">
        <v>4.29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134</v>
      </c>
      <c r="FY169" s="2">
        <v>55</v>
      </c>
      <c r="FZ169" s="2"/>
      <c r="GA169" s="2" t="s">
        <v>3</v>
      </c>
      <c r="GB169" s="2"/>
      <c r="GC169" s="2"/>
      <c r="GD169" s="2">
        <v>1</v>
      </c>
      <c r="GE169" s="2"/>
      <c r="GF169" s="2">
        <v>-678311476</v>
      </c>
      <c r="GG169" s="2">
        <v>2</v>
      </c>
      <c r="GH169" s="2">
        <v>1</v>
      </c>
      <c r="GI169" s="2">
        <v>2</v>
      </c>
      <c r="GJ169" s="2">
        <v>0</v>
      </c>
      <c r="GK169" s="2">
        <v>0</v>
      </c>
      <c r="GL169" s="2">
        <f t="shared" si="185"/>
        <v>0</v>
      </c>
      <c r="GM169" s="2">
        <f t="shared" si="186"/>
        <v>79.14</v>
      </c>
      <c r="GN169" s="2">
        <f t="shared" si="187"/>
        <v>79.14</v>
      </c>
      <c r="GO169" s="2">
        <f t="shared" si="188"/>
        <v>0</v>
      </c>
      <c r="GP169" s="2">
        <f t="shared" si="189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92"/>
        <v>0</v>
      </c>
      <c r="GW169" s="2">
        <v>1</v>
      </c>
      <c r="GX169" s="2">
        <f t="shared" si="190"/>
        <v>0</v>
      </c>
      <c r="GY169" s="2"/>
      <c r="GZ169" s="2"/>
      <c r="HA169" s="2">
        <v>0</v>
      </c>
      <c r="HB169" s="2">
        <v>0</v>
      </c>
      <c r="HC169" s="2">
        <f t="shared" si="191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C170">
        <f>ROW(SmtRes!A332)</f>
        <v>332</v>
      </c>
      <c r="D170">
        <f>ROW(EtalonRes!A394)</f>
        <v>394</v>
      </c>
      <c r="E170" t="s">
        <v>3</v>
      </c>
      <c r="F170" t="s">
        <v>171</v>
      </c>
      <c r="G170" t="s">
        <v>172</v>
      </c>
      <c r="H170" t="s">
        <v>173</v>
      </c>
      <c r="I170">
        <f>ROUND(6.1/100,9)</f>
        <v>6.0999999999999999E-2</v>
      </c>
      <c r="J170">
        <v>0</v>
      </c>
      <c r="K170">
        <f>ROUND(6.1/100,9)</f>
        <v>6.0999999999999999E-2</v>
      </c>
      <c r="O170">
        <f t="shared" si="162"/>
        <v>1131.8800000000001</v>
      </c>
      <c r="P170">
        <f t="shared" si="163"/>
        <v>84.11</v>
      </c>
      <c r="Q170">
        <f>(ROUND((ROUND((((ET170*1.5))*AV170*I170),2)*BB170),2)+ROUND((ROUND(((AE170-((EU170*1.5)))*AV170*I170),2)*BS170),2))</f>
        <v>766.02</v>
      </c>
      <c r="R170">
        <f t="shared" si="164"/>
        <v>251.32</v>
      </c>
      <c r="S170">
        <f t="shared" si="165"/>
        <v>281.75</v>
      </c>
      <c r="T170">
        <f t="shared" si="166"/>
        <v>0</v>
      </c>
      <c r="U170">
        <f t="shared" si="167"/>
        <v>0.41098414500000002</v>
      </c>
      <c r="V170">
        <f t="shared" si="168"/>
        <v>0</v>
      </c>
      <c r="W170">
        <f t="shared" si="169"/>
        <v>0</v>
      </c>
      <c r="X170">
        <f t="shared" si="170"/>
        <v>714.31</v>
      </c>
      <c r="Y170">
        <f t="shared" si="171"/>
        <v>293.19</v>
      </c>
      <c r="AA170">
        <v>-1</v>
      </c>
      <c r="AB170">
        <f t="shared" si="172"/>
        <v>962.95500000000004</v>
      </c>
      <c r="AC170">
        <f>ROUND(((ES170*1.5)),6)</f>
        <v>86.174999999999997</v>
      </c>
      <c r="AD170">
        <f>ROUND(((((ET170*1.5))-((EU170*1.5)))+AE170),6)</f>
        <v>798.52499999999998</v>
      </c>
      <c r="AE170">
        <f>ROUND(((EU170*1.5)),6)</f>
        <v>69.84</v>
      </c>
      <c r="AF170">
        <f>ROUND(((EV170*1.5)),6)</f>
        <v>78.254999999999995</v>
      </c>
      <c r="AG170">
        <f t="shared" si="173"/>
        <v>0</v>
      </c>
      <c r="AH170">
        <f>((EW170*1.5))</f>
        <v>6.4350000000000005</v>
      </c>
      <c r="AI170">
        <f>((EX170*1.5))</f>
        <v>0</v>
      </c>
      <c r="AJ170">
        <f t="shared" si="174"/>
        <v>0</v>
      </c>
      <c r="AK170">
        <v>641.97</v>
      </c>
      <c r="AL170">
        <v>57.45</v>
      </c>
      <c r="AM170">
        <v>532.35</v>
      </c>
      <c r="AN170">
        <v>46.56</v>
      </c>
      <c r="AO170">
        <v>52.17</v>
      </c>
      <c r="AP170">
        <v>0</v>
      </c>
      <c r="AQ170">
        <v>4.29</v>
      </c>
      <c r="AR170">
        <v>0</v>
      </c>
      <c r="AS170">
        <v>0</v>
      </c>
      <c r="AT170">
        <v>134</v>
      </c>
      <c r="AU170">
        <v>55</v>
      </c>
      <c r="AV170">
        <v>1.0469999999999999</v>
      </c>
      <c r="AW170">
        <v>1</v>
      </c>
      <c r="AZ170">
        <v>1</v>
      </c>
      <c r="BA170">
        <v>56.35</v>
      </c>
      <c r="BB170">
        <v>15.02</v>
      </c>
      <c r="BC170">
        <v>15.99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174</v>
      </c>
      <c r="BM170">
        <v>30</v>
      </c>
      <c r="BN170">
        <v>405818574</v>
      </c>
      <c r="BO170" t="s">
        <v>171</v>
      </c>
      <c r="BP170">
        <v>1</v>
      </c>
      <c r="BQ170">
        <v>30</v>
      </c>
      <c r="BR170">
        <v>0</v>
      </c>
      <c r="BS170">
        <v>56.35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134</v>
      </c>
      <c r="CA170">
        <v>55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75"/>
        <v>1131.8800000000001</v>
      </c>
      <c r="CQ170">
        <f t="shared" si="176"/>
        <v>1378.02</v>
      </c>
      <c r="CR170">
        <f>(ROUND((ROUND((((ET170*1.5))*AV170*1),2)*BB170),2)+ROUND((ROUND(((AE170-((EU170*1.5)))*AV170*1),2)*BS170),2))</f>
        <v>12557.62</v>
      </c>
      <c r="CS170">
        <f t="shared" si="177"/>
        <v>4120.3100000000004</v>
      </c>
      <c r="CT170">
        <f t="shared" si="178"/>
        <v>4616.76</v>
      </c>
      <c r="CU170">
        <f t="shared" si="179"/>
        <v>0</v>
      </c>
      <c r="CV170">
        <f t="shared" si="180"/>
        <v>6.7374450000000001</v>
      </c>
      <c r="CW170">
        <f t="shared" si="181"/>
        <v>0</v>
      </c>
      <c r="CX170">
        <f t="shared" si="182"/>
        <v>0</v>
      </c>
      <c r="CY170">
        <f t="shared" si="183"/>
        <v>714.3137999999999</v>
      </c>
      <c r="CZ170">
        <f t="shared" si="184"/>
        <v>293.18849999999998</v>
      </c>
      <c r="DC170" t="s">
        <v>3</v>
      </c>
      <c r="DD170" t="s">
        <v>76</v>
      </c>
      <c r="DE170" t="s">
        <v>76</v>
      </c>
      <c r="DF170" t="s">
        <v>76</v>
      </c>
      <c r="DG170" t="s">
        <v>76</v>
      </c>
      <c r="DH170" t="s">
        <v>3</v>
      </c>
      <c r="DI170" t="s">
        <v>76</v>
      </c>
      <c r="DJ170" t="s">
        <v>76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173</v>
      </c>
      <c r="DW170" t="s">
        <v>173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405818656</v>
      </c>
      <c r="EF170">
        <v>30</v>
      </c>
      <c r="EG170" t="s">
        <v>38</v>
      </c>
      <c r="EH170">
        <v>0</v>
      </c>
      <c r="EI170" t="s">
        <v>3</v>
      </c>
      <c r="EJ170">
        <v>1</v>
      </c>
      <c r="EK170">
        <v>30</v>
      </c>
      <c r="EL170" t="s">
        <v>39</v>
      </c>
      <c r="EM170" t="s">
        <v>40</v>
      </c>
      <c r="EO170" t="s">
        <v>3</v>
      </c>
      <c r="EQ170">
        <v>1024</v>
      </c>
      <c r="ER170">
        <v>641.97</v>
      </c>
      <c r="ES170">
        <v>57.45</v>
      </c>
      <c r="ET170">
        <v>532.35</v>
      </c>
      <c r="EU170">
        <v>46.56</v>
      </c>
      <c r="EV170">
        <v>52.17</v>
      </c>
      <c r="EW170">
        <v>4.29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134</v>
      </c>
      <c r="FY170">
        <v>55</v>
      </c>
      <c r="GA170" t="s">
        <v>3</v>
      </c>
      <c r="GD170">
        <v>1</v>
      </c>
      <c r="GF170">
        <v>-678311476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85"/>
        <v>0</v>
      </c>
      <c r="GM170">
        <f t="shared" si="186"/>
        <v>2139.38</v>
      </c>
      <c r="GN170">
        <f t="shared" si="187"/>
        <v>2139.38</v>
      </c>
      <c r="GO170">
        <f t="shared" si="188"/>
        <v>0</v>
      </c>
      <c r="GP170">
        <f t="shared" si="189"/>
        <v>0</v>
      </c>
      <c r="GR170">
        <v>0</v>
      </c>
      <c r="GS170">
        <v>3</v>
      </c>
      <c r="GT170">
        <v>0</v>
      </c>
      <c r="GU170" t="s">
        <v>3</v>
      </c>
      <c r="GV170">
        <f t="shared" si="192"/>
        <v>0</v>
      </c>
      <c r="GW170">
        <v>1</v>
      </c>
      <c r="GX170">
        <f t="shared" si="190"/>
        <v>0</v>
      </c>
      <c r="HA170">
        <v>0</v>
      </c>
      <c r="HB170">
        <v>0</v>
      </c>
      <c r="HC170">
        <f t="shared" si="191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18</v>
      </c>
      <c r="B171" s="2">
        <v>1</v>
      </c>
      <c r="C171" s="2">
        <v>321</v>
      </c>
      <c r="D171" s="2"/>
      <c r="E171" s="2" t="s">
        <v>3</v>
      </c>
      <c r="F171" s="2" t="s">
        <v>78</v>
      </c>
      <c r="G171" s="2" t="s">
        <v>79</v>
      </c>
      <c r="H171" s="2" t="s">
        <v>54</v>
      </c>
      <c r="I171" s="2">
        <f>I169*J171</f>
        <v>0.58458299999999996</v>
      </c>
      <c r="J171" s="2">
        <v>9.583327868852459</v>
      </c>
      <c r="K171" s="2">
        <v>9.5833329999999997</v>
      </c>
      <c r="L171" s="2"/>
      <c r="M171" s="2"/>
      <c r="N171" s="2"/>
      <c r="O171" s="2">
        <f t="shared" si="162"/>
        <v>175.57</v>
      </c>
      <c r="P171" s="2">
        <f t="shared" si="163"/>
        <v>175.57</v>
      </c>
      <c r="Q171" s="2">
        <f>(ROUND((ROUND(((ET171)*AV171*I171),2)*BB171),2)+ROUND((ROUND(((AE171-(EU171))*AV171*I171),2)*BS171),2))</f>
        <v>0</v>
      </c>
      <c r="R171" s="2">
        <f t="shared" si="164"/>
        <v>0</v>
      </c>
      <c r="S171" s="2">
        <f t="shared" si="165"/>
        <v>0</v>
      </c>
      <c r="T171" s="2">
        <f t="shared" si="166"/>
        <v>0</v>
      </c>
      <c r="U171" s="2">
        <f t="shared" si="167"/>
        <v>0</v>
      </c>
      <c r="V171" s="2">
        <f t="shared" si="168"/>
        <v>0</v>
      </c>
      <c r="W171" s="2">
        <f t="shared" si="169"/>
        <v>0</v>
      </c>
      <c r="X171" s="2">
        <f t="shared" si="170"/>
        <v>0</v>
      </c>
      <c r="Y171" s="2">
        <f t="shared" si="171"/>
        <v>0</v>
      </c>
      <c r="Z171" s="2"/>
      <c r="AA171" s="2">
        <v>-1</v>
      </c>
      <c r="AB171" s="2">
        <f t="shared" si="172"/>
        <v>300.33999999999997</v>
      </c>
      <c r="AC171" s="2">
        <f>ROUND((ES171),6)</f>
        <v>300.33999999999997</v>
      </c>
      <c r="AD171" s="2">
        <f>ROUND((((ET171)-(EU171))+AE171),6)</f>
        <v>0</v>
      </c>
      <c r="AE171" s="2">
        <f>ROUND((EU171),6)</f>
        <v>0</v>
      </c>
      <c r="AF171" s="2">
        <f>ROUND((EV171),6)</f>
        <v>0</v>
      </c>
      <c r="AG171" s="2">
        <f t="shared" si="173"/>
        <v>0</v>
      </c>
      <c r="AH171" s="2">
        <f>(EW171)</f>
        <v>0</v>
      </c>
      <c r="AI171" s="2">
        <f>(EX171)</f>
        <v>0</v>
      </c>
      <c r="AJ171" s="2">
        <f t="shared" si="174"/>
        <v>0</v>
      </c>
      <c r="AK171" s="2">
        <v>300.33999999999997</v>
      </c>
      <c r="AL171" s="2">
        <v>300.33999999999997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134</v>
      </c>
      <c r="AU171" s="2">
        <v>55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80</v>
      </c>
      <c r="BK171" s="2"/>
      <c r="BL171" s="2"/>
      <c r="BM171" s="2">
        <v>30</v>
      </c>
      <c r="BN171" s="2">
        <v>405818574</v>
      </c>
      <c r="BO171" s="2" t="s">
        <v>3</v>
      </c>
      <c r="BP171" s="2">
        <v>0</v>
      </c>
      <c r="BQ171" s="2">
        <v>30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134</v>
      </c>
      <c r="CA171" s="2">
        <v>55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75"/>
        <v>175.57</v>
      </c>
      <c r="CQ171" s="2">
        <f t="shared" si="176"/>
        <v>300.33999999999997</v>
      </c>
      <c r="CR171" s="2">
        <f>(ROUND((ROUND(((ET171)*AV171*1),2)*BB171),2)+ROUND((ROUND(((AE171-(EU171))*AV171*1),2)*BS171),2))</f>
        <v>0</v>
      </c>
      <c r="CS171" s="2">
        <f t="shared" si="177"/>
        <v>0</v>
      </c>
      <c r="CT171" s="2">
        <f t="shared" si="178"/>
        <v>0</v>
      </c>
      <c r="CU171" s="2">
        <f t="shared" si="179"/>
        <v>0</v>
      </c>
      <c r="CV171" s="2">
        <f t="shared" si="180"/>
        <v>0</v>
      </c>
      <c r="CW171" s="2">
        <f t="shared" si="181"/>
        <v>0</v>
      </c>
      <c r="CX171" s="2">
        <f t="shared" si="182"/>
        <v>0</v>
      </c>
      <c r="CY171" s="2">
        <f t="shared" si="183"/>
        <v>0</v>
      </c>
      <c r="CZ171" s="2">
        <f t="shared" si="184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1009</v>
      </c>
      <c r="DV171" s="2" t="s">
        <v>54</v>
      </c>
      <c r="DW171" s="2" t="s">
        <v>54</v>
      </c>
      <c r="DX171" s="2">
        <v>1000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405818656</v>
      </c>
      <c r="EF171" s="2">
        <v>30</v>
      </c>
      <c r="EG171" s="2" t="s">
        <v>38</v>
      </c>
      <c r="EH171" s="2">
        <v>0</v>
      </c>
      <c r="EI171" s="2" t="s">
        <v>3</v>
      </c>
      <c r="EJ171" s="2">
        <v>1</v>
      </c>
      <c r="EK171" s="2">
        <v>30</v>
      </c>
      <c r="EL171" s="2" t="s">
        <v>39</v>
      </c>
      <c r="EM171" s="2" t="s">
        <v>40</v>
      </c>
      <c r="EN171" s="2"/>
      <c r="EO171" s="2" t="s">
        <v>3</v>
      </c>
      <c r="EP171" s="2"/>
      <c r="EQ171" s="2">
        <v>1024</v>
      </c>
      <c r="ER171" s="2">
        <v>300.33999999999997</v>
      </c>
      <c r="ES171" s="2">
        <v>300.33999999999997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134</v>
      </c>
      <c r="FY171" s="2">
        <v>55</v>
      </c>
      <c r="FZ171" s="2"/>
      <c r="GA171" s="2" t="s">
        <v>3</v>
      </c>
      <c r="GB171" s="2"/>
      <c r="GC171" s="2"/>
      <c r="GD171" s="2">
        <v>1</v>
      </c>
      <c r="GE171" s="2"/>
      <c r="GF171" s="2">
        <v>2133419015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si="185"/>
        <v>0</v>
      </c>
      <c r="GM171" s="2">
        <f t="shared" si="186"/>
        <v>175.57</v>
      </c>
      <c r="GN171" s="2">
        <f t="shared" si="187"/>
        <v>175.57</v>
      </c>
      <c r="GO171" s="2">
        <f t="shared" si="188"/>
        <v>0</v>
      </c>
      <c r="GP171" s="2">
        <f t="shared" si="189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92"/>
        <v>0</v>
      </c>
      <c r="GW171" s="2">
        <v>1</v>
      </c>
      <c r="GX171" s="2">
        <f t="shared" si="190"/>
        <v>0</v>
      </c>
      <c r="GY171" s="2"/>
      <c r="GZ171" s="2"/>
      <c r="HA171" s="2">
        <v>0</v>
      </c>
      <c r="HB171" s="2">
        <v>0</v>
      </c>
      <c r="HC171" s="2">
        <f t="shared" si="191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18</v>
      </c>
      <c r="B172">
        <v>1</v>
      </c>
      <c r="C172">
        <v>332</v>
      </c>
      <c r="E172" t="s">
        <v>3</v>
      </c>
      <c r="F172" t="s">
        <v>78</v>
      </c>
      <c r="G172" t="s">
        <v>79</v>
      </c>
      <c r="H172" t="s">
        <v>54</v>
      </c>
      <c r="I172">
        <f>I170*J172</f>
        <v>0.58458299999999996</v>
      </c>
      <c r="J172">
        <v>9.583327868852459</v>
      </c>
      <c r="K172">
        <v>9.5833329999999997</v>
      </c>
      <c r="O172">
        <f t="shared" si="162"/>
        <v>2496.61</v>
      </c>
      <c r="P172">
        <f t="shared" si="163"/>
        <v>2496.61</v>
      </c>
      <c r="Q172">
        <f>(ROUND((ROUND(((ET172)*AV172*I172),2)*BB172),2)+ROUND((ROUND(((AE172-(EU172))*AV172*I172),2)*BS172),2))</f>
        <v>0</v>
      </c>
      <c r="R172">
        <f t="shared" si="164"/>
        <v>0</v>
      </c>
      <c r="S172">
        <f t="shared" si="165"/>
        <v>0</v>
      </c>
      <c r="T172">
        <f t="shared" si="166"/>
        <v>0</v>
      </c>
      <c r="U172">
        <f t="shared" si="167"/>
        <v>0</v>
      </c>
      <c r="V172">
        <f t="shared" si="168"/>
        <v>0</v>
      </c>
      <c r="W172">
        <f t="shared" si="169"/>
        <v>0</v>
      </c>
      <c r="X172">
        <f t="shared" si="170"/>
        <v>0</v>
      </c>
      <c r="Y172">
        <f t="shared" si="171"/>
        <v>0</v>
      </c>
      <c r="AA172">
        <v>-1</v>
      </c>
      <c r="AB172">
        <f t="shared" si="172"/>
        <v>300.33999999999997</v>
      </c>
      <c r="AC172">
        <f>ROUND((ES172),6)</f>
        <v>300.33999999999997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173"/>
        <v>0</v>
      </c>
      <c r="AH172">
        <f>(EW172)</f>
        <v>0</v>
      </c>
      <c r="AI172">
        <f>(EX172)</f>
        <v>0</v>
      </c>
      <c r="AJ172">
        <f t="shared" si="174"/>
        <v>0</v>
      </c>
      <c r="AK172">
        <v>300.33999999999997</v>
      </c>
      <c r="AL172">
        <v>300.33999999999997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134</v>
      </c>
      <c r="AU172">
        <v>55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14.22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80</v>
      </c>
      <c r="BM172">
        <v>30</v>
      </c>
      <c r="BN172">
        <v>405818574</v>
      </c>
      <c r="BO172" t="s">
        <v>78</v>
      </c>
      <c r="BP172">
        <v>1</v>
      </c>
      <c r="BQ172">
        <v>30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134</v>
      </c>
      <c r="CA172">
        <v>55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75"/>
        <v>2496.61</v>
      </c>
      <c r="CQ172">
        <f t="shared" si="176"/>
        <v>4270.83</v>
      </c>
      <c r="CR172">
        <f>(ROUND((ROUND(((ET172)*AV172*1),2)*BB172),2)+ROUND((ROUND(((AE172-(EU172))*AV172*1),2)*BS172),2))</f>
        <v>0</v>
      </c>
      <c r="CS172">
        <f t="shared" si="177"/>
        <v>0</v>
      </c>
      <c r="CT172">
        <f t="shared" si="178"/>
        <v>0</v>
      </c>
      <c r="CU172">
        <f t="shared" si="179"/>
        <v>0</v>
      </c>
      <c r="CV172">
        <f t="shared" si="180"/>
        <v>0</v>
      </c>
      <c r="CW172">
        <f t="shared" si="181"/>
        <v>0</v>
      </c>
      <c r="CX172">
        <f t="shared" si="182"/>
        <v>0</v>
      </c>
      <c r="CY172">
        <f t="shared" si="183"/>
        <v>0</v>
      </c>
      <c r="CZ172">
        <f t="shared" si="184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1009</v>
      </c>
      <c r="DV172" t="s">
        <v>54</v>
      </c>
      <c r="DW172" t="s">
        <v>54</v>
      </c>
      <c r="DX172">
        <v>1000</v>
      </c>
      <c r="DZ172" t="s">
        <v>3</v>
      </c>
      <c r="EA172" t="s">
        <v>3</v>
      </c>
      <c r="EB172" t="s">
        <v>3</v>
      </c>
      <c r="EC172" t="s">
        <v>3</v>
      </c>
      <c r="EE172">
        <v>405818656</v>
      </c>
      <c r="EF172">
        <v>30</v>
      </c>
      <c r="EG172" t="s">
        <v>38</v>
      </c>
      <c r="EH172">
        <v>0</v>
      </c>
      <c r="EI172" t="s">
        <v>3</v>
      </c>
      <c r="EJ172">
        <v>1</v>
      </c>
      <c r="EK172">
        <v>30</v>
      </c>
      <c r="EL172" t="s">
        <v>39</v>
      </c>
      <c r="EM172" t="s">
        <v>40</v>
      </c>
      <c r="EO172" t="s">
        <v>3</v>
      </c>
      <c r="EQ172">
        <v>1024</v>
      </c>
      <c r="ER172">
        <v>300.33999999999997</v>
      </c>
      <c r="ES172">
        <v>300.33999999999997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134</v>
      </c>
      <c r="FY172">
        <v>55</v>
      </c>
      <c r="GA172" t="s">
        <v>3</v>
      </c>
      <c r="GD172">
        <v>1</v>
      </c>
      <c r="GF172">
        <v>2133419015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85"/>
        <v>0</v>
      </c>
      <c r="GM172">
        <f t="shared" si="186"/>
        <v>2496.61</v>
      </c>
      <c r="GN172">
        <f t="shared" si="187"/>
        <v>2496.61</v>
      </c>
      <c r="GO172">
        <f t="shared" si="188"/>
        <v>0</v>
      </c>
      <c r="GP172">
        <f t="shared" si="189"/>
        <v>0</v>
      </c>
      <c r="GR172">
        <v>0</v>
      </c>
      <c r="GS172">
        <v>3</v>
      </c>
      <c r="GT172">
        <v>0</v>
      </c>
      <c r="GU172" t="s">
        <v>3</v>
      </c>
      <c r="GV172">
        <f t="shared" si="192"/>
        <v>0</v>
      </c>
      <c r="GW172">
        <v>1</v>
      </c>
      <c r="GX172">
        <f t="shared" si="190"/>
        <v>0</v>
      </c>
      <c r="HA172">
        <v>0</v>
      </c>
      <c r="HB172">
        <v>0</v>
      </c>
      <c r="HC172">
        <f t="shared" si="191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>
        <f>ROW(SmtRes!A337)</f>
        <v>337</v>
      </c>
      <c r="D173" s="2">
        <f>ROW(EtalonRes!A398)</f>
        <v>398</v>
      </c>
      <c r="E173" s="2" t="s">
        <v>3</v>
      </c>
      <c r="F173" s="2" t="s">
        <v>175</v>
      </c>
      <c r="G173" s="2" t="s">
        <v>176</v>
      </c>
      <c r="H173" s="2" t="s">
        <v>173</v>
      </c>
      <c r="I173" s="2">
        <f>ROUND(2.4/100,9)</f>
        <v>2.4E-2</v>
      </c>
      <c r="J173" s="2">
        <v>0</v>
      </c>
      <c r="K173" s="2">
        <f>ROUND(2.4/100,9)</f>
        <v>2.4E-2</v>
      </c>
      <c r="L173" s="2"/>
      <c r="M173" s="2"/>
      <c r="N173" s="2"/>
      <c r="O173" s="2">
        <f t="shared" si="162"/>
        <v>3</v>
      </c>
      <c r="P173" s="2">
        <f t="shared" si="163"/>
        <v>0</v>
      </c>
      <c r="Q173" s="2">
        <f>(ROUND((ROUND((((ET173*3))*AV173*I173),2)*BB173),2)+ROUND((ROUND(((AE173-((EU173*3)))*AV173*I173),2)*BS173),2))</f>
        <v>2.48</v>
      </c>
      <c r="R173" s="2">
        <f t="shared" si="164"/>
        <v>0.16</v>
      </c>
      <c r="S173" s="2">
        <f t="shared" si="165"/>
        <v>0.52</v>
      </c>
      <c r="T173" s="2">
        <f t="shared" si="166"/>
        <v>0</v>
      </c>
      <c r="U173" s="2">
        <f t="shared" si="167"/>
        <v>3.9953519999999999E-2</v>
      </c>
      <c r="V173" s="2">
        <f t="shared" si="168"/>
        <v>0</v>
      </c>
      <c r="W173" s="2">
        <f t="shared" si="169"/>
        <v>0</v>
      </c>
      <c r="X173" s="2">
        <f t="shared" si="170"/>
        <v>0.91</v>
      </c>
      <c r="Y173" s="2">
        <f t="shared" si="171"/>
        <v>0.37</v>
      </c>
      <c r="Z173" s="2"/>
      <c r="AA173" s="2">
        <v>-1</v>
      </c>
      <c r="AB173" s="2">
        <f t="shared" si="172"/>
        <v>119.31</v>
      </c>
      <c r="AC173" s="2">
        <f>ROUND(((ES173*3)),6)</f>
        <v>0</v>
      </c>
      <c r="AD173" s="2">
        <f>ROUND(((((ET173*3))-((EU173*3)))+AE173),6)</f>
        <v>98.52</v>
      </c>
      <c r="AE173" s="2">
        <f>ROUND(((EU173*3)),6)</f>
        <v>6.54</v>
      </c>
      <c r="AF173" s="2">
        <f>ROUND(((EV173*3)),6)</f>
        <v>20.79</v>
      </c>
      <c r="AG173" s="2">
        <f t="shared" si="173"/>
        <v>0</v>
      </c>
      <c r="AH173" s="2">
        <f>((EW173*3))</f>
        <v>1.59</v>
      </c>
      <c r="AI173" s="2">
        <f>((EX173*3))</f>
        <v>0</v>
      </c>
      <c r="AJ173" s="2">
        <f t="shared" si="174"/>
        <v>0</v>
      </c>
      <c r="AK173" s="2">
        <v>39.770000000000003</v>
      </c>
      <c r="AL173" s="2">
        <v>0</v>
      </c>
      <c r="AM173" s="2">
        <v>32.840000000000003</v>
      </c>
      <c r="AN173" s="2">
        <v>2.1800000000000002</v>
      </c>
      <c r="AO173" s="2">
        <v>6.93</v>
      </c>
      <c r="AP173" s="2">
        <v>0</v>
      </c>
      <c r="AQ173" s="2">
        <v>0.53</v>
      </c>
      <c r="AR173" s="2">
        <v>0</v>
      </c>
      <c r="AS173" s="2">
        <v>0</v>
      </c>
      <c r="AT173" s="2">
        <v>134</v>
      </c>
      <c r="AU173" s="2">
        <v>55</v>
      </c>
      <c r="AV173" s="2">
        <v>1.0469999999999999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1</v>
      </c>
      <c r="BJ173" s="2" t="s">
        <v>177</v>
      </c>
      <c r="BK173" s="2"/>
      <c r="BL173" s="2"/>
      <c r="BM173" s="2">
        <v>30</v>
      </c>
      <c r="BN173" s="2">
        <v>405818574</v>
      </c>
      <c r="BO173" s="2" t="s">
        <v>175</v>
      </c>
      <c r="BP173" s="2">
        <v>1</v>
      </c>
      <c r="BQ173" s="2">
        <v>30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134</v>
      </c>
      <c r="CA173" s="2">
        <v>55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75"/>
        <v>3</v>
      </c>
      <c r="CQ173" s="2">
        <f t="shared" si="176"/>
        <v>0</v>
      </c>
      <c r="CR173" s="2">
        <f>(ROUND((ROUND((((ET173*3))*AV173*1),2)*BB173),2)+ROUND((ROUND(((AE173-((EU173*3)))*AV173*1),2)*BS173),2))</f>
        <v>103.15</v>
      </c>
      <c r="CS173" s="2">
        <f t="shared" si="177"/>
        <v>6.85</v>
      </c>
      <c r="CT173" s="2">
        <f t="shared" si="178"/>
        <v>21.77</v>
      </c>
      <c r="CU173" s="2">
        <f t="shared" si="179"/>
        <v>0</v>
      </c>
      <c r="CV173" s="2">
        <f t="shared" si="180"/>
        <v>1.66473</v>
      </c>
      <c r="CW173" s="2">
        <f t="shared" si="181"/>
        <v>0</v>
      </c>
      <c r="CX173" s="2">
        <f t="shared" si="182"/>
        <v>0</v>
      </c>
      <c r="CY173" s="2">
        <f t="shared" si="183"/>
        <v>0.91120000000000001</v>
      </c>
      <c r="CZ173" s="2">
        <f t="shared" si="184"/>
        <v>0.37400000000000005</v>
      </c>
      <c r="DA173" s="2"/>
      <c r="DB173" s="2"/>
      <c r="DC173" s="2" t="s">
        <v>3</v>
      </c>
      <c r="DD173" s="2" t="s">
        <v>178</v>
      </c>
      <c r="DE173" s="2" t="s">
        <v>178</v>
      </c>
      <c r="DF173" s="2" t="s">
        <v>178</v>
      </c>
      <c r="DG173" s="2" t="s">
        <v>178</v>
      </c>
      <c r="DH173" s="2" t="s">
        <v>3</v>
      </c>
      <c r="DI173" s="2" t="s">
        <v>178</v>
      </c>
      <c r="DJ173" s="2" t="s">
        <v>178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173</v>
      </c>
      <c r="DW173" s="2" t="s">
        <v>173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405818656</v>
      </c>
      <c r="EF173" s="2">
        <v>30</v>
      </c>
      <c r="EG173" s="2" t="s">
        <v>38</v>
      </c>
      <c r="EH173" s="2">
        <v>0</v>
      </c>
      <c r="EI173" s="2" t="s">
        <v>3</v>
      </c>
      <c r="EJ173" s="2">
        <v>1</v>
      </c>
      <c r="EK173" s="2">
        <v>30</v>
      </c>
      <c r="EL173" s="2" t="s">
        <v>39</v>
      </c>
      <c r="EM173" s="2" t="s">
        <v>40</v>
      </c>
      <c r="EN173" s="2"/>
      <c r="EO173" s="2" t="s">
        <v>3</v>
      </c>
      <c r="EP173" s="2"/>
      <c r="EQ173" s="2">
        <v>1024</v>
      </c>
      <c r="ER173" s="2">
        <v>39.770000000000003</v>
      </c>
      <c r="ES173" s="2">
        <v>0</v>
      </c>
      <c r="ET173" s="2">
        <v>32.840000000000003</v>
      </c>
      <c r="EU173" s="2">
        <v>2.1800000000000002</v>
      </c>
      <c r="EV173" s="2">
        <v>6.93</v>
      </c>
      <c r="EW173" s="2">
        <v>0.53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134</v>
      </c>
      <c r="FY173" s="2">
        <v>55</v>
      </c>
      <c r="FZ173" s="2"/>
      <c r="GA173" s="2" t="s">
        <v>3</v>
      </c>
      <c r="GB173" s="2"/>
      <c r="GC173" s="2"/>
      <c r="GD173" s="2">
        <v>1</v>
      </c>
      <c r="GE173" s="2"/>
      <c r="GF173" s="2">
        <v>-1944989356</v>
      </c>
      <c r="GG173" s="2">
        <v>2</v>
      </c>
      <c r="GH173" s="2">
        <v>1</v>
      </c>
      <c r="GI173" s="2">
        <v>2</v>
      </c>
      <c r="GJ173" s="2">
        <v>0</v>
      </c>
      <c r="GK173" s="2">
        <v>0</v>
      </c>
      <c r="GL173" s="2">
        <f t="shared" si="185"/>
        <v>0</v>
      </c>
      <c r="GM173" s="2">
        <f t="shared" si="186"/>
        <v>4.28</v>
      </c>
      <c r="GN173" s="2">
        <f t="shared" si="187"/>
        <v>4.28</v>
      </c>
      <c r="GO173" s="2">
        <f t="shared" si="188"/>
        <v>0</v>
      </c>
      <c r="GP173" s="2">
        <f t="shared" si="189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92"/>
        <v>0</v>
      </c>
      <c r="GW173" s="2">
        <v>1</v>
      </c>
      <c r="GX173" s="2">
        <f t="shared" si="190"/>
        <v>0</v>
      </c>
      <c r="GY173" s="2"/>
      <c r="GZ173" s="2"/>
      <c r="HA173" s="2">
        <v>0</v>
      </c>
      <c r="HB173" s="2">
        <v>0</v>
      </c>
      <c r="HC173" s="2">
        <f t="shared" si="191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ROW(SmtRes!A342)</f>
        <v>342</v>
      </c>
      <c r="D174">
        <f>ROW(EtalonRes!A402)</f>
        <v>402</v>
      </c>
      <c r="E174" t="s">
        <v>3</v>
      </c>
      <c r="F174" t="s">
        <v>175</v>
      </c>
      <c r="G174" t="s">
        <v>176</v>
      </c>
      <c r="H174" t="s">
        <v>173</v>
      </c>
      <c r="I174">
        <f>ROUND(2.4/100,9)</f>
        <v>2.4E-2</v>
      </c>
      <c r="J174">
        <v>0</v>
      </c>
      <c r="K174">
        <f>ROUND(2.4/100,9)</f>
        <v>2.4E-2</v>
      </c>
      <c r="O174">
        <f t="shared" si="162"/>
        <v>65.19</v>
      </c>
      <c r="P174">
        <f t="shared" si="163"/>
        <v>0</v>
      </c>
      <c r="Q174">
        <f>(ROUND((ROUND((((ET174*3))*AV174*I174),2)*BB174),2)+ROUND((ROUND(((AE174-((EU174*3)))*AV174*I174),2)*BS174),2))</f>
        <v>35.89</v>
      </c>
      <c r="R174">
        <f t="shared" si="164"/>
        <v>9.02</v>
      </c>
      <c r="S174">
        <f t="shared" si="165"/>
        <v>29.3</v>
      </c>
      <c r="T174">
        <f t="shared" si="166"/>
        <v>0</v>
      </c>
      <c r="U174">
        <f t="shared" si="167"/>
        <v>3.9953519999999999E-2</v>
      </c>
      <c r="V174">
        <f t="shared" si="168"/>
        <v>0</v>
      </c>
      <c r="W174">
        <f t="shared" si="169"/>
        <v>0</v>
      </c>
      <c r="X174">
        <f t="shared" si="170"/>
        <v>51.35</v>
      </c>
      <c r="Y174">
        <f t="shared" si="171"/>
        <v>21.08</v>
      </c>
      <c r="AA174">
        <v>-1</v>
      </c>
      <c r="AB174">
        <f t="shared" si="172"/>
        <v>119.31</v>
      </c>
      <c r="AC174">
        <f>ROUND(((ES174*3)),6)</f>
        <v>0</v>
      </c>
      <c r="AD174">
        <f>ROUND(((((ET174*3))-((EU174*3)))+AE174),6)</f>
        <v>98.52</v>
      </c>
      <c r="AE174">
        <f>ROUND(((EU174*3)),6)</f>
        <v>6.54</v>
      </c>
      <c r="AF174">
        <f>ROUND(((EV174*3)),6)</f>
        <v>20.79</v>
      </c>
      <c r="AG174">
        <f t="shared" si="173"/>
        <v>0</v>
      </c>
      <c r="AH174">
        <f>((EW174*3))</f>
        <v>1.59</v>
      </c>
      <c r="AI174">
        <f>((EX174*3))</f>
        <v>0</v>
      </c>
      <c r="AJ174">
        <f t="shared" si="174"/>
        <v>0</v>
      </c>
      <c r="AK174">
        <v>39.770000000000003</v>
      </c>
      <c r="AL174">
        <v>0</v>
      </c>
      <c r="AM174">
        <v>32.840000000000003</v>
      </c>
      <c r="AN174">
        <v>2.1800000000000002</v>
      </c>
      <c r="AO174">
        <v>6.93</v>
      </c>
      <c r="AP174">
        <v>0</v>
      </c>
      <c r="AQ174">
        <v>0.53</v>
      </c>
      <c r="AR174">
        <v>0</v>
      </c>
      <c r="AS174">
        <v>0</v>
      </c>
      <c r="AT174">
        <v>134</v>
      </c>
      <c r="AU174">
        <v>55</v>
      </c>
      <c r="AV174">
        <v>1.0469999999999999</v>
      </c>
      <c r="AW174">
        <v>1</v>
      </c>
      <c r="AZ174">
        <v>1</v>
      </c>
      <c r="BA174">
        <v>56.35</v>
      </c>
      <c r="BB174">
        <v>14.47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177</v>
      </c>
      <c r="BM174">
        <v>30</v>
      </c>
      <c r="BN174">
        <v>405818574</v>
      </c>
      <c r="BO174" t="s">
        <v>175</v>
      </c>
      <c r="BP174">
        <v>1</v>
      </c>
      <c r="BQ174">
        <v>30</v>
      </c>
      <c r="BR174">
        <v>0</v>
      </c>
      <c r="BS174">
        <v>56.35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134</v>
      </c>
      <c r="CA174">
        <v>55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75"/>
        <v>65.19</v>
      </c>
      <c r="CQ174">
        <f t="shared" si="176"/>
        <v>0</v>
      </c>
      <c r="CR174">
        <f>(ROUND((ROUND((((ET174*3))*AV174*1),2)*BB174),2)+ROUND((ROUND(((AE174-((EU174*3)))*AV174*1),2)*BS174),2))</f>
        <v>1492.58</v>
      </c>
      <c r="CS174">
        <f t="shared" si="177"/>
        <v>386</v>
      </c>
      <c r="CT174">
        <f t="shared" si="178"/>
        <v>1226.74</v>
      </c>
      <c r="CU174">
        <f t="shared" si="179"/>
        <v>0</v>
      </c>
      <c r="CV174">
        <f t="shared" si="180"/>
        <v>1.66473</v>
      </c>
      <c r="CW174">
        <f t="shared" si="181"/>
        <v>0</v>
      </c>
      <c r="CX174">
        <f t="shared" si="182"/>
        <v>0</v>
      </c>
      <c r="CY174">
        <f t="shared" si="183"/>
        <v>51.348800000000004</v>
      </c>
      <c r="CZ174">
        <f t="shared" si="184"/>
        <v>21.076000000000001</v>
      </c>
      <c r="DC174" t="s">
        <v>3</v>
      </c>
      <c r="DD174" t="s">
        <v>178</v>
      </c>
      <c r="DE174" t="s">
        <v>178</v>
      </c>
      <c r="DF174" t="s">
        <v>178</v>
      </c>
      <c r="DG174" t="s">
        <v>178</v>
      </c>
      <c r="DH174" t="s">
        <v>3</v>
      </c>
      <c r="DI174" t="s">
        <v>178</v>
      </c>
      <c r="DJ174" t="s">
        <v>178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173</v>
      </c>
      <c r="DW174" t="s">
        <v>173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405818656</v>
      </c>
      <c r="EF174">
        <v>30</v>
      </c>
      <c r="EG174" t="s">
        <v>38</v>
      </c>
      <c r="EH174">
        <v>0</v>
      </c>
      <c r="EI174" t="s">
        <v>3</v>
      </c>
      <c r="EJ174">
        <v>1</v>
      </c>
      <c r="EK174">
        <v>30</v>
      </c>
      <c r="EL174" t="s">
        <v>39</v>
      </c>
      <c r="EM174" t="s">
        <v>40</v>
      </c>
      <c r="EO174" t="s">
        <v>3</v>
      </c>
      <c r="EQ174">
        <v>1024</v>
      </c>
      <c r="ER174">
        <v>39.770000000000003</v>
      </c>
      <c r="ES174">
        <v>0</v>
      </c>
      <c r="ET174">
        <v>32.840000000000003</v>
      </c>
      <c r="EU174">
        <v>2.1800000000000002</v>
      </c>
      <c r="EV174">
        <v>6.93</v>
      </c>
      <c r="EW174">
        <v>0.53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134</v>
      </c>
      <c r="FY174">
        <v>55</v>
      </c>
      <c r="GA174" t="s">
        <v>3</v>
      </c>
      <c r="GD174">
        <v>1</v>
      </c>
      <c r="GF174">
        <v>-1944989356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85"/>
        <v>0</v>
      </c>
      <c r="GM174">
        <f t="shared" si="186"/>
        <v>137.62</v>
      </c>
      <c r="GN174">
        <f t="shared" si="187"/>
        <v>137.62</v>
      </c>
      <c r="GO174">
        <f t="shared" si="188"/>
        <v>0</v>
      </c>
      <c r="GP174">
        <f t="shared" si="189"/>
        <v>0</v>
      </c>
      <c r="GR174">
        <v>0</v>
      </c>
      <c r="GS174">
        <v>3</v>
      </c>
      <c r="GT174">
        <v>0</v>
      </c>
      <c r="GU174" t="s">
        <v>3</v>
      </c>
      <c r="GV174">
        <f t="shared" si="192"/>
        <v>0</v>
      </c>
      <c r="GW174">
        <v>1</v>
      </c>
      <c r="GX174">
        <f t="shared" si="190"/>
        <v>0</v>
      </c>
      <c r="HA174">
        <v>0</v>
      </c>
      <c r="HB174">
        <v>0</v>
      </c>
      <c r="HC174">
        <f t="shared" si="191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">
      <c r="A175" s="2">
        <v>18</v>
      </c>
      <c r="B175" s="2">
        <v>1</v>
      </c>
      <c r="C175" s="2">
        <v>337</v>
      </c>
      <c r="D175" s="2"/>
      <c r="E175" s="2" t="s">
        <v>3</v>
      </c>
      <c r="F175" s="2" t="s">
        <v>179</v>
      </c>
      <c r="G175" s="2" t="s">
        <v>180</v>
      </c>
      <c r="H175" s="2" t="s">
        <v>54</v>
      </c>
      <c r="I175" s="2">
        <f>I173*J175</f>
        <v>0</v>
      </c>
      <c r="J175" s="2">
        <v>0</v>
      </c>
      <c r="K175" s="2">
        <v>0</v>
      </c>
      <c r="L175" s="2"/>
      <c r="M175" s="2"/>
      <c r="N175" s="2"/>
      <c r="O175" s="2">
        <f t="shared" si="162"/>
        <v>0</v>
      </c>
      <c r="P175" s="2">
        <f t="shared" si="163"/>
        <v>0</v>
      </c>
      <c r="Q175" s="2">
        <f>(ROUND((ROUND(((ET175)*AV175*I175),2)*BB175),2)+ROUND((ROUND(((AE175-(EU175))*AV175*I175),2)*BS175),2))</f>
        <v>0</v>
      </c>
      <c r="R175" s="2">
        <f t="shared" si="164"/>
        <v>0</v>
      </c>
      <c r="S175" s="2">
        <f t="shared" si="165"/>
        <v>0</v>
      </c>
      <c r="T175" s="2">
        <f t="shared" si="166"/>
        <v>0</v>
      </c>
      <c r="U175" s="2">
        <f t="shared" si="167"/>
        <v>0</v>
      </c>
      <c r="V175" s="2">
        <f t="shared" si="168"/>
        <v>0</v>
      </c>
      <c r="W175" s="2">
        <f t="shared" si="169"/>
        <v>0</v>
      </c>
      <c r="X175" s="2">
        <f t="shared" si="170"/>
        <v>0</v>
      </c>
      <c r="Y175" s="2">
        <f t="shared" si="171"/>
        <v>0</v>
      </c>
      <c r="Z175" s="2"/>
      <c r="AA175" s="2">
        <v>-1</v>
      </c>
      <c r="AB175" s="2">
        <f t="shared" si="172"/>
        <v>0</v>
      </c>
      <c r="AC175" s="2">
        <f t="shared" ref="AC175:AC192" si="193">ROUND((ES175),6)</f>
        <v>0</v>
      </c>
      <c r="AD175" s="2">
        <f>ROUND((((ET175)-(EU175))+AE175),6)</f>
        <v>0</v>
      </c>
      <c r="AE175" s="2">
        <f>ROUND((EU175),6)</f>
        <v>0</v>
      </c>
      <c r="AF175" s="2">
        <f>ROUND((EV175),6)</f>
        <v>0</v>
      </c>
      <c r="AG175" s="2">
        <f t="shared" si="173"/>
        <v>0</v>
      </c>
      <c r="AH175" s="2">
        <f>(EW175)</f>
        <v>0</v>
      </c>
      <c r="AI175" s="2">
        <f>(EX175)</f>
        <v>0</v>
      </c>
      <c r="AJ175" s="2">
        <f t="shared" si="174"/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134</v>
      </c>
      <c r="AU175" s="2">
        <v>55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1</v>
      </c>
      <c r="BJ175" s="2" t="s">
        <v>3</v>
      </c>
      <c r="BK175" s="2"/>
      <c r="BL175" s="2"/>
      <c r="BM175" s="2">
        <v>30</v>
      </c>
      <c r="BN175" s="2">
        <v>405818574</v>
      </c>
      <c r="BO175" s="2" t="s">
        <v>3</v>
      </c>
      <c r="BP175" s="2">
        <v>0</v>
      </c>
      <c r="BQ175" s="2">
        <v>30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134</v>
      </c>
      <c r="CA175" s="2">
        <v>55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75"/>
        <v>0</v>
      </c>
      <c r="CQ175" s="2">
        <f t="shared" si="176"/>
        <v>0</v>
      </c>
      <c r="CR175" s="2">
        <f>(ROUND((ROUND(((ET175)*AV175*1),2)*BB175),2)+ROUND((ROUND(((AE175-(EU175))*AV175*1),2)*BS175),2))</f>
        <v>0</v>
      </c>
      <c r="CS175" s="2">
        <f t="shared" si="177"/>
        <v>0</v>
      </c>
      <c r="CT175" s="2">
        <f t="shared" si="178"/>
        <v>0</v>
      </c>
      <c r="CU175" s="2">
        <f t="shared" si="179"/>
        <v>0</v>
      </c>
      <c r="CV175" s="2">
        <f t="shared" si="180"/>
        <v>0</v>
      </c>
      <c r="CW175" s="2">
        <f t="shared" si="181"/>
        <v>0</v>
      </c>
      <c r="CX175" s="2">
        <f t="shared" si="182"/>
        <v>0</v>
      </c>
      <c r="CY175" s="2">
        <f t="shared" si="183"/>
        <v>0</v>
      </c>
      <c r="CZ175" s="2">
        <f t="shared" si="184"/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1009</v>
      </c>
      <c r="DV175" s="2" t="s">
        <v>54</v>
      </c>
      <c r="DW175" s="2" t="s">
        <v>54</v>
      </c>
      <c r="DX175" s="2">
        <v>1000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405818656</v>
      </c>
      <c r="EF175" s="2">
        <v>30</v>
      </c>
      <c r="EG175" s="2" t="s">
        <v>38</v>
      </c>
      <c r="EH175" s="2">
        <v>0</v>
      </c>
      <c r="EI175" s="2" t="s">
        <v>3</v>
      </c>
      <c r="EJ175" s="2">
        <v>1</v>
      </c>
      <c r="EK175" s="2">
        <v>30</v>
      </c>
      <c r="EL175" s="2" t="s">
        <v>39</v>
      </c>
      <c r="EM175" s="2" t="s">
        <v>40</v>
      </c>
      <c r="EN175" s="2"/>
      <c r="EO175" s="2" t="s">
        <v>3</v>
      </c>
      <c r="EP175" s="2"/>
      <c r="EQ175" s="2">
        <v>1024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134</v>
      </c>
      <c r="FY175" s="2">
        <v>55</v>
      </c>
      <c r="FZ175" s="2"/>
      <c r="GA175" s="2" t="s">
        <v>3</v>
      </c>
      <c r="GB175" s="2"/>
      <c r="GC175" s="2"/>
      <c r="GD175" s="2">
        <v>1</v>
      </c>
      <c r="GE175" s="2"/>
      <c r="GF175" s="2">
        <v>-2086602527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 t="shared" si="185"/>
        <v>0</v>
      </c>
      <c r="GM175" s="2">
        <f t="shared" si="186"/>
        <v>0</v>
      </c>
      <c r="GN175" s="2">
        <f t="shared" si="187"/>
        <v>0</v>
      </c>
      <c r="GO175" s="2">
        <f t="shared" si="188"/>
        <v>0</v>
      </c>
      <c r="GP175" s="2">
        <f t="shared" si="189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92"/>
        <v>0</v>
      </c>
      <c r="GW175" s="2">
        <v>1</v>
      </c>
      <c r="GX175" s="2">
        <f t="shared" si="190"/>
        <v>0</v>
      </c>
      <c r="GY175" s="2"/>
      <c r="GZ175" s="2"/>
      <c r="HA175" s="2">
        <v>0</v>
      </c>
      <c r="HB175" s="2">
        <v>0</v>
      </c>
      <c r="HC175" s="2">
        <f t="shared" si="191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178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18</v>
      </c>
      <c r="B176">
        <v>1</v>
      </c>
      <c r="C176">
        <v>342</v>
      </c>
      <c r="E176" t="s">
        <v>3</v>
      </c>
      <c r="F176" t="s">
        <v>179</v>
      </c>
      <c r="G176" t="s">
        <v>180</v>
      </c>
      <c r="H176" t="s">
        <v>54</v>
      </c>
      <c r="I176">
        <f>I174*J176</f>
        <v>0</v>
      </c>
      <c r="J176">
        <v>0</v>
      </c>
      <c r="K176">
        <v>0</v>
      </c>
      <c r="O176">
        <f t="shared" si="162"/>
        <v>0</v>
      </c>
      <c r="P176">
        <f t="shared" si="163"/>
        <v>0</v>
      </c>
      <c r="Q176">
        <f>(ROUND((ROUND(((ET176)*AV176*I176),2)*BB176),2)+ROUND((ROUND(((AE176-(EU176))*AV176*I176),2)*BS176),2))</f>
        <v>0</v>
      </c>
      <c r="R176">
        <f t="shared" si="164"/>
        <v>0</v>
      </c>
      <c r="S176">
        <f t="shared" si="165"/>
        <v>0</v>
      </c>
      <c r="T176">
        <f t="shared" si="166"/>
        <v>0</v>
      </c>
      <c r="U176">
        <f t="shared" si="167"/>
        <v>0</v>
      </c>
      <c r="V176">
        <f t="shared" si="168"/>
        <v>0</v>
      </c>
      <c r="W176">
        <f t="shared" si="169"/>
        <v>0</v>
      </c>
      <c r="X176">
        <f t="shared" si="170"/>
        <v>0</v>
      </c>
      <c r="Y176">
        <f t="shared" si="171"/>
        <v>0</v>
      </c>
      <c r="AA176">
        <v>-1</v>
      </c>
      <c r="AB176">
        <f t="shared" si="172"/>
        <v>0</v>
      </c>
      <c r="AC176">
        <f t="shared" si="193"/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73"/>
        <v>0</v>
      </c>
      <c r="AH176">
        <f>(EW176)</f>
        <v>0</v>
      </c>
      <c r="AI176">
        <f>(EX176)</f>
        <v>0</v>
      </c>
      <c r="AJ176">
        <f t="shared" si="174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134</v>
      </c>
      <c r="AU176">
        <v>55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9.84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30</v>
      </c>
      <c r="BN176">
        <v>405818574</v>
      </c>
      <c r="BO176" t="s">
        <v>3</v>
      </c>
      <c r="BP176">
        <v>0</v>
      </c>
      <c r="BQ176">
        <v>30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134</v>
      </c>
      <c r="CA176">
        <v>55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75"/>
        <v>0</v>
      </c>
      <c r="CQ176">
        <f t="shared" si="176"/>
        <v>0</v>
      </c>
      <c r="CR176">
        <f>(ROUND((ROUND(((ET176)*AV176*1),2)*BB176),2)+ROUND((ROUND(((AE176-(EU176))*AV176*1),2)*BS176),2))</f>
        <v>0</v>
      </c>
      <c r="CS176">
        <f t="shared" si="177"/>
        <v>0</v>
      </c>
      <c r="CT176">
        <f t="shared" si="178"/>
        <v>0</v>
      </c>
      <c r="CU176">
        <f t="shared" si="179"/>
        <v>0</v>
      </c>
      <c r="CV176">
        <f t="shared" si="180"/>
        <v>0</v>
      </c>
      <c r="CW176">
        <f t="shared" si="181"/>
        <v>0</v>
      </c>
      <c r="CX176">
        <f t="shared" si="182"/>
        <v>0</v>
      </c>
      <c r="CY176">
        <f t="shared" si="183"/>
        <v>0</v>
      </c>
      <c r="CZ176">
        <f t="shared" si="184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54</v>
      </c>
      <c r="DW176" t="s">
        <v>54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405818656</v>
      </c>
      <c r="EF176">
        <v>30</v>
      </c>
      <c r="EG176" t="s">
        <v>38</v>
      </c>
      <c r="EH176">
        <v>0</v>
      </c>
      <c r="EI176" t="s">
        <v>3</v>
      </c>
      <c r="EJ176">
        <v>1</v>
      </c>
      <c r="EK176">
        <v>30</v>
      </c>
      <c r="EL176" t="s">
        <v>39</v>
      </c>
      <c r="EM176" t="s">
        <v>40</v>
      </c>
      <c r="EO176" t="s">
        <v>3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134</v>
      </c>
      <c r="FY176">
        <v>55</v>
      </c>
      <c r="GA176" t="s">
        <v>3</v>
      </c>
      <c r="GD176">
        <v>1</v>
      </c>
      <c r="GF176">
        <v>-2086602527</v>
      </c>
      <c r="GG176">
        <v>2</v>
      </c>
      <c r="GH176">
        <v>1</v>
      </c>
      <c r="GI176">
        <v>5</v>
      </c>
      <c r="GJ176">
        <v>0</v>
      </c>
      <c r="GK176">
        <v>0</v>
      </c>
      <c r="GL176">
        <f t="shared" si="185"/>
        <v>0</v>
      </c>
      <c r="GM176">
        <f t="shared" si="186"/>
        <v>0</v>
      </c>
      <c r="GN176">
        <f t="shared" si="187"/>
        <v>0</v>
      </c>
      <c r="GO176">
        <f t="shared" si="188"/>
        <v>0</v>
      </c>
      <c r="GP176">
        <f t="shared" si="189"/>
        <v>0</v>
      </c>
      <c r="GR176">
        <v>0</v>
      </c>
      <c r="GS176">
        <v>3</v>
      </c>
      <c r="GT176">
        <v>0</v>
      </c>
      <c r="GU176" t="s">
        <v>3</v>
      </c>
      <c r="GV176">
        <f t="shared" si="192"/>
        <v>0</v>
      </c>
      <c r="GW176">
        <v>1</v>
      </c>
      <c r="GX176">
        <f t="shared" si="190"/>
        <v>0</v>
      </c>
      <c r="HA176">
        <v>0</v>
      </c>
      <c r="HB176">
        <v>0</v>
      </c>
      <c r="HC176">
        <f t="shared" si="191"/>
        <v>0</v>
      </c>
      <c r="HE176" t="s">
        <v>3</v>
      </c>
      <c r="HF176" t="s">
        <v>3</v>
      </c>
      <c r="HM176" t="s">
        <v>178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17</v>
      </c>
      <c r="B177" s="2">
        <v>1</v>
      </c>
      <c r="C177" s="2">
        <f>ROW(SmtRes!A343)</f>
        <v>343</v>
      </c>
      <c r="D177" s="2">
        <f>ROW(EtalonRes!A406)</f>
        <v>406</v>
      </c>
      <c r="E177" s="2" t="s">
        <v>3</v>
      </c>
      <c r="F177" s="2" t="s">
        <v>181</v>
      </c>
      <c r="G177" s="2" t="s">
        <v>182</v>
      </c>
      <c r="H177" s="2" t="s">
        <v>74</v>
      </c>
      <c r="I177" s="2">
        <f>ROUND(16.8*0.75/100,9)</f>
        <v>0.126</v>
      </c>
      <c r="J177" s="2">
        <v>0</v>
      </c>
      <c r="K177" s="2">
        <f>ROUND(16.8*0.75/100,9)</f>
        <v>0.126</v>
      </c>
      <c r="L177" s="2"/>
      <c r="M177" s="2"/>
      <c r="N177" s="2"/>
      <c r="O177" s="2">
        <f t="shared" si="162"/>
        <v>37.61</v>
      </c>
      <c r="P177" s="2">
        <f t="shared" si="163"/>
        <v>0</v>
      </c>
      <c r="Q177" s="2">
        <f>(ROUND((ROUND((((ET177*1.05))*AV177*I177),2)*BB177),2)+ROUND((ROUND(((AE177-((EU177*1.05)))*AV177*I177),2)*BS177),2))</f>
        <v>0.73</v>
      </c>
      <c r="R177" s="2">
        <f t="shared" si="164"/>
        <v>0.08</v>
      </c>
      <c r="S177" s="2">
        <f t="shared" si="165"/>
        <v>36.880000000000003</v>
      </c>
      <c r="T177" s="2">
        <f t="shared" si="166"/>
        <v>0</v>
      </c>
      <c r="U177" s="2">
        <f t="shared" si="167"/>
        <v>3.5429940000000006</v>
      </c>
      <c r="V177" s="2">
        <f t="shared" si="168"/>
        <v>0</v>
      </c>
      <c r="W177" s="2">
        <f t="shared" si="169"/>
        <v>0</v>
      </c>
      <c r="X177" s="2">
        <f t="shared" si="170"/>
        <v>38.07</v>
      </c>
      <c r="Y177" s="2">
        <f t="shared" si="171"/>
        <v>26.61</v>
      </c>
      <c r="Z177" s="2"/>
      <c r="AA177" s="2">
        <v>-1</v>
      </c>
      <c r="AB177" s="2">
        <f t="shared" si="172"/>
        <v>298.54649999999998</v>
      </c>
      <c r="AC177" s="2">
        <f t="shared" si="193"/>
        <v>0</v>
      </c>
      <c r="AD177" s="2">
        <f>ROUND(((((ET177*1.05))-((EU177*1.05)))+AE177),6)</f>
        <v>5.8274999999999997</v>
      </c>
      <c r="AE177" s="2">
        <f>ROUND(((EU177*1.05)),6)</f>
        <v>0.66149999999999998</v>
      </c>
      <c r="AF177" s="2">
        <f>ROUND(((EV177*1.05)),6)</f>
        <v>292.71899999999999</v>
      </c>
      <c r="AG177" s="2">
        <f t="shared" si="173"/>
        <v>0</v>
      </c>
      <c r="AH177" s="2">
        <f>((EW177*1.05))</f>
        <v>28.119000000000003</v>
      </c>
      <c r="AI177" s="2">
        <f>((EX177*1.05))</f>
        <v>0</v>
      </c>
      <c r="AJ177" s="2">
        <f t="shared" si="174"/>
        <v>0</v>
      </c>
      <c r="AK177" s="2">
        <v>284.33</v>
      </c>
      <c r="AL177" s="2">
        <v>0</v>
      </c>
      <c r="AM177" s="2">
        <v>5.55</v>
      </c>
      <c r="AN177" s="2">
        <v>0.63</v>
      </c>
      <c r="AO177" s="2">
        <v>278.77999999999997</v>
      </c>
      <c r="AP177" s="2">
        <v>0</v>
      </c>
      <c r="AQ177" s="2">
        <v>26.78</v>
      </c>
      <c r="AR177" s="2">
        <v>0</v>
      </c>
      <c r="AS177" s="2">
        <v>0</v>
      </c>
      <c r="AT177" s="2">
        <v>103</v>
      </c>
      <c r="AU177" s="2">
        <v>72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0</v>
      </c>
      <c r="BI177" s="2">
        <v>1</v>
      </c>
      <c r="BJ177" s="2" t="s">
        <v>183</v>
      </c>
      <c r="BK177" s="2"/>
      <c r="BL177" s="2"/>
      <c r="BM177" s="2">
        <v>50</v>
      </c>
      <c r="BN177" s="2">
        <v>405818574</v>
      </c>
      <c r="BO177" s="2" t="s">
        <v>181</v>
      </c>
      <c r="BP177" s="2">
        <v>1</v>
      </c>
      <c r="BQ177" s="2">
        <v>30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103</v>
      </c>
      <c r="CA177" s="2">
        <v>72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320</v>
      </c>
      <c r="CO177" s="2">
        <v>0</v>
      </c>
      <c r="CP177" s="2">
        <f t="shared" si="175"/>
        <v>37.61</v>
      </c>
      <c r="CQ177" s="2">
        <f t="shared" si="176"/>
        <v>0</v>
      </c>
      <c r="CR177" s="2">
        <f>(ROUND((ROUND((((ET177*1.05))*AV177*1),2)*BB177),2)+ROUND((ROUND(((AE177-((EU177*1.05)))*AV177*1),2)*BS177),2))</f>
        <v>5.83</v>
      </c>
      <c r="CS177" s="2">
        <f t="shared" si="177"/>
        <v>0.66</v>
      </c>
      <c r="CT177" s="2">
        <f t="shared" si="178"/>
        <v>292.72000000000003</v>
      </c>
      <c r="CU177" s="2">
        <f t="shared" si="179"/>
        <v>0</v>
      </c>
      <c r="CV177" s="2">
        <f t="shared" si="180"/>
        <v>28.119000000000003</v>
      </c>
      <c r="CW177" s="2">
        <f t="shared" si="181"/>
        <v>0</v>
      </c>
      <c r="CX177" s="2">
        <f t="shared" si="182"/>
        <v>0</v>
      </c>
      <c r="CY177" s="2">
        <f t="shared" si="183"/>
        <v>38.068800000000003</v>
      </c>
      <c r="CZ177" s="2">
        <f t="shared" si="184"/>
        <v>26.6112</v>
      </c>
      <c r="DA177" s="2"/>
      <c r="DB177" s="2">
        <v>47</v>
      </c>
      <c r="DC177" s="2" t="s">
        <v>3</v>
      </c>
      <c r="DD177" s="2" t="s">
        <v>3</v>
      </c>
      <c r="DE177" s="2" t="s">
        <v>28</v>
      </c>
      <c r="DF177" s="2" t="s">
        <v>28</v>
      </c>
      <c r="DG177" s="2" t="s">
        <v>28</v>
      </c>
      <c r="DH177" s="2" t="s">
        <v>3</v>
      </c>
      <c r="DI177" s="2" t="s">
        <v>28</v>
      </c>
      <c r="DJ177" s="2" t="s">
        <v>28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1005</v>
      </c>
      <c r="DV177" s="2" t="s">
        <v>74</v>
      </c>
      <c r="DW177" s="2" t="s">
        <v>74</v>
      </c>
      <c r="DX177" s="2">
        <v>100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405818678</v>
      </c>
      <c r="EF177" s="2">
        <v>30</v>
      </c>
      <c r="EG177" s="2" t="s">
        <v>38</v>
      </c>
      <c r="EH177" s="2">
        <v>0</v>
      </c>
      <c r="EI177" s="2" t="s">
        <v>3</v>
      </c>
      <c r="EJ177" s="2">
        <v>1</v>
      </c>
      <c r="EK177" s="2">
        <v>50</v>
      </c>
      <c r="EL177" s="2" t="s">
        <v>90</v>
      </c>
      <c r="EM177" s="2" t="s">
        <v>91</v>
      </c>
      <c r="EN177" s="2"/>
      <c r="EO177" s="2" t="s">
        <v>32</v>
      </c>
      <c r="EP177" s="2"/>
      <c r="EQ177" s="2">
        <v>1536</v>
      </c>
      <c r="ER177" s="2">
        <v>284.33</v>
      </c>
      <c r="ES177" s="2">
        <v>0</v>
      </c>
      <c r="ET177" s="2">
        <v>5.55</v>
      </c>
      <c r="EU177" s="2">
        <v>0.63</v>
      </c>
      <c r="EV177" s="2">
        <v>278.77999999999997</v>
      </c>
      <c r="EW177" s="2">
        <v>26.78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103</v>
      </c>
      <c r="FY177" s="2">
        <v>72</v>
      </c>
      <c r="FZ177" s="2"/>
      <c r="GA177" s="2" t="s">
        <v>3</v>
      </c>
      <c r="GB177" s="2"/>
      <c r="GC177" s="2"/>
      <c r="GD177" s="2">
        <v>1</v>
      </c>
      <c r="GE177" s="2"/>
      <c r="GF177" s="2">
        <v>935784939</v>
      </c>
      <c r="GG177" s="2">
        <v>2</v>
      </c>
      <c r="GH177" s="2">
        <v>1</v>
      </c>
      <c r="GI177" s="2">
        <v>2</v>
      </c>
      <c r="GJ177" s="2">
        <v>0</v>
      </c>
      <c r="GK177" s="2">
        <v>0</v>
      </c>
      <c r="GL177" s="2">
        <f t="shared" si="185"/>
        <v>0</v>
      </c>
      <c r="GM177" s="2">
        <f t="shared" si="186"/>
        <v>102.29</v>
      </c>
      <c r="GN177" s="2">
        <f t="shared" si="187"/>
        <v>102.29</v>
      </c>
      <c r="GO177" s="2">
        <f t="shared" si="188"/>
        <v>0</v>
      </c>
      <c r="GP177" s="2">
        <f t="shared" si="189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92"/>
        <v>0</v>
      </c>
      <c r="GW177" s="2">
        <v>1</v>
      </c>
      <c r="GX177" s="2">
        <f t="shared" si="190"/>
        <v>0</v>
      </c>
      <c r="GY177" s="2"/>
      <c r="GZ177" s="2"/>
      <c r="HA177" s="2">
        <v>0</v>
      </c>
      <c r="HB177" s="2">
        <v>0</v>
      </c>
      <c r="HC177" s="2">
        <f t="shared" si="191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C178">
        <f>ROW(SmtRes!A344)</f>
        <v>344</v>
      </c>
      <c r="D178">
        <f>ROW(EtalonRes!A410)</f>
        <v>410</v>
      </c>
      <c r="E178" t="s">
        <v>3</v>
      </c>
      <c r="F178" t="s">
        <v>181</v>
      </c>
      <c r="G178" t="s">
        <v>182</v>
      </c>
      <c r="H178" t="s">
        <v>74</v>
      </c>
      <c r="I178">
        <f>ROUND(16.8*0.75/100,9)</f>
        <v>0.126</v>
      </c>
      <c r="J178">
        <v>0</v>
      </c>
      <c r="K178">
        <f>ROUND(16.8*0.75/100,9)</f>
        <v>0.126</v>
      </c>
      <c r="O178">
        <f t="shared" si="162"/>
        <v>2090.13</v>
      </c>
      <c r="P178">
        <f t="shared" si="163"/>
        <v>0</v>
      </c>
      <c r="Q178">
        <f>(ROUND((ROUND((((ET178*1.05))*AV178*I178),2)*BB178),2)+ROUND((ROUND(((AE178-((EU178*1.05)))*AV178*I178),2)*BS178),2))</f>
        <v>11.94</v>
      </c>
      <c r="R178">
        <f t="shared" si="164"/>
        <v>4.51</v>
      </c>
      <c r="S178">
        <f t="shared" si="165"/>
        <v>2078.19</v>
      </c>
      <c r="T178">
        <f t="shared" si="166"/>
        <v>0</v>
      </c>
      <c r="U178">
        <f t="shared" si="167"/>
        <v>3.5429940000000006</v>
      </c>
      <c r="V178">
        <f t="shared" si="168"/>
        <v>0</v>
      </c>
      <c r="W178">
        <f t="shared" si="169"/>
        <v>0</v>
      </c>
      <c r="X178">
        <f t="shared" si="170"/>
        <v>2145.1799999999998</v>
      </c>
      <c r="Y178">
        <f t="shared" si="171"/>
        <v>1499.54</v>
      </c>
      <c r="AA178">
        <v>-1</v>
      </c>
      <c r="AB178">
        <f t="shared" si="172"/>
        <v>298.54649999999998</v>
      </c>
      <c r="AC178">
        <f t="shared" si="193"/>
        <v>0</v>
      </c>
      <c r="AD178">
        <f>ROUND(((((ET178*1.05))-((EU178*1.05)))+AE178),6)</f>
        <v>5.8274999999999997</v>
      </c>
      <c r="AE178">
        <f>ROUND(((EU178*1.05)),6)</f>
        <v>0.66149999999999998</v>
      </c>
      <c r="AF178">
        <f>ROUND(((EV178*1.05)),6)</f>
        <v>292.71899999999999</v>
      </c>
      <c r="AG178">
        <f t="shared" si="173"/>
        <v>0</v>
      </c>
      <c r="AH178">
        <f>((EW178*1.05))</f>
        <v>28.119000000000003</v>
      </c>
      <c r="AI178">
        <f>((EX178*1.05))</f>
        <v>0</v>
      </c>
      <c r="AJ178">
        <f t="shared" si="174"/>
        <v>0</v>
      </c>
      <c r="AK178">
        <v>284.33</v>
      </c>
      <c r="AL178">
        <v>0</v>
      </c>
      <c r="AM178">
        <v>5.55</v>
      </c>
      <c r="AN178">
        <v>0.63</v>
      </c>
      <c r="AO178">
        <v>278.77999999999997</v>
      </c>
      <c r="AP178">
        <v>0</v>
      </c>
      <c r="AQ178">
        <v>26.78</v>
      </c>
      <c r="AR178">
        <v>0</v>
      </c>
      <c r="AS178">
        <v>0</v>
      </c>
      <c r="AT178">
        <v>103</v>
      </c>
      <c r="AU178">
        <v>72</v>
      </c>
      <c r="AV178">
        <v>1</v>
      </c>
      <c r="AW178">
        <v>1</v>
      </c>
      <c r="AZ178">
        <v>1</v>
      </c>
      <c r="BA178">
        <v>56.35</v>
      </c>
      <c r="BB178">
        <v>16.36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183</v>
      </c>
      <c r="BM178">
        <v>50</v>
      </c>
      <c r="BN178">
        <v>405818574</v>
      </c>
      <c r="BO178" t="s">
        <v>181</v>
      </c>
      <c r="BP178">
        <v>1</v>
      </c>
      <c r="BQ178">
        <v>30</v>
      </c>
      <c r="BR178">
        <v>0</v>
      </c>
      <c r="BS178">
        <v>56.35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72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320</v>
      </c>
      <c r="CO178">
        <v>0</v>
      </c>
      <c r="CP178">
        <f t="shared" si="175"/>
        <v>2090.13</v>
      </c>
      <c r="CQ178">
        <f t="shared" si="176"/>
        <v>0</v>
      </c>
      <c r="CR178">
        <f>(ROUND((ROUND((((ET178*1.05))*AV178*1),2)*BB178),2)+ROUND((ROUND(((AE178-((EU178*1.05)))*AV178*1),2)*BS178),2))</f>
        <v>95.38</v>
      </c>
      <c r="CS178">
        <f t="shared" si="177"/>
        <v>37.19</v>
      </c>
      <c r="CT178">
        <f t="shared" si="178"/>
        <v>16494.77</v>
      </c>
      <c r="CU178">
        <f t="shared" si="179"/>
        <v>0</v>
      </c>
      <c r="CV178">
        <f t="shared" si="180"/>
        <v>28.119000000000003</v>
      </c>
      <c r="CW178">
        <f t="shared" si="181"/>
        <v>0</v>
      </c>
      <c r="CX178">
        <f t="shared" si="182"/>
        <v>0</v>
      </c>
      <c r="CY178">
        <f t="shared" si="183"/>
        <v>2145.1810000000005</v>
      </c>
      <c r="CZ178">
        <f t="shared" si="184"/>
        <v>1499.5440000000003</v>
      </c>
      <c r="DB178">
        <v>48</v>
      </c>
      <c r="DC178" t="s">
        <v>3</v>
      </c>
      <c r="DD178" t="s">
        <v>3</v>
      </c>
      <c r="DE178" t="s">
        <v>28</v>
      </c>
      <c r="DF178" t="s">
        <v>28</v>
      </c>
      <c r="DG178" t="s">
        <v>28</v>
      </c>
      <c r="DH178" t="s">
        <v>3</v>
      </c>
      <c r="DI178" t="s">
        <v>28</v>
      </c>
      <c r="DJ178" t="s">
        <v>28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1005</v>
      </c>
      <c r="DV178" t="s">
        <v>74</v>
      </c>
      <c r="DW178" t="s">
        <v>74</v>
      </c>
      <c r="DX178">
        <v>100</v>
      </c>
      <c r="DZ178" t="s">
        <v>3</v>
      </c>
      <c r="EA178" t="s">
        <v>3</v>
      </c>
      <c r="EB178" t="s">
        <v>3</v>
      </c>
      <c r="EC178" t="s">
        <v>3</v>
      </c>
      <c r="EE178">
        <v>405818678</v>
      </c>
      <c r="EF178">
        <v>30</v>
      </c>
      <c r="EG178" t="s">
        <v>38</v>
      </c>
      <c r="EH178">
        <v>0</v>
      </c>
      <c r="EI178" t="s">
        <v>3</v>
      </c>
      <c r="EJ178">
        <v>1</v>
      </c>
      <c r="EK178">
        <v>50</v>
      </c>
      <c r="EL178" t="s">
        <v>90</v>
      </c>
      <c r="EM178" t="s">
        <v>91</v>
      </c>
      <c r="EO178" t="s">
        <v>32</v>
      </c>
      <c r="EQ178">
        <v>1536</v>
      </c>
      <c r="ER178">
        <v>284.33</v>
      </c>
      <c r="ES178">
        <v>0</v>
      </c>
      <c r="ET178">
        <v>5.55</v>
      </c>
      <c r="EU178">
        <v>0.63</v>
      </c>
      <c r="EV178">
        <v>278.77999999999997</v>
      </c>
      <c r="EW178">
        <v>26.78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103</v>
      </c>
      <c r="FY178">
        <v>72</v>
      </c>
      <c r="GA178" t="s">
        <v>3</v>
      </c>
      <c r="GD178">
        <v>1</v>
      </c>
      <c r="GF178">
        <v>935784939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85"/>
        <v>0</v>
      </c>
      <c r="GM178">
        <f t="shared" si="186"/>
        <v>5734.85</v>
      </c>
      <c r="GN178">
        <f t="shared" si="187"/>
        <v>5734.85</v>
      </c>
      <c r="GO178">
        <f t="shared" si="188"/>
        <v>0</v>
      </c>
      <c r="GP178">
        <f t="shared" si="189"/>
        <v>0</v>
      </c>
      <c r="GR178">
        <v>0</v>
      </c>
      <c r="GS178">
        <v>3</v>
      </c>
      <c r="GT178">
        <v>0</v>
      </c>
      <c r="GU178" t="s">
        <v>3</v>
      </c>
      <c r="GV178">
        <f t="shared" si="192"/>
        <v>0</v>
      </c>
      <c r="GW178">
        <v>1</v>
      </c>
      <c r="GX178">
        <f t="shared" si="190"/>
        <v>0</v>
      </c>
      <c r="HA178">
        <v>0</v>
      </c>
      <c r="HB178">
        <v>0</v>
      </c>
      <c r="HC178">
        <f t="shared" si="191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">
      <c r="A179" s="2">
        <v>18</v>
      </c>
      <c r="B179" s="2">
        <v>1</v>
      </c>
      <c r="C179" s="2">
        <v>343</v>
      </c>
      <c r="D179" s="2"/>
      <c r="E179" s="2" t="s">
        <v>3</v>
      </c>
      <c r="F179" s="2" t="s">
        <v>184</v>
      </c>
      <c r="G179" s="2" t="s">
        <v>94</v>
      </c>
      <c r="H179" s="2" t="s">
        <v>43</v>
      </c>
      <c r="I179" s="2">
        <f>I177*J179</f>
        <v>1.8900000000000001</v>
      </c>
      <c r="J179" s="2">
        <v>15</v>
      </c>
      <c r="K179" s="2">
        <v>15</v>
      </c>
      <c r="L179" s="2"/>
      <c r="M179" s="2"/>
      <c r="N179" s="2"/>
      <c r="O179" s="2">
        <f t="shared" si="162"/>
        <v>0</v>
      </c>
      <c r="P179" s="2">
        <f t="shared" si="163"/>
        <v>0</v>
      </c>
      <c r="Q179" s="2">
        <f t="shared" ref="Q179:Q192" si="194">(ROUND((ROUND(((ET179)*AV179*I179),2)*BB179),2)+ROUND((ROUND(((AE179-(EU179))*AV179*I179),2)*BS179),2))</f>
        <v>0</v>
      </c>
      <c r="R179" s="2">
        <f t="shared" si="164"/>
        <v>0</v>
      </c>
      <c r="S179" s="2">
        <f t="shared" si="165"/>
        <v>0</v>
      </c>
      <c r="T179" s="2">
        <f t="shared" si="166"/>
        <v>0</v>
      </c>
      <c r="U179" s="2">
        <f t="shared" si="167"/>
        <v>0</v>
      </c>
      <c r="V179" s="2">
        <f t="shared" si="168"/>
        <v>0</v>
      </c>
      <c r="W179" s="2">
        <f t="shared" si="169"/>
        <v>0</v>
      </c>
      <c r="X179" s="2">
        <f t="shared" si="170"/>
        <v>0</v>
      </c>
      <c r="Y179" s="2">
        <f t="shared" si="171"/>
        <v>0</v>
      </c>
      <c r="Z179" s="2"/>
      <c r="AA179" s="2">
        <v>-1</v>
      </c>
      <c r="AB179" s="2">
        <f t="shared" si="172"/>
        <v>0</v>
      </c>
      <c r="AC179" s="2">
        <f t="shared" si="193"/>
        <v>0</v>
      </c>
      <c r="AD179" s="2">
        <f t="shared" ref="AD179:AD192" si="195">ROUND((((ET179)-(EU179))+AE179),6)</f>
        <v>0</v>
      </c>
      <c r="AE179" s="2">
        <f t="shared" ref="AE179:AE192" si="196">ROUND((EU179),6)</f>
        <v>0</v>
      </c>
      <c r="AF179" s="2">
        <f t="shared" ref="AF179:AF192" si="197">ROUND((EV179),6)</f>
        <v>0</v>
      </c>
      <c r="AG179" s="2">
        <f t="shared" si="173"/>
        <v>0</v>
      </c>
      <c r="AH179" s="2">
        <f t="shared" ref="AH179:AH192" si="198">(EW179)</f>
        <v>0</v>
      </c>
      <c r="AI179" s="2">
        <f t="shared" ref="AI179:AI192" si="199">(EX179)</f>
        <v>0</v>
      </c>
      <c r="AJ179" s="2">
        <f t="shared" si="174"/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103</v>
      </c>
      <c r="AU179" s="2">
        <v>72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1</v>
      </c>
      <c r="BJ179" s="2" t="s">
        <v>3</v>
      </c>
      <c r="BK179" s="2"/>
      <c r="BL179" s="2"/>
      <c r="BM179" s="2">
        <v>50</v>
      </c>
      <c r="BN179" s="2">
        <v>405818574</v>
      </c>
      <c r="BO179" s="2" t="s">
        <v>3</v>
      </c>
      <c r="BP179" s="2">
        <v>0</v>
      </c>
      <c r="BQ179" s="2">
        <v>30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103</v>
      </c>
      <c r="CA179" s="2">
        <v>72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75"/>
        <v>0</v>
      </c>
      <c r="CQ179" s="2">
        <f t="shared" si="176"/>
        <v>0</v>
      </c>
      <c r="CR179" s="2">
        <f t="shared" ref="CR179:CR192" si="200">(ROUND((ROUND(((ET179)*AV179*1),2)*BB179),2)+ROUND((ROUND(((AE179-(EU179))*AV179*1),2)*BS179),2))</f>
        <v>0</v>
      </c>
      <c r="CS179" s="2">
        <f t="shared" si="177"/>
        <v>0</v>
      </c>
      <c r="CT179" s="2">
        <f t="shared" si="178"/>
        <v>0</v>
      </c>
      <c r="CU179" s="2">
        <f t="shared" si="179"/>
        <v>0</v>
      </c>
      <c r="CV179" s="2">
        <f t="shared" si="180"/>
        <v>0</v>
      </c>
      <c r="CW179" s="2">
        <f t="shared" si="181"/>
        <v>0</v>
      </c>
      <c r="CX179" s="2">
        <f t="shared" si="182"/>
        <v>0</v>
      </c>
      <c r="CY179" s="2">
        <f t="shared" si="183"/>
        <v>0</v>
      </c>
      <c r="CZ179" s="2">
        <f t="shared" si="184"/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1007</v>
      </c>
      <c r="DV179" s="2" t="s">
        <v>43</v>
      </c>
      <c r="DW179" s="2" t="s">
        <v>43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405818678</v>
      </c>
      <c r="EF179" s="2">
        <v>30</v>
      </c>
      <c r="EG179" s="2" t="s">
        <v>38</v>
      </c>
      <c r="EH179" s="2">
        <v>0</v>
      </c>
      <c r="EI179" s="2" t="s">
        <v>3</v>
      </c>
      <c r="EJ179" s="2">
        <v>1</v>
      </c>
      <c r="EK179" s="2">
        <v>50</v>
      </c>
      <c r="EL179" s="2" t="s">
        <v>90</v>
      </c>
      <c r="EM179" s="2" t="s">
        <v>91</v>
      </c>
      <c r="EN179" s="2"/>
      <c r="EO179" s="2" t="s">
        <v>3</v>
      </c>
      <c r="EP179" s="2"/>
      <c r="EQ179" s="2">
        <v>1024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103</v>
      </c>
      <c r="FY179" s="2">
        <v>72</v>
      </c>
      <c r="FZ179" s="2"/>
      <c r="GA179" s="2" t="s">
        <v>3</v>
      </c>
      <c r="GB179" s="2"/>
      <c r="GC179" s="2"/>
      <c r="GD179" s="2">
        <v>1</v>
      </c>
      <c r="GE179" s="2"/>
      <c r="GF179" s="2">
        <v>322112170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 t="shared" si="185"/>
        <v>0</v>
      </c>
      <c r="GM179" s="2">
        <f t="shared" si="186"/>
        <v>0</v>
      </c>
      <c r="GN179" s="2">
        <f t="shared" si="187"/>
        <v>0</v>
      </c>
      <c r="GO179" s="2">
        <f t="shared" si="188"/>
        <v>0</v>
      </c>
      <c r="GP179" s="2">
        <f t="shared" si="189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92"/>
        <v>0</v>
      </c>
      <c r="GW179" s="2">
        <v>1</v>
      </c>
      <c r="GX179" s="2">
        <f t="shared" si="190"/>
        <v>0</v>
      </c>
      <c r="GY179" s="2"/>
      <c r="GZ179" s="2"/>
      <c r="HA179" s="2">
        <v>0</v>
      </c>
      <c r="HB179" s="2">
        <v>0</v>
      </c>
      <c r="HC179" s="2">
        <f t="shared" si="191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18</v>
      </c>
      <c r="B180">
        <v>1</v>
      </c>
      <c r="C180">
        <v>344</v>
      </c>
      <c r="E180" t="s">
        <v>3</v>
      </c>
      <c r="F180" t="s">
        <v>184</v>
      </c>
      <c r="G180" t="s">
        <v>94</v>
      </c>
      <c r="H180" t="s">
        <v>43</v>
      </c>
      <c r="I180">
        <f>I178*J180</f>
        <v>1.8900000000000001</v>
      </c>
      <c r="J180">
        <v>15</v>
      </c>
      <c r="K180">
        <v>15</v>
      </c>
      <c r="O180">
        <f t="shared" si="162"/>
        <v>0</v>
      </c>
      <c r="P180">
        <f t="shared" si="163"/>
        <v>0</v>
      </c>
      <c r="Q180">
        <f t="shared" si="194"/>
        <v>0</v>
      </c>
      <c r="R180">
        <f t="shared" si="164"/>
        <v>0</v>
      </c>
      <c r="S180">
        <f t="shared" si="165"/>
        <v>0</v>
      </c>
      <c r="T180">
        <f t="shared" si="166"/>
        <v>0</v>
      </c>
      <c r="U180">
        <f t="shared" si="167"/>
        <v>0</v>
      </c>
      <c r="V180">
        <f t="shared" si="168"/>
        <v>0</v>
      </c>
      <c r="W180">
        <f t="shared" si="169"/>
        <v>0</v>
      </c>
      <c r="X180">
        <f t="shared" si="170"/>
        <v>0</v>
      </c>
      <c r="Y180">
        <f t="shared" si="171"/>
        <v>0</v>
      </c>
      <c r="AA180">
        <v>-1</v>
      </c>
      <c r="AB180">
        <f t="shared" si="172"/>
        <v>0</v>
      </c>
      <c r="AC180">
        <f t="shared" si="193"/>
        <v>0</v>
      </c>
      <c r="AD180">
        <f t="shared" si="195"/>
        <v>0</v>
      </c>
      <c r="AE180">
        <f t="shared" si="196"/>
        <v>0</v>
      </c>
      <c r="AF180">
        <f t="shared" si="197"/>
        <v>0</v>
      </c>
      <c r="AG180">
        <f t="shared" si="173"/>
        <v>0</v>
      </c>
      <c r="AH180">
        <f t="shared" si="198"/>
        <v>0</v>
      </c>
      <c r="AI180">
        <f t="shared" si="199"/>
        <v>0</v>
      </c>
      <c r="AJ180">
        <f t="shared" si="174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103</v>
      </c>
      <c r="AU180">
        <v>72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9.84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50</v>
      </c>
      <c r="BN180">
        <v>405818574</v>
      </c>
      <c r="BO180" t="s">
        <v>3</v>
      </c>
      <c r="BP180">
        <v>0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72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75"/>
        <v>0</v>
      </c>
      <c r="CQ180">
        <f t="shared" si="176"/>
        <v>0</v>
      </c>
      <c r="CR180">
        <f t="shared" si="200"/>
        <v>0</v>
      </c>
      <c r="CS180">
        <f t="shared" si="177"/>
        <v>0</v>
      </c>
      <c r="CT180">
        <f t="shared" si="178"/>
        <v>0</v>
      </c>
      <c r="CU180">
        <f t="shared" si="179"/>
        <v>0</v>
      </c>
      <c r="CV180">
        <f t="shared" si="180"/>
        <v>0</v>
      </c>
      <c r="CW180">
        <f t="shared" si="181"/>
        <v>0</v>
      </c>
      <c r="CX180">
        <f t="shared" si="182"/>
        <v>0</v>
      </c>
      <c r="CY180">
        <f t="shared" si="183"/>
        <v>0</v>
      </c>
      <c r="CZ180">
        <f t="shared" si="184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1007</v>
      </c>
      <c r="DV180" t="s">
        <v>43</v>
      </c>
      <c r="DW180" t="s">
        <v>43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405818678</v>
      </c>
      <c r="EF180">
        <v>30</v>
      </c>
      <c r="EG180" t="s">
        <v>38</v>
      </c>
      <c r="EH180">
        <v>0</v>
      </c>
      <c r="EI180" t="s">
        <v>3</v>
      </c>
      <c r="EJ180">
        <v>1</v>
      </c>
      <c r="EK180">
        <v>50</v>
      </c>
      <c r="EL180" t="s">
        <v>90</v>
      </c>
      <c r="EM180" t="s">
        <v>91</v>
      </c>
      <c r="EO180" t="s">
        <v>3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103</v>
      </c>
      <c r="FY180">
        <v>72</v>
      </c>
      <c r="GA180" t="s">
        <v>3</v>
      </c>
      <c r="GD180">
        <v>1</v>
      </c>
      <c r="GF180">
        <v>322112170</v>
      </c>
      <c r="GG180">
        <v>2</v>
      </c>
      <c r="GH180">
        <v>1</v>
      </c>
      <c r="GI180">
        <v>5</v>
      </c>
      <c r="GJ180">
        <v>0</v>
      </c>
      <c r="GK180">
        <v>0</v>
      </c>
      <c r="GL180">
        <f t="shared" si="185"/>
        <v>0</v>
      </c>
      <c r="GM180">
        <f t="shared" si="186"/>
        <v>0</v>
      </c>
      <c r="GN180">
        <f t="shared" si="187"/>
        <v>0</v>
      </c>
      <c r="GO180">
        <f t="shared" si="188"/>
        <v>0</v>
      </c>
      <c r="GP180">
        <f t="shared" si="189"/>
        <v>0</v>
      </c>
      <c r="GR180">
        <v>0</v>
      </c>
      <c r="GS180">
        <v>3</v>
      </c>
      <c r="GT180">
        <v>0</v>
      </c>
      <c r="GU180" t="s">
        <v>3</v>
      </c>
      <c r="GV180">
        <f t="shared" si="192"/>
        <v>0</v>
      </c>
      <c r="GW180">
        <v>1</v>
      </c>
      <c r="GX180">
        <f t="shared" si="190"/>
        <v>0</v>
      </c>
      <c r="HA180">
        <v>0</v>
      </c>
      <c r="HB180">
        <v>0</v>
      </c>
      <c r="HC180">
        <f t="shared" si="191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 x14ac:dyDescent="0.2">
      <c r="A181" s="2">
        <v>17</v>
      </c>
      <c r="B181" s="2">
        <v>1</v>
      </c>
      <c r="C181" s="2">
        <f>ROW(SmtRes!A345)</f>
        <v>345</v>
      </c>
      <c r="D181" s="2">
        <f>ROW(EtalonRes!A412)</f>
        <v>412</v>
      </c>
      <c r="E181" s="2" t="s">
        <v>3</v>
      </c>
      <c r="F181" s="2" t="s">
        <v>87</v>
      </c>
      <c r="G181" s="2" t="s">
        <v>88</v>
      </c>
      <c r="H181" s="2" t="s">
        <v>74</v>
      </c>
      <c r="I181" s="2">
        <f>ROUND(9.6/100,9)</f>
        <v>9.6000000000000002E-2</v>
      </c>
      <c r="J181" s="2">
        <v>0</v>
      </c>
      <c r="K181" s="2">
        <f>ROUND(9.6/100,9)</f>
        <v>9.6000000000000002E-2</v>
      </c>
      <c r="L181" s="2"/>
      <c r="M181" s="2"/>
      <c r="N181" s="2"/>
      <c r="O181" s="2">
        <f t="shared" si="162"/>
        <v>39.97</v>
      </c>
      <c r="P181" s="2">
        <f t="shared" si="163"/>
        <v>0</v>
      </c>
      <c r="Q181" s="2">
        <f t="shared" si="194"/>
        <v>0</v>
      </c>
      <c r="R181" s="2">
        <f t="shared" si="164"/>
        <v>0</v>
      </c>
      <c r="S181" s="2">
        <f t="shared" si="165"/>
        <v>39.97</v>
      </c>
      <c r="T181" s="2">
        <f t="shared" si="166"/>
        <v>0</v>
      </c>
      <c r="U181" s="2">
        <f t="shared" si="167"/>
        <v>3.84</v>
      </c>
      <c r="V181" s="2">
        <f t="shared" si="168"/>
        <v>0</v>
      </c>
      <c r="W181" s="2">
        <f t="shared" si="169"/>
        <v>0</v>
      </c>
      <c r="X181" s="2">
        <f t="shared" si="170"/>
        <v>41.17</v>
      </c>
      <c r="Y181" s="2">
        <f t="shared" si="171"/>
        <v>28.78</v>
      </c>
      <c r="Z181" s="2"/>
      <c r="AA181" s="2">
        <v>-1</v>
      </c>
      <c r="AB181" s="2">
        <f t="shared" si="172"/>
        <v>416.4</v>
      </c>
      <c r="AC181" s="2">
        <f t="shared" si="193"/>
        <v>0</v>
      </c>
      <c r="AD181" s="2">
        <f t="shared" si="195"/>
        <v>0</v>
      </c>
      <c r="AE181" s="2">
        <f t="shared" si="196"/>
        <v>0</v>
      </c>
      <c r="AF181" s="2">
        <f t="shared" si="197"/>
        <v>416.4</v>
      </c>
      <c r="AG181" s="2">
        <f t="shared" si="173"/>
        <v>0</v>
      </c>
      <c r="AH181" s="2">
        <f t="shared" si="198"/>
        <v>40</v>
      </c>
      <c r="AI181" s="2">
        <f t="shared" si="199"/>
        <v>0</v>
      </c>
      <c r="AJ181" s="2">
        <f t="shared" si="174"/>
        <v>0</v>
      </c>
      <c r="AK181" s="2">
        <v>416.4</v>
      </c>
      <c r="AL181" s="2">
        <v>0</v>
      </c>
      <c r="AM181" s="2">
        <v>0</v>
      </c>
      <c r="AN181" s="2">
        <v>0</v>
      </c>
      <c r="AO181" s="2">
        <v>416.4</v>
      </c>
      <c r="AP181" s="2">
        <v>0</v>
      </c>
      <c r="AQ181" s="2">
        <v>40</v>
      </c>
      <c r="AR181" s="2">
        <v>0</v>
      </c>
      <c r="AS181" s="2">
        <v>0</v>
      </c>
      <c r="AT181" s="2">
        <v>103</v>
      </c>
      <c r="AU181" s="2">
        <v>72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1</v>
      </c>
      <c r="BJ181" s="2" t="s">
        <v>89</v>
      </c>
      <c r="BK181" s="2"/>
      <c r="BL181" s="2"/>
      <c r="BM181" s="2">
        <v>50</v>
      </c>
      <c r="BN181" s="2">
        <v>405818574</v>
      </c>
      <c r="BO181" s="2" t="s">
        <v>87</v>
      </c>
      <c r="BP181" s="2">
        <v>1</v>
      </c>
      <c r="BQ181" s="2">
        <v>30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103</v>
      </c>
      <c r="CA181" s="2">
        <v>72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75"/>
        <v>39.97</v>
      </c>
      <c r="CQ181" s="2">
        <f t="shared" si="176"/>
        <v>0</v>
      </c>
      <c r="CR181" s="2">
        <f t="shared" si="200"/>
        <v>0</v>
      </c>
      <c r="CS181" s="2">
        <f t="shared" si="177"/>
        <v>0</v>
      </c>
      <c r="CT181" s="2">
        <f t="shared" si="178"/>
        <v>416.4</v>
      </c>
      <c r="CU181" s="2">
        <f t="shared" si="179"/>
        <v>0</v>
      </c>
      <c r="CV181" s="2">
        <f t="shared" si="180"/>
        <v>40</v>
      </c>
      <c r="CW181" s="2">
        <f t="shared" si="181"/>
        <v>0</v>
      </c>
      <c r="CX181" s="2">
        <f t="shared" si="182"/>
        <v>0</v>
      </c>
      <c r="CY181" s="2">
        <f t="shared" si="183"/>
        <v>41.1691</v>
      </c>
      <c r="CZ181" s="2">
        <f t="shared" si="184"/>
        <v>28.778400000000001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1005</v>
      </c>
      <c r="DV181" s="2" t="s">
        <v>74</v>
      </c>
      <c r="DW181" s="2" t="s">
        <v>74</v>
      </c>
      <c r="DX181" s="2">
        <v>100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405818678</v>
      </c>
      <c r="EF181" s="2">
        <v>30</v>
      </c>
      <c r="EG181" s="2" t="s">
        <v>38</v>
      </c>
      <c r="EH181" s="2">
        <v>0</v>
      </c>
      <c r="EI181" s="2" t="s">
        <v>3</v>
      </c>
      <c r="EJ181" s="2">
        <v>1</v>
      </c>
      <c r="EK181" s="2">
        <v>50</v>
      </c>
      <c r="EL181" s="2" t="s">
        <v>90</v>
      </c>
      <c r="EM181" s="2" t="s">
        <v>91</v>
      </c>
      <c r="EN181" s="2"/>
      <c r="EO181" s="2" t="s">
        <v>3</v>
      </c>
      <c r="EP181" s="2"/>
      <c r="EQ181" s="2">
        <v>1536</v>
      </c>
      <c r="ER181" s="2">
        <v>416.4</v>
      </c>
      <c r="ES181" s="2">
        <v>0</v>
      </c>
      <c r="ET181" s="2">
        <v>0</v>
      </c>
      <c r="EU181" s="2">
        <v>0</v>
      </c>
      <c r="EV181" s="2">
        <v>416.4</v>
      </c>
      <c r="EW181" s="2">
        <v>40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103</v>
      </c>
      <c r="FY181" s="2">
        <v>72</v>
      </c>
      <c r="FZ181" s="2"/>
      <c r="GA181" s="2" t="s">
        <v>3</v>
      </c>
      <c r="GB181" s="2"/>
      <c r="GC181" s="2"/>
      <c r="GD181" s="2">
        <v>1</v>
      </c>
      <c r="GE181" s="2"/>
      <c r="GF181" s="2">
        <v>-2142937869</v>
      </c>
      <c r="GG181" s="2">
        <v>2</v>
      </c>
      <c r="GH181" s="2">
        <v>1</v>
      </c>
      <c r="GI181" s="2">
        <v>2</v>
      </c>
      <c r="GJ181" s="2">
        <v>0</v>
      </c>
      <c r="GK181" s="2">
        <v>0</v>
      </c>
      <c r="GL181" s="2">
        <f t="shared" si="185"/>
        <v>0</v>
      </c>
      <c r="GM181" s="2">
        <f t="shared" si="186"/>
        <v>109.92</v>
      </c>
      <c r="GN181" s="2">
        <f t="shared" si="187"/>
        <v>109.92</v>
      </c>
      <c r="GO181" s="2">
        <f t="shared" si="188"/>
        <v>0</v>
      </c>
      <c r="GP181" s="2">
        <f t="shared" si="189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92"/>
        <v>0</v>
      </c>
      <c r="GW181" s="2">
        <v>1</v>
      </c>
      <c r="GX181" s="2">
        <f t="shared" si="190"/>
        <v>0</v>
      </c>
      <c r="GY181" s="2"/>
      <c r="GZ181" s="2"/>
      <c r="HA181" s="2">
        <v>0</v>
      </c>
      <c r="HB181" s="2">
        <v>0</v>
      </c>
      <c r="HC181" s="2">
        <f t="shared" si="191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17</v>
      </c>
      <c r="B182">
        <v>1</v>
      </c>
      <c r="C182">
        <f>ROW(SmtRes!A346)</f>
        <v>346</v>
      </c>
      <c r="D182">
        <f>ROW(EtalonRes!A414)</f>
        <v>414</v>
      </c>
      <c r="E182" t="s">
        <v>3</v>
      </c>
      <c r="F182" t="s">
        <v>87</v>
      </c>
      <c r="G182" t="s">
        <v>88</v>
      </c>
      <c r="H182" t="s">
        <v>74</v>
      </c>
      <c r="I182">
        <f>ROUND(9.6/100,9)</f>
        <v>9.6000000000000002E-2</v>
      </c>
      <c r="J182">
        <v>0</v>
      </c>
      <c r="K182">
        <f>ROUND(9.6/100,9)</f>
        <v>9.6000000000000002E-2</v>
      </c>
      <c r="O182">
        <f t="shared" si="162"/>
        <v>2252.31</v>
      </c>
      <c r="P182">
        <f t="shared" si="163"/>
        <v>0</v>
      </c>
      <c r="Q182">
        <f t="shared" si="194"/>
        <v>0</v>
      </c>
      <c r="R182">
        <f t="shared" si="164"/>
        <v>0</v>
      </c>
      <c r="S182">
        <f t="shared" si="165"/>
        <v>2252.31</v>
      </c>
      <c r="T182">
        <f t="shared" si="166"/>
        <v>0</v>
      </c>
      <c r="U182">
        <f t="shared" si="167"/>
        <v>3.84</v>
      </c>
      <c r="V182">
        <f t="shared" si="168"/>
        <v>0</v>
      </c>
      <c r="W182">
        <f t="shared" si="169"/>
        <v>0</v>
      </c>
      <c r="X182">
        <f t="shared" si="170"/>
        <v>2319.88</v>
      </c>
      <c r="Y182">
        <f t="shared" si="171"/>
        <v>1621.66</v>
      </c>
      <c r="AA182">
        <v>-1</v>
      </c>
      <c r="AB182">
        <f t="shared" si="172"/>
        <v>416.4</v>
      </c>
      <c r="AC182">
        <f t="shared" si="193"/>
        <v>0</v>
      </c>
      <c r="AD182">
        <f t="shared" si="195"/>
        <v>0</v>
      </c>
      <c r="AE182">
        <f t="shared" si="196"/>
        <v>0</v>
      </c>
      <c r="AF182">
        <f t="shared" si="197"/>
        <v>416.4</v>
      </c>
      <c r="AG182">
        <f t="shared" si="173"/>
        <v>0</v>
      </c>
      <c r="AH182">
        <f t="shared" si="198"/>
        <v>40</v>
      </c>
      <c r="AI182">
        <f t="shared" si="199"/>
        <v>0</v>
      </c>
      <c r="AJ182">
        <f t="shared" si="174"/>
        <v>0</v>
      </c>
      <c r="AK182">
        <v>416.4</v>
      </c>
      <c r="AL182">
        <v>0</v>
      </c>
      <c r="AM182">
        <v>0</v>
      </c>
      <c r="AN182">
        <v>0</v>
      </c>
      <c r="AO182">
        <v>416.4</v>
      </c>
      <c r="AP182">
        <v>0</v>
      </c>
      <c r="AQ182">
        <v>40</v>
      </c>
      <c r="AR182">
        <v>0</v>
      </c>
      <c r="AS182">
        <v>0</v>
      </c>
      <c r="AT182">
        <v>103</v>
      </c>
      <c r="AU182">
        <v>72</v>
      </c>
      <c r="AV182">
        <v>1</v>
      </c>
      <c r="AW182">
        <v>1</v>
      </c>
      <c r="AZ182">
        <v>1</v>
      </c>
      <c r="BA182">
        <v>56.35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89</v>
      </c>
      <c r="BM182">
        <v>50</v>
      </c>
      <c r="BN182">
        <v>405818574</v>
      </c>
      <c r="BO182" t="s">
        <v>87</v>
      </c>
      <c r="BP182">
        <v>1</v>
      </c>
      <c r="BQ182">
        <v>30</v>
      </c>
      <c r="BR182">
        <v>0</v>
      </c>
      <c r="BS182">
        <v>56.35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72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75"/>
        <v>2252.31</v>
      </c>
      <c r="CQ182">
        <f t="shared" si="176"/>
        <v>0</v>
      </c>
      <c r="CR182">
        <f t="shared" si="200"/>
        <v>0</v>
      </c>
      <c r="CS182">
        <f t="shared" si="177"/>
        <v>0</v>
      </c>
      <c r="CT182">
        <f t="shared" si="178"/>
        <v>23464.14</v>
      </c>
      <c r="CU182">
        <f t="shared" si="179"/>
        <v>0</v>
      </c>
      <c r="CV182">
        <f t="shared" si="180"/>
        <v>40</v>
      </c>
      <c r="CW182">
        <f t="shared" si="181"/>
        <v>0</v>
      </c>
      <c r="CX182">
        <f t="shared" si="182"/>
        <v>0</v>
      </c>
      <c r="CY182">
        <f t="shared" si="183"/>
        <v>2319.8793000000001</v>
      </c>
      <c r="CZ182">
        <f t="shared" si="184"/>
        <v>1621.6632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1005</v>
      </c>
      <c r="DV182" t="s">
        <v>74</v>
      </c>
      <c r="DW182" t="s">
        <v>74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405818678</v>
      </c>
      <c r="EF182">
        <v>30</v>
      </c>
      <c r="EG182" t="s">
        <v>38</v>
      </c>
      <c r="EH182">
        <v>0</v>
      </c>
      <c r="EI182" t="s">
        <v>3</v>
      </c>
      <c r="EJ182">
        <v>1</v>
      </c>
      <c r="EK182">
        <v>50</v>
      </c>
      <c r="EL182" t="s">
        <v>90</v>
      </c>
      <c r="EM182" t="s">
        <v>91</v>
      </c>
      <c r="EO182" t="s">
        <v>3</v>
      </c>
      <c r="EQ182">
        <v>1536</v>
      </c>
      <c r="ER182">
        <v>416.4</v>
      </c>
      <c r="ES182">
        <v>0</v>
      </c>
      <c r="ET182">
        <v>0</v>
      </c>
      <c r="EU182">
        <v>0</v>
      </c>
      <c r="EV182">
        <v>416.4</v>
      </c>
      <c r="EW182">
        <v>40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103</v>
      </c>
      <c r="FY182">
        <v>72</v>
      </c>
      <c r="GA182" t="s">
        <v>3</v>
      </c>
      <c r="GD182">
        <v>1</v>
      </c>
      <c r="GF182">
        <v>-2142937869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85"/>
        <v>0</v>
      </c>
      <c r="GM182">
        <f t="shared" si="186"/>
        <v>6193.85</v>
      </c>
      <c r="GN182">
        <f t="shared" si="187"/>
        <v>6193.85</v>
      </c>
      <c r="GO182">
        <f t="shared" si="188"/>
        <v>0</v>
      </c>
      <c r="GP182">
        <f t="shared" si="189"/>
        <v>0</v>
      </c>
      <c r="GR182">
        <v>0</v>
      </c>
      <c r="GS182">
        <v>3</v>
      </c>
      <c r="GT182">
        <v>0</v>
      </c>
      <c r="GU182" t="s">
        <v>3</v>
      </c>
      <c r="GV182">
        <f t="shared" si="192"/>
        <v>0</v>
      </c>
      <c r="GW182">
        <v>1</v>
      </c>
      <c r="GX182">
        <f t="shared" si="190"/>
        <v>0</v>
      </c>
      <c r="HA182">
        <v>0</v>
      </c>
      <c r="HB182">
        <v>0</v>
      </c>
      <c r="HC182">
        <f t="shared" si="191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 x14ac:dyDescent="0.2">
      <c r="A183" s="2">
        <v>18</v>
      </c>
      <c r="B183" s="2">
        <v>1</v>
      </c>
      <c r="C183" s="2">
        <v>345</v>
      </c>
      <c r="D183" s="2"/>
      <c r="E183" s="2" t="s">
        <v>3</v>
      </c>
      <c r="F183" s="2" t="s">
        <v>93</v>
      </c>
      <c r="G183" s="2" t="s">
        <v>94</v>
      </c>
      <c r="H183" s="2" t="s">
        <v>43</v>
      </c>
      <c r="I183" s="2">
        <f>I181*J183</f>
        <v>1.44</v>
      </c>
      <c r="J183" s="2">
        <v>15</v>
      </c>
      <c r="K183" s="2">
        <v>15</v>
      </c>
      <c r="L183" s="2"/>
      <c r="M183" s="2"/>
      <c r="N183" s="2"/>
      <c r="O183" s="2">
        <f t="shared" si="162"/>
        <v>180.48</v>
      </c>
      <c r="P183" s="2">
        <f t="shared" si="163"/>
        <v>180.48</v>
      </c>
      <c r="Q183" s="2">
        <f t="shared" si="194"/>
        <v>0</v>
      </c>
      <c r="R183" s="2">
        <f t="shared" si="164"/>
        <v>0</v>
      </c>
      <c r="S183" s="2">
        <f t="shared" si="165"/>
        <v>0</v>
      </c>
      <c r="T183" s="2">
        <f t="shared" si="166"/>
        <v>0</v>
      </c>
      <c r="U183" s="2">
        <f t="shared" si="167"/>
        <v>0</v>
      </c>
      <c r="V183" s="2">
        <f t="shared" si="168"/>
        <v>0</v>
      </c>
      <c r="W183" s="2">
        <f t="shared" si="169"/>
        <v>0</v>
      </c>
      <c r="X183" s="2">
        <f t="shared" si="170"/>
        <v>0</v>
      </c>
      <c r="Y183" s="2">
        <f t="shared" si="171"/>
        <v>0</v>
      </c>
      <c r="Z183" s="2"/>
      <c r="AA183" s="2">
        <v>-1</v>
      </c>
      <c r="AB183" s="2">
        <f t="shared" si="172"/>
        <v>125.33</v>
      </c>
      <c r="AC183" s="2">
        <f t="shared" si="193"/>
        <v>125.33</v>
      </c>
      <c r="AD183" s="2">
        <f t="shared" si="195"/>
        <v>0</v>
      </c>
      <c r="AE183" s="2">
        <f t="shared" si="196"/>
        <v>0</v>
      </c>
      <c r="AF183" s="2">
        <f t="shared" si="197"/>
        <v>0</v>
      </c>
      <c r="AG183" s="2">
        <f t="shared" si="173"/>
        <v>0</v>
      </c>
      <c r="AH183" s="2">
        <f t="shared" si="198"/>
        <v>0</v>
      </c>
      <c r="AI183" s="2">
        <f t="shared" si="199"/>
        <v>0</v>
      </c>
      <c r="AJ183" s="2">
        <f t="shared" si="174"/>
        <v>0</v>
      </c>
      <c r="AK183" s="2">
        <v>125.33</v>
      </c>
      <c r="AL183" s="2">
        <v>125.33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103</v>
      </c>
      <c r="AU183" s="2">
        <v>72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3</v>
      </c>
      <c r="BI183" s="2">
        <v>1</v>
      </c>
      <c r="BJ183" s="2" t="s">
        <v>95</v>
      </c>
      <c r="BK183" s="2"/>
      <c r="BL183" s="2"/>
      <c r="BM183" s="2">
        <v>50</v>
      </c>
      <c r="BN183" s="2">
        <v>405818574</v>
      </c>
      <c r="BO183" s="2" t="s">
        <v>3</v>
      </c>
      <c r="BP183" s="2">
        <v>0</v>
      </c>
      <c r="BQ183" s="2">
        <v>30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103</v>
      </c>
      <c r="CA183" s="2">
        <v>72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75"/>
        <v>180.48</v>
      </c>
      <c r="CQ183" s="2">
        <f t="shared" si="176"/>
        <v>125.33</v>
      </c>
      <c r="CR183" s="2">
        <f t="shared" si="200"/>
        <v>0</v>
      </c>
      <c r="CS183" s="2">
        <f t="shared" si="177"/>
        <v>0</v>
      </c>
      <c r="CT183" s="2">
        <f t="shared" si="178"/>
        <v>0</v>
      </c>
      <c r="CU183" s="2">
        <f t="shared" si="179"/>
        <v>0</v>
      </c>
      <c r="CV183" s="2">
        <f t="shared" si="180"/>
        <v>0</v>
      </c>
      <c r="CW183" s="2">
        <f t="shared" si="181"/>
        <v>0</v>
      </c>
      <c r="CX183" s="2">
        <f t="shared" si="182"/>
        <v>0</v>
      </c>
      <c r="CY183" s="2">
        <f t="shared" si="183"/>
        <v>0</v>
      </c>
      <c r="CZ183" s="2">
        <f t="shared" si="184"/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1007</v>
      </c>
      <c r="DV183" s="2" t="s">
        <v>43</v>
      </c>
      <c r="DW183" s="2" t="s">
        <v>43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405818678</v>
      </c>
      <c r="EF183" s="2">
        <v>30</v>
      </c>
      <c r="EG183" s="2" t="s">
        <v>38</v>
      </c>
      <c r="EH183" s="2">
        <v>0</v>
      </c>
      <c r="EI183" s="2" t="s">
        <v>3</v>
      </c>
      <c r="EJ183" s="2">
        <v>1</v>
      </c>
      <c r="EK183" s="2">
        <v>50</v>
      </c>
      <c r="EL183" s="2" t="s">
        <v>90</v>
      </c>
      <c r="EM183" s="2" t="s">
        <v>91</v>
      </c>
      <c r="EN183" s="2"/>
      <c r="EO183" s="2" t="s">
        <v>3</v>
      </c>
      <c r="EP183" s="2"/>
      <c r="EQ183" s="2">
        <v>1536</v>
      </c>
      <c r="ER183" s="2">
        <v>125.33</v>
      </c>
      <c r="ES183" s="2">
        <v>125.33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103</v>
      </c>
      <c r="FY183" s="2">
        <v>72</v>
      </c>
      <c r="FZ183" s="2"/>
      <c r="GA183" s="2" t="s">
        <v>3</v>
      </c>
      <c r="GB183" s="2"/>
      <c r="GC183" s="2"/>
      <c r="GD183" s="2">
        <v>1</v>
      </c>
      <c r="GE183" s="2"/>
      <c r="GF183" s="2">
        <v>-1848023939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 t="shared" si="185"/>
        <v>0</v>
      </c>
      <c r="GM183" s="2">
        <f t="shared" si="186"/>
        <v>180.48</v>
      </c>
      <c r="GN183" s="2">
        <f t="shared" si="187"/>
        <v>180.48</v>
      </c>
      <c r="GO183" s="2">
        <f t="shared" si="188"/>
        <v>0</v>
      </c>
      <c r="GP183" s="2">
        <f t="shared" si="189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92"/>
        <v>0</v>
      </c>
      <c r="GW183" s="2">
        <v>1</v>
      </c>
      <c r="GX183" s="2">
        <f t="shared" si="190"/>
        <v>0</v>
      </c>
      <c r="GY183" s="2"/>
      <c r="GZ183" s="2"/>
      <c r="HA183" s="2">
        <v>0</v>
      </c>
      <c r="HB183" s="2">
        <v>0</v>
      </c>
      <c r="HC183" s="2">
        <f t="shared" si="191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18</v>
      </c>
      <c r="B184">
        <v>1</v>
      </c>
      <c r="C184">
        <v>346</v>
      </c>
      <c r="E184" t="s">
        <v>3</v>
      </c>
      <c r="F184" t="s">
        <v>93</v>
      </c>
      <c r="G184" t="s">
        <v>94</v>
      </c>
      <c r="H184" t="s">
        <v>43</v>
      </c>
      <c r="I184">
        <f>I182*J184</f>
        <v>1.44</v>
      </c>
      <c r="J184">
        <v>15</v>
      </c>
      <c r="K184">
        <v>15</v>
      </c>
      <c r="O184">
        <f t="shared" si="162"/>
        <v>1346.38</v>
      </c>
      <c r="P184">
        <f t="shared" si="163"/>
        <v>1346.38</v>
      </c>
      <c r="Q184">
        <f t="shared" si="194"/>
        <v>0</v>
      </c>
      <c r="R184">
        <f t="shared" si="164"/>
        <v>0</v>
      </c>
      <c r="S184">
        <f t="shared" si="165"/>
        <v>0</v>
      </c>
      <c r="T184">
        <f t="shared" si="166"/>
        <v>0</v>
      </c>
      <c r="U184">
        <f t="shared" si="167"/>
        <v>0</v>
      </c>
      <c r="V184">
        <f t="shared" si="168"/>
        <v>0</v>
      </c>
      <c r="W184">
        <f t="shared" si="169"/>
        <v>0</v>
      </c>
      <c r="X184">
        <f t="shared" si="170"/>
        <v>0</v>
      </c>
      <c r="Y184">
        <f t="shared" si="171"/>
        <v>0</v>
      </c>
      <c r="AA184">
        <v>-1</v>
      </c>
      <c r="AB184">
        <f t="shared" si="172"/>
        <v>125.33</v>
      </c>
      <c r="AC184">
        <f t="shared" si="193"/>
        <v>125.33</v>
      </c>
      <c r="AD184">
        <f t="shared" si="195"/>
        <v>0</v>
      </c>
      <c r="AE184">
        <f t="shared" si="196"/>
        <v>0</v>
      </c>
      <c r="AF184">
        <f t="shared" si="197"/>
        <v>0</v>
      </c>
      <c r="AG184">
        <f t="shared" si="173"/>
        <v>0</v>
      </c>
      <c r="AH184">
        <f t="shared" si="198"/>
        <v>0</v>
      </c>
      <c r="AI184">
        <f t="shared" si="199"/>
        <v>0</v>
      </c>
      <c r="AJ184">
        <f t="shared" si="174"/>
        <v>0</v>
      </c>
      <c r="AK184">
        <v>125.33</v>
      </c>
      <c r="AL184">
        <v>125.33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72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7.46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95</v>
      </c>
      <c r="BM184">
        <v>50</v>
      </c>
      <c r="BN184">
        <v>405818574</v>
      </c>
      <c r="BO184" t="s">
        <v>93</v>
      </c>
      <c r="BP184">
        <v>1</v>
      </c>
      <c r="BQ184">
        <v>30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72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75"/>
        <v>1346.38</v>
      </c>
      <c r="CQ184">
        <f t="shared" si="176"/>
        <v>934.96</v>
      </c>
      <c r="CR184">
        <f t="shared" si="200"/>
        <v>0</v>
      </c>
      <c r="CS184">
        <f t="shared" si="177"/>
        <v>0</v>
      </c>
      <c r="CT184">
        <f t="shared" si="178"/>
        <v>0</v>
      </c>
      <c r="CU184">
        <f t="shared" si="179"/>
        <v>0</v>
      </c>
      <c r="CV184">
        <f t="shared" si="180"/>
        <v>0</v>
      </c>
      <c r="CW184">
        <f t="shared" si="181"/>
        <v>0</v>
      </c>
      <c r="CX184">
        <f t="shared" si="182"/>
        <v>0</v>
      </c>
      <c r="CY184">
        <f t="shared" si="183"/>
        <v>0</v>
      </c>
      <c r="CZ184">
        <f t="shared" si="184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1007</v>
      </c>
      <c r="DV184" t="s">
        <v>43</v>
      </c>
      <c r="DW184" t="s">
        <v>43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405818678</v>
      </c>
      <c r="EF184">
        <v>30</v>
      </c>
      <c r="EG184" t="s">
        <v>38</v>
      </c>
      <c r="EH184">
        <v>0</v>
      </c>
      <c r="EI184" t="s">
        <v>3</v>
      </c>
      <c r="EJ184">
        <v>1</v>
      </c>
      <c r="EK184">
        <v>50</v>
      </c>
      <c r="EL184" t="s">
        <v>90</v>
      </c>
      <c r="EM184" t="s">
        <v>91</v>
      </c>
      <c r="EO184" t="s">
        <v>3</v>
      </c>
      <c r="EQ184">
        <v>1536</v>
      </c>
      <c r="ER184">
        <v>125.33</v>
      </c>
      <c r="ES184">
        <v>125.33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103</v>
      </c>
      <c r="FY184">
        <v>72</v>
      </c>
      <c r="GA184" t="s">
        <v>3</v>
      </c>
      <c r="GD184">
        <v>1</v>
      </c>
      <c r="GF184">
        <v>-1848023939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 t="shared" si="185"/>
        <v>0</v>
      </c>
      <c r="GM184">
        <f t="shared" si="186"/>
        <v>1346.38</v>
      </c>
      <c r="GN184">
        <f t="shared" si="187"/>
        <v>1346.38</v>
      </c>
      <c r="GO184">
        <f t="shared" si="188"/>
        <v>0</v>
      </c>
      <c r="GP184">
        <f t="shared" si="189"/>
        <v>0</v>
      </c>
      <c r="GR184">
        <v>0</v>
      </c>
      <c r="GS184">
        <v>3</v>
      </c>
      <c r="GT184">
        <v>0</v>
      </c>
      <c r="GU184" t="s">
        <v>3</v>
      </c>
      <c r="GV184">
        <f t="shared" si="192"/>
        <v>0</v>
      </c>
      <c r="GW184">
        <v>1</v>
      </c>
      <c r="GX184">
        <f t="shared" si="190"/>
        <v>0</v>
      </c>
      <c r="HA184">
        <v>0</v>
      </c>
      <c r="HB184">
        <v>0</v>
      </c>
      <c r="HC184">
        <f t="shared" si="191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 x14ac:dyDescent="0.2">
      <c r="A185" s="2">
        <v>17</v>
      </c>
      <c r="B185" s="2">
        <v>1</v>
      </c>
      <c r="C185" s="2">
        <f>ROW(SmtRes!A347)</f>
        <v>347</v>
      </c>
      <c r="D185" s="2">
        <f>ROW(EtalonRes!A416)</f>
        <v>416</v>
      </c>
      <c r="E185" s="2" t="s">
        <v>3</v>
      </c>
      <c r="F185" s="2" t="s">
        <v>97</v>
      </c>
      <c r="G185" s="2" t="s">
        <v>98</v>
      </c>
      <c r="H185" s="2" t="s">
        <v>74</v>
      </c>
      <c r="I185" s="2">
        <f>ROUND(-9.6/100,9)</f>
        <v>-9.6000000000000002E-2</v>
      </c>
      <c r="J185" s="2">
        <v>0</v>
      </c>
      <c r="K185" s="2">
        <f>ROUND(-9.6/100,9)</f>
        <v>-9.6000000000000002E-2</v>
      </c>
      <c r="L185" s="2"/>
      <c r="M185" s="2"/>
      <c r="N185" s="2"/>
      <c r="O185" s="2">
        <f t="shared" si="162"/>
        <v>-5.47</v>
      </c>
      <c r="P185" s="2">
        <f t="shared" si="163"/>
        <v>0</v>
      </c>
      <c r="Q185" s="2">
        <f t="shared" si="194"/>
        <v>0</v>
      </c>
      <c r="R185" s="2">
        <f t="shared" si="164"/>
        <v>0</v>
      </c>
      <c r="S185" s="2">
        <f t="shared" si="165"/>
        <v>-5.47</v>
      </c>
      <c r="T185" s="2">
        <f t="shared" si="166"/>
        <v>0</v>
      </c>
      <c r="U185" s="2">
        <f t="shared" si="167"/>
        <v>-0.52512000000000003</v>
      </c>
      <c r="V185" s="2">
        <f t="shared" si="168"/>
        <v>0</v>
      </c>
      <c r="W185" s="2">
        <f t="shared" si="169"/>
        <v>0</v>
      </c>
      <c r="X185" s="2">
        <f t="shared" si="170"/>
        <v>-5.63</v>
      </c>
      <c r="Y185" s="2">
        <f t="shared" si="171"/>
        <v>-3.94</v>
      </c>
      <c r="Z185" s="2"/>
      <c r="AA185" s="2">
        <v>-1</v>
      </c>
      <c r="AB185" s="2">
        <f t="shared" si="172"/>
        <v>56.94</v>
      </c>
      <c r="AC185" s="2">
        <f t="shared" si="193"/>
        <v>0</v>
      </c>
      <c r="AD185" s="2">
        <f t="shared" si="195"/>
        <v>0</v>
      </c>
      <c r="AE185" s="2">
        <f t="shared" si="196"/>
        <v>0</v>
      </c>
      <c r="AF185" s="2">
        <f t="shared" si="197"/>
        <v>56.94</v>
      </c>
      <c r="AG185" s="2">
        <f t="shared" si="173"/>
        <v>0</v>
      </c>
      <c r="AH185" s="2">
        <f t="shared" si="198"/>
        <v>5.47</v>
      </c>
      <c r="AI185" s="2">
        <f t="shared" si="199"/>
        <v>0</v>
      </c>
      <c r="AJ185" s="2">
        <f t="shared" si="174"/>
        <v>0</v>
      </c>
      <c r="AK185" s="2">
        <v>56.94</v>
      </c>
      <c r="AL185" s="2">
        <v>0</v>
      </c>
      <c r="AM185" s="2">
        <v>0</v>
      </c>
      <c r="AN185" s="2">
        <v>0</v>
      </c>
      <c r="AO185" s="2">
        <v>56.94</v>
      </c>
      <c r="AP185" s="2">
        <v>0</v>
      </c>
      <c r="AQ185" s="2">
        <v>5.47</v>
      </c>
      <c r="AR185" s="2">
        <v>0</v>
      </c>
      <c r="AS185" s="2">
        <v>0</v>
      </c>
      <c r="AT185" s="2">
        <v>103</v>
      </c>
      <c r="AU185" s="2">
        <v>72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0</v>
      </c>
      <c r="BI185" s="2">
        <v>1</v>
      </c>
      <c r="BJ185" s="2" t="s">
        <v>99</v>
      </c>
      <c r="BK185" s="2"/>
      <c r="BL185" s="2"/>
      <c r="BM185" s="2">
        <v>50</v>
      </c>
      <c r="BN185" s="2">
        <v>405818574</v>
      </c>
      <c r="BO185" s="2" t="s">
        <v>97</v>
      </c>
      <c r="BP185" s="2">
        <v>1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103</v>
      </c>
      <c r="CA185" s="2">
        <v>72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75"/>
        <v>-5.47</v>
      </c>
      <c r="CQ185" s="2">
        <f t="shared" si="176"/>
        <v>0</v>
      </c>
      <c r="CR185" s="2">
        <f t="shared" si="200"/>
        <v>0</v>
      </c>
      <c r="CS185" s="2">
        <f t="shared" si="177"/>
        <v>0</v>
      </c>
      <c r="CT185" s="2">
        <f t="shared" si="178"/>
        <v>56.94</v>
      </c>
      <c r="CU185" s="2">
        <f t="shared" si="179"/>
        <v>0</v>
      </c>
      <c r="CV185" s="2">
        <f t="shared" si="180"/>
        <v>5.47</v>
      </c>
      <c r="CW185" s="2">
        <f t="shared" si="181"/>
        <v>0</v>
      </c>
      <c r="CX185" s="2">
        <f t="shared" si="182"/>
        <v>0</v>
      </c>
      <c r="CY185" s="2">
        <f t="shared" si="183"/>
        <v>-5.6341000000000001</v>
      </c>
      <c r="CZ185" s="2">
        <f t="shared" si="184"/>
        <v>-3.9383999999999997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1005</v>
      </c>
      <c r="DV185" s="2" t="s">
        <v>74</v>
      </c>
      <c r="DW185" s="2" t="s">
        <v>74</v>
      </c>
      <c r="DX185" s="2">
        <v>100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405818678</v>
      </c>
      <c r="EF185" s="2">
        <v>30</v>
      </c>
      <c r="EG185" s="2" t="s">
        <v>38</v>
      </c>
      <c r="EH185" s="2">
        <v>0</v>
      </c>
      <c r="EI185" s="2" t="s">
        <v>3</v>
      </c>
      <c r="EJ185" s="2">
        <v>1</v>
      </c>
      <c r="EK185" s="2">
        <v>50</v>
      </c>
      <c r="EL185" s="2" t="s">
        <v>90</v>
      </c>
      <c r="EM185" s="2" t="s">
        <v>91</v>
      </c>
      <c r="EN185" s="2"/>
      <c r="EO185" s="2" t="s">
        <v>3</v>
      </c>
      <c r="EP185" s="2"/>
      <c r="EQ185" s="2">
        <v>1536</v>
      </c>
      <c r="ER185" s="2">
        <v>56.94</v>
      </c>
      <c r="ES185" s="2">
        <v>0</v>
      </c>
      <c r="ET185" s="2">
        <v>0</v>
      </c>
      <c r="EU185" s="2">
        <v>0</v>
      </c>
      <c r="EV185" s="2">
        <v>56.94</v>
      </c>
      <c r="EW185" s="2">
        <v>5.47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103</v>
      </c>
      <c r="FY185" s="2">
        <v>72</v>
      </c>
      <c r="FZ185" s="2"/>
      <c r="GA185" s="2" t="s">
        <v>3</v>
      </c>
      <c r="GB185" s="2"/>
      <c r="GC185" s="2"/>
      <c r="GD185" s="2">
        <v>1</v>
      </c>
      <c r="GE185" s="2"/>
      <c r="GF185" s="2">
        <v>626087506</v>
      </c>
      <c r="GG185" s="2">
        <v>2</v>
      </c>
      <c r="GH185" s="2">
        <v>1</v>
      </c>
      <c r="GI185" s="2">
        <v>2</v>
      </c>
      <c r="GJ185" s="2">
        <v>0</v>
      </c>
      <c r="GK185" s="2">
        <v>0</v>
      </c>
      <c r="GL185" s="2">
        <f t="shared" si="185"/>
        <v>0</v>
      </c>
      <c r="GM185" s="2">
        <f t="shared" si="186"/>
        <v>-15.04</v>
      </c>
      <c r="GN185" s="2">
        <f t="shared" si="187"/>
        <v>-15.04</v>
      </c>
      <c r="GO185" s="2">
        <f t="shared" si="188"/>
        <v>0</v>
      </c>
      <c r="GP185" s="2">
        <f t="shared" si="189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92"/>
        <v>0</v>
      </c>
      <c r="GW185" s="2">
        <v>1</v>
      </c>
      <c r="GX185" s="2">
        <f t="shared" si="190"/>
        <v>0</v>
      </c>
      <c r="GY185" s="2"/>
      <c r="GZ185" s="2"/>
      <c r="HA185" s="2">
        <v>0</v>
      </c>
      <c r="HB185" s="2">
        <v>0</v>
      </c>
      <c r="HC185" s="2">
        <f t="shared" si="191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17</v>
      </c>
      <c r="B186">
        <v>1</v>
      </c>
      <c r="C186">
        <f>ROW(SmtRes!A348)</f>
        <v>348</v>
      </c>
      <c r="D186">
        <f>ROW(EtalonRes!A418)</f>
        <v>418</v>
      </c>
      <c r="E186" t="s">
        <v>3</v>
      </c>
      <c r="F186" t="s">
        <v>97</v>
      </c>
      <c r="G186" t="s">
        <v>98</v>
      </c>
      <c r="H186" t="s">
        <v>74</v>
      </c>
      <c r="I186">
        <f>ROUND(-9.6/100,9)</f>
        <v>-9.6000000000000002E-2</v>
      </c>
      <c r="J186">
        <v>0</v>
      </c>
      <c r="K186">
        <f>ROUND(-9.6/100,9)</f>
        <v>-9.6000000000000002E-2</v>
      </c>
      <c r="O186">
        <f t="shared" si="162"/>
        <v>-308.23</v>
      </c>
      <c r="P186">
        <f t="shared" si="163"/>
        <v>0</v>
      </c>
      <c r="Q186">
        <f t="shared" si="194"/>
        <v>0</v>
      </c>
      <c r="R186">
        <f t="shared" si="164"/>
        <v>0</v>
      </c>
      <c r="S186">
        <f t="shared" si="165"/>
        <v>-308.23</v>
      </c>
      <c r="T186">
        <f t="shared" si="166"/>
        <v>0</v>
      </c>
      <c r="U186">
        <f t="shared" si="167"/>
        <v>-0.52512000000000003</v>
      </c>
      <c r="V186">
        <f t="shared" si="168"/>
        <v>0</v>
      </c>
      <c r="W186">
        <f t="shared" si="169"/>
        <v>0</v>
      </c>
      <c r="X186">
        <f t="shared" si="170"/>
        <v>-317.48</v>
      </c>
      <c r="Y186">
        <f t="shared" si="171"/>
        <v>-221.93</v>
      </c>
      <c r="AA186">
        <v>-1</v>
      </c>
      <c r="AB186">
        <f t="shared" si="172"/>
        <v>56.94</v>
      </c>
      <c r="AC186">
        <f t="shared" si="193"/>
        <v>0</v>
      </c>
      <c r="AD186">
        <f t="shared" si="195"/>
        <v>0</v>
      </c>
      <c r="AE186">
        <f t="shared" si="196"/>
        <v>0</v>
      </c>
      <c r="AF186">
        <f t="shared" si="197"/>
        <v>56.94</v>
      </c>
      <c r="AG186">
        <f t="shared" si="173"/>
        <v>0</v>
      </c>
      <c r="AH186">
        <f t="shared" si="198"/>
        <v>5.47</v>
      </c>
      <c r="AI186">
        <f t="shared" si="199"/>
        <v>0</v>
      </c>
      <c r="AJ186">
        <f t="shared" si="174"/>
        <v>0</v>
      </c>
      <c r="AK186">
        <v>56.94</v>
      </c>
      <c r="AL186">
        <v>0</v>
      </c>
      <c r="AM186">
        <v>0</v>
      </c>
      <c r="AN186">
        <v>0</v>
      </c>
      <c r="AO186">
        <v>56.94</v>
      </c>
      <c r="AP186">
        <v>0</v>
      </c>
      <c r="AQ186">
        <v>5.47</v>
      </c>
      <c r="AR186">
        <v>0</v>
      </c>
      <c r="AS186">
        <v>0</v>
      </c>
      <c r="AT186">
        <v>103</v>
      </c>
      <c r="AU186">
        <v>72</v>
      </c>
      <c r="AV186">
        <v>1</v>
      </c>
      <c r="AW186">
        <v>1</v>
      </c>
      <c r="AZ186">
        <v>1</v>
      </c>
      <c r="BA186">
        <v>56.35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99</v>
      </c>
      <c r="BM186">
        <v>50</v>
      </c>
      <c r="BN186">
        <v>405818574</v>
      </c>
      <c r="BO186" t="s">
        <v>97</v>
      </c>
      <c r="BP186">
        <v>1</v>
      </c>
      <c r="BQ186">
        <v>30</v>
      </c>
      <c r="BR186">
        <v>0</v>
      </c>
      <c r="BS186">
        <v>56.35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72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75"/>
        <v>-308.23</v>
      </c>
      <c r="CQ186">
        <f t="shared" si="176"/>
        <v>0</v>
      </c>
      <c r="CR186">
        <f t="shared" si="200"/>
        <v>0</v>
      </c>
      <c r="CS186">
        <f t="shared" si="177"/>
        <v>0</v>
      </c>
      <c r="CT186">
        <f t="shared" si="178"/>
        <v>3208.57</v>
      </c>
      <c r="CU186">
        <f t="shared" si="179"/>
        <v>0</v>
      </c>
      <c r="CV186">
        <f t="shared" si="180"/>
        <v>5.47</v>
      </c>
      <c r="CW186">
        <f t="shared" si="181"/>
        <v>0</v>
      </c>
      <c r="CX186">
        <f t="shared" si="182"/>
        <v>0</v>
      </c>
      <c r="CY186">
        <f t="shared" si="183"/>
        <v>-317.4769</v>
      </c>
      <c r="CZ186">
        <f t="shared" si="184"/>
        <v>-221.9256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74</v>
      </c>
      <c r="DW186" t="s">
        <v>74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405818678</v>
      </c>
      <c r="EF186">
        <v>30</v>
      </c>
      <c r="EG186" t="s">
        <v>38</v>
      </c>
      <c r="EH186">
        <v>0</v>
      </c>
      <c r="EI186" t="s">
        <v>3</v>
      </c>
      <c r="EJ186">
        <v>1</v>
      </c>
      <c r="EK186">
        <v>50</v>
      </c>
      <c r="EL186" t="s">
        <v>90</v>
      </c>
      <c r="EM186" t="s">
        <v>91</v>
      </c>
      <c r="EO186" t="s">
        <v>3</v>
      </c>
      <c r="EQ186">
        <v>1536</v>
      </c>
      <c r="ER186">
        <v>56.94</v>
      </c>
      <c r="ES186">
        <v>0</v>
      </c>
      <c r="ET186">
        <v>0</v>
      </c>
      <c r="EU186">
        <v>0</v>
      </c>
      <c r="EV186">
        <v>56.94</v>
      </c>
      <c r="EW186">
        <v>5.47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103</v>
      </c>
      <c r="FY186">
        <v>72</v>
      </c>
      <c r="GA186" t="s">
        <v>3</v>
      </c>
      <c r="GD186">
        <v>1</v>
      </c>
      <c r="GF186">
        <v>626087506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185"/>
        <v>0</v>
      </c>
      <c r="GM186">
        <f t="shared" si="186"/>
        <v>-847.64</v>
      </c>
      <c r="GN186">
        <f t="shared" si="187"/>
        <v>-847.64</v>
      </c>
      <c r="GO186">
        <f t="shared" si="188"/>
        <v>0</v>
      </c>
      <c r="GP186">
        <f t="shared" si="189"/>
        <v>0</v>
      </c>
      <c r="GR186">
        <v>0</v>
      </c>
      <c r="GS186">
        <v>3</v>
      </c>
      <c r="GT186">
        <v>0</v>
      </c>
      <c r="GU186" t="s">
        <v>3</v>
      </c>
      <c r="GV186">
        <f t="shared" si="192"/>
        <v>0</v>
      </c>
      <c r="GW186">
        <v>1</v>
      </c>
      <c r="GX186">
        <f t="shared" si="190"/>
        <v>0</v>
      </c>
      <c r="HA186">
        <v>0</v>
      </c>
      <c r="HB186">
        <v>0</v>
      </c>
      <c r="HC186">
        <f t="shared" si="191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55" x14ac:dyDescent="0.2">
      <c r="A187" s="2">
        <v>18</v>
      </c>
      <c r="B187" s="2">
        <v>1</v>
      </c>
      <c r="C187" s="2">
        <v>347</v>
      </c>
      <c r="D187" s="2"/>
      <c r="E187" s="2" t="s">
        <v>3</v>
      </c>
      <c r="F187" s="2" t="s">
        <v>93</v>
      </c>
      <c r="G187" s="2" t="s">
        <v>94</v>
      </c>
      <c r="H187" s="2" t="s">
        <v>43</v>
      </c>
      <c r="I187" s="2">
        <f>I185*J187</f>
        <v>-0.48</v>
      </c>
      <c r="J187" s="2">
        <v>5</v>
      </c>
      <c r="K187" s="2">
        <v>5</v>
      </c>
      <c r="L187" s="2"/>
      <c r="M187" s="2"/>
      <c r="N187" s="2"/>
      <c r="O187" s="2">
        <f t="shared" si="162"/>
        <v>-60.16</v>
      </c>
      <c r="P187" s="2">
        <f t="shared" si="163"/>
        <v>-60.16</v>
      </c>
      <c r="Q187" s="2">
        <f t="shared" si="194"/>
        <v>0</v>
      </c>
      <c r="R187" s="2">
        <f t="shared" si="164"/>
        <v>0</v>
      </c>
      <c r="S187" s="2">
        <f t="shared" si="165"/>
        <v>0</v>
      </c>
      <c r="T187" s="2">
        <f t="shared" si="166"/>
        <v>0</v>
      </c>
      <c r="U187" s="2">
        <f t="shared" si="167"/>
        <v>0</v>
      </c>
      <c r="V187" s="2">
        <f t="shared" si="168"/>
        <v>0</v>
      </c>
      <c r="W187" s="2">
        <f t="shared" si="169"/>
        <v>0</v>
      </c>
      <c r="X187" s="2">
        <f t="shared" si="170"/>
        <v>0</v>
      </c>
      <c r="Y187" s="2">
        <f t="shared" si="171"/>
        <v>0</v>
      </c>
      <c r="Z187" s="2"/>
      <c r="AA187" s="2">
        <v>-1</v>
      </c>
      <c r="AB187" s="2">
        <f t="shared" si="172"/>
        <v>125.33</v>
      </c>
      <c r="AC187" s="2">
        <f t="shared" si="193"/>
        <v>125.33</v>
      </c>
      <c r="AD187" s="2">
        <f t="shared" si="195"/>
        <v>0</v>
      </c>
      <c r="AE187" s="2">
        <f t="shared" si="196"/>
        <v>0</v>
      </c>
      <c r="AF187" s="2">
        <f t="shared" si="197"/>
        <v>0</v>
      </c>
      <c r="AG187" s="2">
        <f t="shared" si="173"/>
        <v>0</v>
      </c>
      <c r="AH187" s="2">
        <f t="shared" si="198"/>
        <v>0</v>
      </c>
      <c r="AI187" s="2">
        <f t="shared" si="199"/>
        <v>0</v>
      </c>
      <c r="AJ187" s="2">
        <f t="shared" si="174"/>
        <v>0</v>
      </c>
      <c r="AK187" s="2">
        <v>125.33</v>
      </c>
      <c r="AL187" s="2">
        <v>125.33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103</v>
      </c>
      <c r="AU187" s="2">
        <v>72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1</v>
      </c>
      <c r="BJ187" s="2" t="s">
        <v>95</v>
      </c>
      <c r="BK187" s="2"/>
      <c r="BL187" s="2"/>
      <c r="BM187" s="2">
        <v>50</v>
      </c>
      <c r="BN187" s="2">
        <v>405818574</v>
      </c>
      <c r="BO187" s="2" t="s">
        <v>3</v>
      </c>
      <c r="BP187" s="2">
        <v>0</v>
      </c>
      <c r="BQ187" s="2">
        <v>30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103</v>
      </c>
      <c r="CA187" s="2">
        <v>72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si="175"/>
        <v>-60.16</v>
      </c>
      <c r="CQ187" s="2">
        <f t="shared" si="176"/>
        <v>125.33</v>
      </c>
      <c r="CR187" s="2">
        <f t="shared" si="200"/>
        <v>0</v>
      </c>
      <c r="CS187" s="2">
        <f t="shared" si="177"/>
        <v>0</v>
      </c>
      <c r="CT187" s="2">
        <f t="shared" si="178"/>
        <v>0</v>
      </c>
      <c r="CU187" s="2">
        <f t="shared" si="179"/>
        <v>0</v>
      </c>
      <c r="CV187" s="2">
        <f t="shared" si="180"/>
        <v>0</v>
      </c>
      <c r="CW187" s="2">
        <f t="shared" si="181"/>
        <v>0</v>
      </c>
      <c r="CX187" s="2">
        <f t="shared" si="182"/>
        <v>0</v>
      </c>
      <c r="CY187" s="2">
        <f t="shared" si="183"/>
        <v>0</v>
      </c>
      <c r="CZ187" s="2">
        <f t="shared" si="184"/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1007</v>
      </c>
      <c r="DV187" s="2" t="s">
        <v>43</v>
      </c>
      <c r="DW187" s="2" t="s">
        <v>43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405818678</v>
      </c>
      <c r="EF187" s="2">
        <v>30</v>
      </c>
      <c r="EG187" s="2" t="s">
        <v>38</v>
      </c>
      <c r="EH187" s="2">
        <v>0</v>
      </c>
      <c r="EI187" s="2" t="s">
        <v>3</v>
      </c>
      <c r="EJ187" s="2">
        <v>1</v>
      </c>
      <c r="EK187" s="2">
        <v>50</v>
      </c>
      <c r="EL187" s="2" t="s">
        <v>90</v>
      </c>
      <c r="EM187" s="2" t="s">
        <v>91</v>
      </c>
      <c r="EN187" s="2"/>
      <c r="EO187" s="2" t="s">
        <v>3</v>
      </c>
      <c r="EP187" s="2"/>
      <c r="EQ187" s="2">
        <v>1536</v>
      </c>
      <c r="ER187" s="2">
        <v>125.33</v>
      </c>
      <c r="ES187" s="2">
        <v>125.33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103</v>
      </c>
      <c r="FY187" s="2">
        <v>72</v>
      </c>
      <c r="FZ187" s="2"/>
      <c r="GA187" s="2" t="s">
        <v>3</v>
      </c>
      <c r="GB187" s="2"/>
      <c r="GC187" s="2"/>
      <c r="GD187" s="2">
        <v>1</v>
      </c>
      <c r="GE187" s="2"/>
      <c r="GF187" s="2">
        <v>-1848023939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185"/>
        <v>0</v>
      </c>
      <c r="GM187" s="2">
        <f t="shared" si="186"/>
        <v>-60.16</v>
      </c>
      <c r="GN187" s="2">
        <f t="shared" si="187"/>
        <v>-60.16</v>
      </c>
      <c r="GO187" s="2">
        <f t="shared" si="188"/>
        <v>0</v>
      </c>
      <c r="GP187" s="2">
        <f t="shared" si="189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92"/>
        <v>0</v>
      </c>
      <c r="GW187" s="2">
        <v>1</v>
      </c>
      <c r="GX187" s="2">
        <f t="shared" si="190"/>
        <v>0</v>
      </c>
      <c r="GY187" s="2"/>
      <c r="GZ187" s="2"/>
      <c r="HA187" s="2">
        <v>0</v>
      </c>
      <c r="HB187" s="2">
        <v>0</v>
      </c>
      <c r="HC187" s="2">
        <f t="shared" si="191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18</v>
      </c>
      <c r="B188">
        <v>1</v>
      </c>
      <c r="C188">
        <v>348</v>
      </c>
      <c r="E188" t="s">
        <v>3</v>
      </c>
      <c r="F188" t="s">
        <v>93</v>
      </c>
      <c r="G188" t="s">
        <v>94</v>
      </c>
      <c r="H188" t="s">
        <v>43</v>
      </c>
      <c r="I188">
        <f>I186*J188</f>
        <v>-0.48</v>
      </c>
      <c r="J188">
        <v>5</v>
      </c>
      <c r="K188">
        <v>5</v>
      </c>
      <c r="O188">
        <f t="shared" si="162"/>
        <v>-448.79</v>
      </c>
      <c r="P188">
        <f t="shared" si="163"/>
        <v>-448.79</v>
      </c>
      <c r="Q188">
        <f t="shared" si="194"/>
        <v>0</v>
      </c>
      <c r="R188">
        <f t="shared" si="164"/>
        <v>0</v>
      </c>
      <c r="S188">
        <f t="shared" si="165"/>
        <v>0</v>
      </c>
      <c r="T188">
        <f t="shared" si="166"/>
        <v>0</v>
      </c>
      <c r="U188">
        <f t="shared" si="167"/>
        <v>0</v>
      </c>
      <c r="V188">
        <f t="shared" si="168"/>
        <v>0</v>
      </c>
      <c r="W188">
        <f t="shared" si="169"/>
        <v>0</v>
      </c>
      <c r="X188">
        <f t="shared" si="170"/>
        <v>0</v>
      </c>
      <c r="Y188">
        <f t="shared" si="171"/>
        <v>0</v>
      </c>
      <c r="AA188">
        <v>-1</v>
      </c>
      <c r="AB188">
        <f t="shared" si="172"/>
        <v>125.33</v>
      </c>
      <c r="AC188">
        <f t="shared" si="193"/>
        <v>125.33</v>
      </c>
      <c r="AD188">
        <f t="shared" si="195"/>
        <v>0</v>
      </c>
      <c r="AE188">
        <f t="shared" si="196"/>
        <v>0</v>
      </c>
      <c r="AF188">
        <f t="shared" si="197"/>
        <v>0</v>
      </c>
      <c r="AG188">
        <f t="shared" si="173"/>
        <v>0</v>
      </c>
      <c r="AH188">
        <f t="shared" si="198"/>
        <v>0</v>
      </c>
      <c r="AI188">
        <f t="shared" si="199"/>
        <v>0</v>
      </c>
      <c r="AJ188">
        <f t="shared" si="174"/>
        <v>0</v>
      </c>
      <c r="AK188">
        <v>125.33</v>
      </c>
      <c r="AL188">
        <v>125.33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72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7.46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95</v>
      </c>
      <c r="BM188">
        <v>50</v>
      </c>
      <c r="BN188">
        <v>405818574</v>
      </c>
      <c r="BO188" t="s">
        <v>93</v>
      </c>
      <c r="BP188">
        <v>1</v>
      </c>
      <c r="BQ188">
        <v>30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72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75"/>
        <v>-448.79</v>
      </c>
      <c r="CQ188">
        <f t="shared" si="176"/>
        <v>934.96</v>
      </c>
      <c r="CR188">
        <f t="shared" si="200"/>
        <v>0</v>
      </c>
      <c r="CS188">
        <f t="shared" si="177"/>
        <v>0</v>
      </c>
      <c r="CT188">
        <f t="shared" si="178"/>
        <v>0</v>
      </c>
      <c r="CU188">
        <f t="shared" si="179"/>
        <v>0</v>
      </c>
      <c r="CV188">
        <f t="shared" si="180"/>
        <v>0</v>
      </c>
      <c r="CW188">
        <f t="shared" si="181"/>
        <v>0</v>
      </c>
      <c r="CX188">
        <f t="shared" si="182"/>
        <v>0</v>
      </c>
      <c r="CY188">
        <f t="shared" si="183"/>
        <v>0</v>
      </c>
      <c r="CZ188">
        <f t="shared" si="184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43</v>
      </c>
      <c r="DW188" t="s">
        <v>43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405818678</v>
      </c>
      <c r="EF188">
        <v>30</v>
      </c>
      <c r="EG188" t="s">
        <v>38</v>
      </c>
      <c r="EH188">
        <v>0</v>
      </c>
      <c r="EI188" t="s">
        <v>3</v>
      </c>
      <c r="EJ188">
        <v>1</v>
      </c>
      <c r="EK188">
        <v>50</v>
      </c>
      <c r="EL188" t="s">
        <v>90</v>
      </c>
      <c r="EM188" t="s">
        <v>91</v>
      </c>
      <c r="EO188" t="s">
        <v>3</v>
      </c>
      <c r="EQ188">
        <v>1536</v>
      </c>
      <c r="ER188">
        <v>125.33</v>
      </c>
      <c r="ES188">
        <v>125.33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103</v>
      </c>
      <c r="FY188">
        <v>72</v>
      </c>
      <c r="GA188" t="s">
        <v>3</v>
      </c>
      <c r="GD188">
        <v>1</v>
      </c>
      <c r="GF188">
        <v>-1848023939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85"/>
        <v>0</v>
      </c>
      <c r="GM188">
        <f t="shared" si="186"/>
        <v>-448.79</v>
      </c>
      <c r="GN188">
        <f t="shared" si="187"/>
        <v>-448.79</v>
      </c>
      <c r="GO188">
        <f t="shared" si="188"/>
        <v>0</v>
      </c>
      <c r="GP188">
        <f t="shared" si="189"/>
        <v>0</v>
      </c>
      <c r="GR188">
        <v>0</v>
      </c>
      <c r="GS188">
        <v>3</v>
      </c>
      <c r="GT188">
        <v>0</v>
      </c>
      <c r="GU188" t="s">
        <v>3</v>
      </c>
      <c r="GV188">
        <f t="shared" si="192"/>
        <v>0</v>
      </c>
      <c r="GW188">
        <v>1</v>
      </c>
      <c r="GX188">
        <f t="shared" si="190"/>
        <v>0</v>
      </c>
      <c r="HA188">
        <v>0</v>
      </c>
      <c r="HB188">
        <v>0</v>
      </c>
      <c r="HC188">
        <f t="shared" si="191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55" x14ac:dyDescent="0.2">
      <c r="A189" s="2">
        <v>17</v>
      </c>
      <c r="B189" s="2">
        <v>1</v>
      </c>
      <c r="C189" s="2">
        <f>ROW(SmtRes!A349)</f>
        <v>349</v>
      </c>
      <c r="D189" s="2">
        <f>ROW(EtalonRes!A421)</f>
        <v>421</v>
      </c>
      <c r="E189" s="2" t="s">
        <v>3</v>
      </c>
      <c r="F189" s="2" t="s">
        <v>102</v>
      </c>
      <c r="G189" s="2" t="s">
        <v>103</v>
      </c>
      <c r="H189" s="2" t="s">
        <v>74</v>
      </c>
      <c r="I189" s="2">
        <f>ROUND(9.6/100,9)</f>
        <v>9.6000000000000002E-2</v>
      </c>
      <c r="J189" s="2">
        <v>0</v>
      </c>
      <c r="K189" s="2">
        <f>ROUND(9.6/100,9)</f>
        <v>9.6000000000000002E-2</v>
      </c>
      <c r="L189" s="2"/>
      <c r="M189" s="2"/>
      <c r="N189" s="2"/>
      <c r="O189" s="2">
        <f t="shared" si="162"/>
        <v>12.43</v>
      </c>
      <c r="P189" s="2">
        <f t="shared" si="163"/>
        <v>6.79</v>
      </c>
      <c r="Q189" s="2">
        <f t="shared" si="194"/>
        <v>0</v>
      </c>
      <c r="R189" s="2">
        <f t="shared" si="164"/>
        <v>0</v>
      </c>
      <c r="S189" s="2">
        <f t="shared" si="165"/>
        <v>5.64</v>
      </c>
      <c r="T189" s="2">
        <f t="shared" si="166"/>
        <v>0</v>
      </c>
      <c r="U189" s="2">
        <f t="shared" si="167"/>
        <v>0.504</v>
      </c>
      <c r="V189" s="2">
        <f t="shared" si="168"/>
        <v>0</v>
      </c>
      <c r="W189" s="2">
        <f t="shared" si="169"/>
        <v>0</v>
      </c>
      <c r="X189" s="2">
        <f t="shared" si="170"/>
        <v>5.81</v>
      </c>
      <c r="Y189" s="2">
        <f t="shared" si="171"/>
        <v>4.0599999999999996</v>
      </c>
      <c r="Z189" s="2"/>
      <c r="AA189" s="2">
        <v>-1</v>
      </c>
      <c r="AB189" s="2">
        <f t="shared" si="172"/>
        <v>129.4</v>
      </c>
      <c r="AC189" s="2">
        <f t="shared" si="193"/>
        <v>70.7</v>
      </c>
      <c r="AD189" s="2">
        <f t="shared" si="195"/>
        <v>0</v>
      </c>
      <c r="AE189" s="2">
        <f t="shared" si="196"/>
        <v>0</v>
      </c>
      <c r="AF189" s="2">
        <f t="shared" si="197"/>
        <v>58.7</v>
      </c>
      <c r="AG189" s="2">
        <f t="shared" si="173"/>
        <v>0</v>
      </c>
      <c r="AH189" s="2">
        <f t="shared" si="198"/>
        <v>5.25</v>
      </c>
      <c r="AI189" s="2">
        <f t="shared" si="199"/>
        <v>0</v>
      </c>
      <c r="AJ189" s="2">
        <f t="shared" si="174"/>
        <v>0</v>
      </c>
      <c r="AK189" s="2">
        <v>129.4</v>
      </c>
      <c r="AL189" s="2">
        <v>70.7</v>
      </c>
      <c r="AM189" s="2">
        <v>0</v>
      </c>
      <c r="AN189" s="2">
        <v>0</v>
      </c>
      <c r="AO189" s="2">
        <v>58.7</v>
      </c>
      <c r="AP189" s="2">
        <v>0</v>
      </c>
      <c r="AQ189" s="2">
        <v>5.25</v>
      </c>
      <c r="AR189" s="2">
        <v>0</v>
      </c>
      <c r="AS189" s="2">
        <v>0</v>
      </c>
      <c r="AT189" s="2">
        <v>103</v>
      </c>
      <c r="AU189" s="2">
        <v>72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104</v>
      </c>
      <c r="BK189" s="2"/>
      <c r="BL189" s="2"/>
      <c r="BM189" s="2">
        <v>50</v>
      </c>
      <c r="BN189" s="2">
        <v>405818574</v>
      </c>
      <c r="BO189" s="2" t="s">
        <v>102</v>
      </c>
      <c r="BP189" s="2">
        <v>1</v>
      </c>
      <c r="BQ189" s="2">
        <v>30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103</v>
      </c>
      <c r="CA189" s="2">
        <v>72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75"/>
        <v>12.43</v>
      </c>
      <c r="CQ189" s="2">
        <f t="shared" si="176"/>
        <v>70.7</v>
      </c>
      <c r="CR189" s="2">
        <f t="shared" si="200"/>
        <v>0</v>
      </c>
      <c r="CS189" s="2">
        <f t="shared" si="177"/>
        <v>0</v>
      </c>
      <c r="CT189" s="2">
        <f t="shared" si="178"/>
        <v>58.7</v>
      </c>
      <c r="CU189" s="2">
        <f t="shared" si="179"/>
        <v>0</v>
      </c>
      <c r="CV189" s="2">
        <f t="shared" si="180"/>
        <v>5.25</v>
      </c>
      <c r="CW189" s="2">
        <f t="shared" si="181"/>
        <v>0</v>
      </c>
      <c r="CX189" s="2">
        <f t="shared" si="182"/>
        <v>0</v>
      </c>
      <c r="CY189" s="2">
        <f t="shared" si="183"/>
        <v>5.8091999999999997</v>
      </c>
      <c r="CZ189" s="2">
        <f t="shared" si="184"/>
        <v>4.0607999999999995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1005</v>
      </c>
      <c r="DV189" s="2" t="s">
        <v>74</v>
      </c>
      <c r="DW189" s="2" t="s">
        <v>74</v>
      </c>
      <c r="DX189" s="2">
        <v>100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405818678</v>
      </c>
      <c r="EF189" s="2">
        <v>30</v>
      </c>
      <c r="EG189" s="2" t="s">
        <v>38</v>
      </c>
      <c r="EH189" s="2">
        <v>0</v>
      </c>
      <c r="EI189" s="2" t="s">
        <v>3</v>
      </c>
      <c r="EJ189" s="2">
        <v>1</v>
      </c>
      <c r="EK189" s="2">
        <v>50</v>
      </c>
      <c r="EL189" s="2" t="s">
        <v>90</v>
      </c>
      <c r="EM189" s="2" t="s">
        <v>91</v>
      </c>
      <c r="EN189" s="2"/>
      <c r="EO189" s="2" t="s">
        <v>3</v>
      </c>
      <c r="EP189" s="2"/>
      <c r="EQ189" s="2">
        <v>1536</v>
      </c>
      <c r="ER189" s="2">
        <v>129.4</v>
      </c>
      <c r="ES189" s="2">
        <v>70.7</v>
      </c>
      <c r="ET189" s="2">
        <v>0</v>
      </c>
      <c r="EU189" s="2">
        <v>0</v>
      </c>
      <c r="EV189" s="2">
        <v>58.7</v>
      </c>
      <c r="EW189" s="2">
        <v>5.25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103</v>
      </c>
      <c r="FY189" s="2">
        <v>72</v>
      </c>
      <c r="FZ189" s="2"/>
      <c r="GA189" s="2" t="s">
        <v>3</v>
      </c>
      <c r="GB189" s="2"/>
      <c r="GC189" s="2"/>
      <c r="GD189" s="2">
        <v>1</v>
      </c>
      <c r="GE189" s="2"/>
      <c r="GF189" s="2">
        <v>642984770</v>
      </c>
      <c r="GG189" s="2">
        <v>2</v>
      </c>
      <c r="GH189" s="2">
        <v>1</v>
      </c>
      <c r="GI189" s="2">
        <v>2</v>
      </c>
      <c r="GJ189" s="2">
        <v>0</v>
      </c>
      <c r="GK189" s="2">
        <v>0</v>
      </c>
      <c r="GL189" s="2">
        <f t="shared" si="185"/>
        <v>0</v>
      </c>
      <c r="GM189" s="2">
        <f t="shared" si="186"/>
        <v>22.3</v>
      </c>
      <c r="GN189" s="2">
        <f t="shared" si="187"/>
        <v>22.3</v>
      </c>
      <c r="GO189" s="2">
        <f t="shared" si="188"/>
        <v>0</v>
      </c>
      <c r="GP189" s="2">
        <f t="shared" si="189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92"/>
        <v>0</v>
      </c>
      <c r="GW189" s="2">
        <v>1</v>
      </c>
      <c r="GX189" s="2">
        <f t="shared" si="190"/>
        <v>0</v>
      </c>
      <c r="GY189" s="2"/>
      <c r="GZ189" s="2"/>
      <c r="HA189" s="2">
        <v>0</v>
      </c>
      <c r="HB189" s="2">
        <v>0</v>
      </c>
      <c r="HC189" s="2">
        <f t="shared" si="191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C190">
        <f>ROW(SmtRes!A350)</f>
        <v>350</v>
      </c>
      <c r="D190">
        <f>ROW(EtalonRes!A424)</f>
        <v>424</v>
      </c>
      <c r="E190" t="s">
        <v>3</v>
      </c>
      <c r="F190" t="s">
        <v>102</v>
      </c>
      <c r="G190" t="s">
        <v>103</v>
      </c>
      <c r="H190" t="s">
        <v>74</v>
      </c>
      <c r="I190">
        <f>ROUND(9.6/100,9)</f>
        <v>9.6000000000000002E-2</v>
      </c>
      <c r="J190">
        <v>0</v>
      </c>
      <c r="K190">
        <f>ROUND(9.6/100,9)</f>
        <v>9.6000000000000002E-2</v>
      </c>
      <c r="O190">
        <f t="shared" si="162"/>
        <v>370.43</v>
      </c>
      <c r="P190">
        <f t="shared" si="163"/>
        <v>52.62</v>
      </c>
      <c r="Q190">
        <f t="shared" si="194"/>
        <v>0</v>
      </c>
      <c r="R190">
        <f t="shared" si="164"/>
        <v>0</v>
      </c>
      <c r="S190">
        <f t="shared" si="165"/>
        <v>317.81</v>
      </c>
      <c r="T190">
        <f t="shared" si="166"/>
        <v>0</v>
      </c>
      <c r="U190">
        <f t="shared" si="167"/>
        <v>0.504</v>
      </c>
      <c r="V190">
        <f t="shared" si="168"/>
        <v>0</v>
      </c>
      <c r="W190">
        <f t="shared" si="169"/>
        <v>0</v>
      </c>
      <c r="X190">
        <f t="shared" si="170"/>
        <v>327.33999999999997</v>
      </c>
      <c r="Y190">
        <f t="shared" si="171"/>
        <v>228.82</v>
      </c>
      <c r="AA190">
        <v>-1</v>
      </c>
      <c r="AB190">
        <f t="shared" si="172"/>
        <v>129.4</v>
      </c>
      <c r="AC190">
        <f t="shared" si="193"/>
        <v>70.7</v>
      </c>
      <c r="AD190">
        <f t="shared" si="195"/>
        <v>0</v>
      </c>
      <c r="AE190">
        <f t="shared" si="196"/>
        <v>0</v>
      </c>
      <c r="AF190">
        <f t="shared" si="197"/>
        <v>58.7</v>
      </c>
      <c r="AG190">
        <f t="shared" si="173"/>
        <v>0</v>
      </c>
      <c r="AH190">
        <f t="shared" si="198"/>
        <v>5.25</v>
      </c>
      <c r="AI190">
        <f t="shared" si="199"/>
        <v>0</v>
      </c>
      <c r="AJ190">
        <f t="shared" si="174"/>
        <v>0</v>
      </c>
      <c r="AK190">
        <v>129.4</v>
      </c>
      <c r="AL190">
        <v>70.7</v>
      </c>
      <c r="AM190">
        <v>0</v>
      </c>
      <c r="AN190">
        <v>0</v>
      </c>
      <c r="AO190">
        <v>58.7</v>
      </c>
      <c r="AP190">
        <v>0</v>
      </c>
      <c r="AQ190">
        <v>5.25</v>
      </c>
      <c r="AR190">
        <v>0</v>
      </c>
      <c r="AS190">
        <v>0</v>
      </c>
      <c r="AT190">
        <v>103</v>
      </c>
      <c r="AU190">
        <v>72</v>
      </c>
      <c r="AV190">
        <v>1</v>
      </c>
      <c r="AW190">
        <v>1</v>
      </c>
      <c r="AZ190">
        <v>1</v>
      </c>
      <c r="BA190">
        <v>56.35</v>
      </c>
      <c r="BB190">
        <v>1</v>
      </c>
      <c r="BC190">
        <v>7.75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104</v>
      </c>
      <c r="BM190">
        <v>50</v>
      </c>
      <c r="BN190">
        <v>405818574</v>
      </c>
      <c r="BO190" t="s">
        <v>102</v>
      </c>
      <c r="BP190">
        <v>1</v>
      </c>
      <c r="BQ190">
        <v>30</v>
      </c>
      <c r="BR190">
        <v>0</v>
      </c>
      <c r="BS190">
        <v>56.35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72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75"/>
        <v>370.43</v>
      </c>
      <c r="CQ190">
        <f t="shared" si="176"/>
        <v>547.92999999999995</v>
      </c>
      <c r="CR190">
        <f t="shared" si="200"/>
        <v>0</v>
      </c>
      <c r="CS190">
        <f t="shared" si="177"/>
        <v>0</v>
      </c>
      <c r="CT190">
        <f t="shared" si="178"/>
        <v>3307.75</v>
      </c>
      <c r="CU190">
        <f t="shared" si="179"/>
        <v>0</v>
      </c>
      <c r="CV190">
        <f t="shared" si="180"/>
        <v>5.25</v>
      </c>
      <c r="CW190">
        <f t="shared" si="181"/>
        <v>0</v>
      </c>
      <c r="CX190">
        <f t="shared" si="182"/>
        <v>0</v>
      </c>
      <c r="CY190">
        <f t="shared" si="183"/>
        <v>327.34429999999998</v>
      </c>
      <c r="CZ190">
        <f t="shared" si="184"/>
        <v>228.82319999999999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1005</v>
      </c>
      <c r="DV190" t="s">
        <v>74</v>
      </c>
      <c r="DW190" t="s">
        <v>74</v>
      </c>
      <c r="DX190">
        <v>100</v>
      </c>
      <c r="DZ190" t="s">
        <v>3</v>
      </c>
      <c r="EA190" t="s">
        <v>3</v>
      </c>
      <c r="EB190" t="s">
        <v>3</v>
      </c>
      <c r="EC190" t="s">
        <v>3</v>
      </c>
      <c r="EE190">
        <v>405818678</v>
      </c>
      <c r="EF190">
        <v>30</v>
      </c>
      <c r="EG190" t="s">
        <v>38</v>
      </c>
      <c r="EH190">
        <v>0</v>
      </c>
      <c r="EI190" t="s">
        <v>3</v>
      </c>
      <c r="EJ190">
        <v>1</v>
      </c>
      <c r="EK190">
        <v>50</v>
      </c>
      <c r="EL190" t="s">
        <v>90</v>
      </c>
      <c r="EM190" t="s">
        <v>91</v>
      </c>
      <c r="EO190" t="s">
        <v>3</v>
      </c>
      <c r="EQ190">
        <v>1536</v>
      </c>
      <c r="ER190">
        <v>129.4</v>
      </c>
      <c r="ES190">
        <v>70.7</v>
      </c>
      <c r="ET190">
        <v>0</v>
      </c>
      <c r="EU190">
        <v>0</v>
      </c>
      <c r="EV190">
        <v>58.7</v>
      </c>
      <c r="EW190">
        <v>5.25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103</v>
      </c>
      <c r="FY190">
        <v>72</v>
      </c>
      <c r="GA190" t="s">
        <v>3</v>
      </c>
      <c r="GD190">
        <v>1</v>
      </c>
      <c r="GF190">
        <v>642984770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185"/>
        <v>0</v>
      </c>
      <c r="GM190">
        <f t="shared" si="186"/>
        <v>926.59</v>
      </c>
      <c r="GN190">
        <f t="shared" si="187"/>
        <v>926.59</v>
      </c>
      <c r="GO190">
        <f t="shared" si="188"/>
        <v>0</v>
      </c>
      <c r="GP190">
        <f t="shared" si="189"/>
        <v>0</v>
      </c>
      <c r="GR190">
        <v>0</v>
      </c>
      <c r="GS190">
        <v>3</v>
      </c>
      <c r="GT190">
        <v>0</v>
      </c>
      <c r="GU190" t="s">
        <v>3</v>
      </c>
      <c r="GV190">
        <f t="shared" si="192"/>
        <v>0</v>
      </c>
      <c r="GW190">
        <v>1</v>
      </c>
      <c r="GX190">
        <f t="shared" si="190"/>
        <v>0</v>
      </c>
      <c r="HA190">
        <v>0</v>
      </c>
      <c r="HB190">
        <v>0</v>
      </c>
      <c r="HC190">
        <f t="shared" si="191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55" x14ac:dyDescent="0.2">
      <c r="A191" s="2">
        <v>18</v>
      </c>
      <c r="B191" s="2">
        <v>1</v>
      </c>
      <c r="C191" s="2">
        <v>349</v>
      </c>
      <c r="D191" s="2"/>
      <c r="E191" s="2" t="s">
        <v>3</v>
      </c>
      <c r="F191" s="2" t="s">
        <v>106</v>
      </c>
      <c r="G191" s="2" t="s">
        <v>107</v>
      </c>
      <c r="H191" s="2" t="s">
        <v>108</v>
      </c>
      <c r="I191" s="2">
        <f>I189*J191</f>
        <v>0.38400000000000001</v>
      </c>
      <c r="J191" s="2">
        <v>4</v>
      </c>
      <c r="K191" s="2">
        <v>4</v>
      </c>
      <c r="L191" s="2"/>
      <c r="M191" s="2"/>
      <c r="N191" s="2"/>
      <c r="O191" s="2">
        <f t="shared" si="162"/>
        <v>22.24</v>
      </c>
      <c r="P191" s="2">
        <f t="shared" si="163"/>
        <v>22.24</v>
      </c>
      <c r="Q191" s="2">
        <f t="shared" si="194"/>
        <v>0</v>
      </c>
      <c r="R191" s="2">
        <f t="shared" si="164"/>
        <v>0</v>
      </c>
      <c r="S191" s="2">
        <f t="shared" si="165"/>
        <v>0</v>
      </c>
      <c r="T191" s="2">
        <f t="shared" si="166"/>
        <v>0</v>
      </c>
      <c r="U191" s="2">
        <f t="shared" si="167"/>
        <v>0</v>
      </c>
      <c r="V191" s="2">
        <f t="shared" si="168"/>
        <v>0</v>
      </c>
      <c r="W191" s="2">
        <f t="shared" si="169"/>
        <v>0</v>
      </c>
      <c r="X191" s="2">
        <f t="shared" si="170"/>
        <v>0</v>
      </c>
      <c r="Y191" s="2">
        <f t="shared" si="171"/>
        <v>0</v>
      </c>
      <c r="Z191" s="2"/>
      <c r="AA191" s="2">
        <v>-1</v>
      </c>
      <c r="AB191" s="2">
        <f t="shared" si="172"/>
        <v>57.91</v>
      </c>
      <c r="AC191" s="2">
        <f t="shared" si="193"/>
        <v>57.91</v>
      </c>
      <c r="AD191" s="2">
        <f t="shared" si="195"/>
        <v>0</v>
      </c>
      <c r="AE191" s="2">
        <f t="shared" si="196"/>
        <v>0</v>
      </c>
      <c r="AF191" s="2">
        <f t="shared" si="197"/>
        <v>0</v>
      </c>
      <c r="AG191" s="2">
        <f t="shared" si="173"/>
        <v>0</v>
      </c>
      <c r="AH191" s="2">
        <f t="shared" si="198"/>
        <v>0</v>
      </c>
      <c r="AI191" s="2">
        <f t="shared" si="199"/>
        <v>0</v>
      </c>
      <c r="AJ191" s="2">
        <f t="shared" si="174"/>
        <v>0</v>
      </c>
      <c r="AK191" s="2">
        <v>57.91</v>
      </c>
      <c r="AL191" s="2">
        <v>57.91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103</v>
      </c>
      <c r="AU191" s="2">
        <v>72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1</v>
      </c>
      <c r="BJ191" s="2" t="s">
        <v>109</v>
      </c>
      <c r="BK191" s="2"/>
      <c r="BL191" s="2"/>
      <c r="BM191" s="2">
        <v>50</v>
      </c>
      <c r="BN191" s="2">
        <v>405818574</v>
      </c>
      <c r="BO191" s="2" t="s">
        <v>3</v>
      </c>
      <c r="BP191" s="2">
        <v>0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103</v>
      </c>
      <c r="CA191" s="2">
        <v>72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75"/>
        <v>22.24</v>
      </c>
      <c r="CQ191" s="2">
        <f t="shared" si="176"/>
        <v>57.91</v>
      </c>
      <c r="CR191" s="2">
        <f t="shared" si="200"/>
        <v>0</v>
      </c>
      <c r="CS191" s="2">
        <f t="shared" si="177"/>
        <v>0</v>
      </c>
      <c r="CT191" s="2">
        <f t="shared" si="178"/>
        <v>0</v>
      </c>
      <c r="CU191" s="2">
        <f t="shared" si="179"/>
        <v>0</v>
      </c>
      <c r="CV191" s="2">
        <f t="shared" si="180"/>
        <v>0</v>
      </c>
      <c r="CW191" s="2">
        <f t="shared" si="181"/>
        <v>0</v>
      </c>
      <c r="CX191" s="2">
        <f t="shared" si="182"/>
        <v>0</v>
      </c>
      <c r="CY191" s="2">
        <f t="shared" si="183"/>
        <v>0</v>
      </c>
      <c r="CZ191" s="2">
        <f t="shared" si="184"/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1009</v>
      </c>
      <c r="DV191" s="2" t="s">
        <v>108</v>
      </c>
      <c r="DW191" s="2" t="s">
        <v>108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405818678</v>
      </c>
      <c r="EF191" s="2">
        <v>30</v>
      </c>
      <c r="EG191" s="2" t="s">
        <v>38</v>
      </c>
      <c r="EH191" s="2">
        <v>0</v>
      </c>
      <c r="EI191" s="2" t="s">
        <v>3</v>
      </c>
      <c r="EJ191" s="2">
        <v>1</v>
      </c>
      <c r="EK191" s="2">
        <v>50</v>
      </c>
      <c r="EL191" s="2" t="s">
        <v>90</v>
      </c>
      <c r="EM191" s="2" t="s">
        <v>91</v>
      </c>
      <c r="EN191" s="2"/>
      <c r="EO191" s="2" t="s">
        <v>3</v>
      </c>
      <c r="EP191" s="2"/>
      <c r="EQ191" s="2">
        <v>1536</v>
      </c>
      <c r="ER191" s="2">
        <v>57.91</v>
      </c>
      <c r="ES191" s="2">
        <v>57.91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103</v>
      </c>
      <c r="FY191" s="2">
        <v>72</v>
      </c>
      <c r="FZ191" s="2"/>
      <c r="GA191" s="2" t="s">
        <v>3</v>
      </c>
      <c r="GB191" s="2"/>
      <c r="GC191" s="2"/>
      <c r="GD191" s="2">
        <v>1</v>
      </c>
      <c r="GE191" s="2"/>
      <c r="GF191" s="2">
        <v>-2091232531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 t="shared" si="185"/>
        <v>0</v>
      </c>
      <c r="GM191" s="2">
        <f t="shared" si="186"/>
        <v>22.24</v>
      </c>
      <c r="GN191" s="2">
        <f t="shared" si="187"/>
        <v>22.24</v>
      </c>
      <c r="GO191" s="2">
        <f t="shared" si="188"/>
        <v>0</v>
      </c>
      <c r="GP191" s="2">
        <f t="shared" si="189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92"/>
        <v>0</v>
      </c>
      <c r="GW191" s="2">
        <v>1</v>
      </c>
      <c r="GX191" s="2">
        <f t="shared" si="190"/>
        <v>0</v>
      </c>
      <c r="GY191" s="2"/>
      <c r="GZ191" s="2"/>
      <c r="HA191" s="2">
        <v>0</v>
      </c>
      <c r="HB191" s="2">
        <v>0</v>
      </c>
      <c r="HC191" s="2">
        <f t="shared" si="191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18</v>
      </c>
      <c r="B192">
        <v>1</v>
      </c>
      <c r="C192">
        <v>350</v>
      </c>
      <c r="E192" t="s">
        <v>3</v>
      </c>
      <c r="F192" t="s">
        <v>106</v>
      </c>
      <c r="G192" t="s">
        <v>107</v>
      </c>
      <c r="H192" t="s">
        <v>108</v>
      </c>
      <c r="I192">
        <f>I190*J192</f>
        <v>0.38400000000000001</v>
      </c>
      <c r="J192">
        <v>4</v>
      </c>
      <c r="K192">
        <v>4</v>
      </c>
      <c r="O192">
        <f t="shared" si="162"/>
        <v>78.06</v>
      </c>
      <c r="P192">
        <f t="shared" si="163"/>
        <v>78.06</v>
      </c>
      <c r="Q192">
        <f t="shared" si="194"/>
        <v>0</v>
      </c>
      <c r="R192">
        <f t="shared" si="164"/>
        <v>0</v>
      </c>
      <c r="S192">
        <f t="shared" si="165"/>
        <v>0</v>
      </c>
      <c r="T192">
        <f t="shared" si="166"/>
        <v>0</v>
      </c>
      <c r="U192">
        <f t="shared" si="167"/>
        <v>0</v>
      </c>
      <c r="V192">
        <f t="shared" si="168"/>
        <v>0</v>
      </c>
      <c r="W192">
        <f t="shared" si="169"/>
        <v>0</v>
      </c>
      <c r="X192">
        <f t="shared" si="170"/>
        <v>0</v>
      </c>
      <c r="Y192">
        <f t="shared" si="171"/>
        <v>0</v>
      </c>
      <c r="AA192">
        <v>-1</v>
      </c>
      <c r="AB192">
        <f t="shared" si="172"/>
        <v>57.91</v>
      </c>
      <c r="AC192">
        <f t="shared" si="193"/>
        <v>57.91</v>
      </c>
      <c r="AD192">
        <f t="shared" si="195"/>
        <v>0</v>
      </c>
      <c r="AE192">
        <f t="shared" si="196"/>
        <v>0</v>
      </c>
      <c r="AF192">
        <f t="shared" si="197"/>
        <v>0</v>
      </c>
      <c r="AG192">
        <f t="shared" si="173"/>
        <v>0</v>
      </c>
      <c r="AH192">
        <f t="shared" si="198"/>
        <v>0</v>
      </c>
      <c r="AI192">
        <f t="shared" si="199"/>
        <v>0</v>
      </c>
      <c r="AJ192">
        <f t="shared" si="174"/>
        <v>0</v>
      </c>
      <c r="AK192">
        <v>57.91</v>
      </c>
      <c r="AL192">
        <v>57.91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103</v>
      </c>
      <c r="AU192">
        <v>72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3.51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109</v>
      </c>
      <c r="BM192">
        <v>50</v>
      </c>
      <c r="BN192">
        <v>405818574</v>
      </c>
      <c r="BO192" t="s">
        <v>106</v>
      </c>
      <c r="BP192">
        <v>1</v>
      </c>
      <c r="BQ192">
        <v>30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72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75"/>
        <v>78.06</v>
      </c>
      <c r="CQ192">
        <f t="shared" si="176"/>
        <v>203.26</v>
      </c>
      <c r="CR192">
        <f t="shared" si="200"/>
        <v>0</v>
      </c>
      <c r="CS192">
        <f t="shared" si="177"/>
        <v>0</v>
      </c>
      <c r="CT192">
        <f t="shared" si="178"/>
        <v>0</v>
      </c>
      <c r="CU192">
        <f t="shared" si="179"/>
        <v>0</v>
      </c>
      <c r="CV192">
        <f t="shared" si="180"/>
        <v>0</v>
      </c>
      <c r="CW192">
        <f t="shared" si="181"/>
        <v>0</v>
      </c>
      <c r="CX192">
        <f t="shared" si="182"/>
        <v>0</v>
      </c>
      <c r="CY192">
        <f t="shared" si="183"/>
        <v>0</v>
      </c>
      <c r="CZ192">
        <f t="shared" si="184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1009</v>
      </c>
      <c r="DV192" t="s">
        <v>108</v>
      </c>
      <c r="DW192" t="s">
        <v>108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405818678</v>
      </c>
      <c r="EF192">
        <v>30</v>
      </c>
      <c r="EG192" t="s">
        <v>38</v>
      </c>
      <c r="EH192">
        <v>0</v>
      </c>
      <c r="EI192" t="s">
        <v>3</v>
      </c>
      <c r="EJ192">
        <v>1</v>
      </c>
      <c r="EK192">
        <v>50</v>
      </c>
      <c r="EL192" t="s">
        <v>90</v>
      </c>
      <c r="EM192" t="s">
        <v>91</v>
      </c>
      <c r="EO192" t="s">
        <v>3</v>
      </c>
      <c r="EQ192">
        <v>1536</v>
      </c>
      <c r="ER192">
        <v>57.91</v>
      </c>
      <c r="ES192">
        <v>57.91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103</v>
      </c>
      <c r="FY192">
        <v>72</v>
      </c>
      <c r="GA192" t="s">
        <v>3</v>
      </c>
      <c r="GD192">
        <v>1</v>
      </c>
      <c r="GF192">
        <v>-2091232531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185"/>
        <v>0</v>
      </c>
      <c r="GM192">
        <f t="shared" si="186"/>
        <v>78.06</v>
      </c>
      <c r="GN192">
        <f t="shared" si="187"/>
        <v>78.06</v>
      </c>
      <c r="GO192">
        <f t="shared" si="188"/>
        <v>0</v>
      </c>
      <c r="GP192">
        <f t="shared" si="189"/>
        <v>0</v>
      </c>
      <c r="GR192">
        <v>0</v>
      </c>
      <c r="GS192">
        <v>3</v>
      </c>
      <c r="GT192">
        <v>0</v>
      </c>
      <c r="GU192" t="s">
        <v>3</v>
      </c>
      <c r="GV192">
        <f t="shared" si="192"/>
        <v>0</v>
      </c>
      <c r="GW192">
        <v>1</v>
      </c>
      <c r="GX192">
        <f t="shared" si="190"/>
        <v>0</v>
      </c>
      <c r="HA192">
        <v>0</v>
      </c>
      <c r="HB192">
        <v>0</v>
      </c>
      <c r="HC192">
        <f t="shared" si="191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4" spans="1:206" x14ac:dyDescent="0.2">
      <c r="A194" s="3">
        <v>51</v>
      </c>
      <c r="B194" s="3">
        <f>B125</f>
        <v>1</v>
      </c>
      <c r="C194" s="3">
        <f>A125</f>
        <v>4</v>
      </c>
      <c r="D194" s="3">
        <f>ROW(A125)</f>
        <v>125</v>
      </c>
      <c r="E194" s="3"/>
      <c r="F194" s="3" t="str">
        <f>IF(F125&lt;&gt;"",F125,"")</f>
        <v>Новый раздел</v>
      </c>
      <c r="G194" s="3" t="str">
        <f>IF(G125&lt;&gt;"",G125,"")</f>
        <v>СМР по благоустройству КЛ в трубах 9,6 м2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201">ROUND(AB194,2)</f>
        <v>0</v>
      </c>
      <c r="P194" s="3">
        <f t="shared" si="201"/>
        <v>0</v>
      </c>
      <c r="Q194" s="3">
        <f t="shared" si="201"/>
        <v>0</v>
      </c>
      <c r="R194" s="3">
        <f t="shared" si="201"/>
        <v>0</v>
      </c>
      <c r="S194" s="3">
        <f t="shared" si="201"/>
        <v>0</v>
      </c>
      <c r="T194" s="3">
        <f t="shared" si="201"/>
        <v>0</v>
      </c>
      <c r="U194" s="3">
        <f>AH194</f>
        <v>0</v>
      </c>
      <c r="V194" s="3">
        <f>AI194</f>
        <v>0</v>
      </c>
      <c r="W194" s="3">
        <f>ROUND(AJ194,2)</f>
        <v>0</v>
      </c>
      <c r="X194" s="3">
        <f>ROUND(AK194,2)</f>
        <v>0</v>
      </c>
      <c r="Y194" s="3">
        <f>ROUND(AL194,2)</f>
        <v>0</v>
      </c>
      <c r="Z194" s="3"/>
      <c r="AA194" s="3"/>
      <c r="AB194" s="3">
        <f>ROUND(SUMIF(AA129:AA192,"=427687686",O129:O192),2)</f>
        <v>0</v>
      </c>
      <c r="AC194" s="3">
        <f>ROUND(SUMIF(AA129:AA192,"=427687686",P129:P192),2)</f>
        <v>0</v>
      </c>
      <c r="AD194" s="3">
        <f>ROUND(SUMIF(AA129:AA192,"=427687686",Q129:Q192),2)</f>
        <v>0</v>
      </c>
      <c r="AE194" s="3">
        <f>ROUND(SUMIF(AA129:AA192,"=427687686",R129:R192),2)</f>
        <v>0</v>
      </c>
      <c r="AF194" s="3">
        <f>ROUND(SUMIF(AA129:AA192,"=427687686",S129:S192),2)</f>
        <v>0</v>
      </c>
      <c r="AG194" s="3">
        <f>ROUND(SUMIF(AA129:AA192,"=427687686",T129:T192),2)</f>
        <v>0</v>
      </c>
      <c r="AH194" s="3">
        <f>SUMIF(AA129:AA192,"=427687686",U129:U192)</f>
        <v>0</v>
      </c>
      <c r="AI194" s="3">
        <f>SUMIF(AA129:AA192,"=427687686",V129:V192)</f>
        <v>0</v>
      </c>
      <c r="AJ194" s="3">
        <f>ROUND(SUMIF(AA129:AA192,"=427687686",W129:W192),2)</f>
        <v>0</v>
      </c>
      <c r="AK194" s="3">
        <f>ROUND(SUMIF(AA129:AA192,"=427687686",X129:X192),2)</f>
        <v>0</v>
      </c>
      <c r="AL194" s="3">
        <f>ROUND(SUMIF(AA129:AA192,"=427687686",Y129:Y192),2)</f>
        <v>0</v>
      </c>
      <c r="AM194" s="3"/>
      <c r="AN194" s="3"/>
      <c r="AO194" s="3">
        <f t="shared" ref="AO194:BD194" si="202">ROUND(BX194,2)</f>
        <v>0</v>
      </c>
      <c r="AP194" s="3">
        <f t="shared" si="202"/>
        <v>0</v>
      </c>
      <c r="AQ194" s="3">
        <f t="shared" si="202"/>
        <v>0</v>
      </c>
      <c r="AR194" s="3">
        <f t="shared" si="202"/>
        <v>0</v>
      </c>
      <c r="AS194" s="3">
        <f t="shared" si="202"/>
        <v>0</v>
      </c>
      <c r="AT194" s="3">
        <f t="shared" si="202"/>
        <v>0</v>
      </c>
      <c r="AU194" s="3">
        <f t="shared" si="202"/>
        <v>0</v>
      </c>
      <c r="AV194" s="3">
        <f t="shared" si="202"/>
        <v>0</v>
      </c>
      <c r="AW194" s="3">
        <f t="shared" si="202"/>
        <v>0</v>
      </c>
      <c r="AX194" s="3">
        <f t="shared" si="202"/>
        <v>0</v>
      </c>
      <c r="AY194" s="3">
        <f t="shared" si="202"/>
        <v>0</v>
      </c>
      <c r="AZ194" s="3">
        <f t="shared" si="202"/>
        <v>0</v>
      </c>
      <c r="BA194" s="3">
        <f t="shared" si="202"/>
        <v>0</v>
      </c>
      <c r="BB194" s="3">
        <f t="shared" si="202"/>
        <v>0</v>
      </c>
      <c r="BC194" s="3">
        <f t="shared" si="202"/>
        <v>0</v>
      </c>
      <c r="BD194" s="3">
        <f t="shared" si="202"/>
        <v>0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>
        <f>ROUND(SUMIF(AA129:AA192,"=427687686",FQ129:FQ192),2)</f>
        <v>0</v>
      </c>
      <c r="BY194" s="3">
        <f>ROUND(SUMIF(AA129:AA192,"=427687686",FR129:FR192),2)</f>
        <v>0</v>
      </c>
      <c r="BZ194" s="3">
        <f>ROUND(SUMIF(AA129:AA192,"=427687686",GL129:GL192),2)</f>
        <v>0</v>
      </c>
      <c r="CA194" s="3">
        <f>ROUND(SUMIF(AA129:AA192,"=427687686",GM129:GM192),2)</f>
        <v>0</v>
      </c>
      <c r="CB194" s="3">
        <f>ROUND(SUMIF(AA129:AA192,"=427687686",GN129:GN192),2)</f>
        <v>0</v>
      </c>
      <c r="CC194" s="3">
        <f>ROUND(SUMIF(AA129:AA192,"=427687686",GO129:GO192),2)</f>
        <v>0</v>
      </c>
      <c r="CD194" s="3">
        <f>ROUND(SUMIF(AA129:AA192,"=427687686",GP129:GP192),2)</f>
        <v>0</v>
      </c>
      <c r="CE194" s="3">
        <f>AC194-BX194</f>
        <v>0</v>
      </c>
      <c r="CF194" s="3">
        <f>AC194-BY194</f>
        <v>0</v>
      </c>
      <c r="CG194" s="3">
        <f>BX194-BZ194</f>
        <v>0</v>
      </c>
      <c r="CH194" s="3">
        <f>AC194-BX194-BY194+BZ194</f>
        <v>0</v>
      </c>
      <c r="CI194" s="3">
        <f>BY194-BZ194</f>
        <v>0</v>
      </c>
      <c r="CJ194" s="3">
        <f>ROUND(SUMIF(AA129:AA192,"=427687686",GX129:GX192),2)</f>
        <v>0</v>
      </c>
      <c r="CK194" s="3">
        <f>ROUND(SUMIF(AA129:AA192,"=427687686",GY129:GY192),2)</f>
        <v>0</v>
      </c>
      <c r="CL194" s="3">
        <f>ROUND(SUMIF(AA129:AA192,"=427687686",GZ129:GZ192),2)</f>
        <v>0</v>
      </c>
      <c r="CM194" s="3">
        <f>ROUND(SUMIF(AA129:AA192,"=427687686",HD129:HD192),2)</f>
        <v>0</v>
      </c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>
        <f t="shared" ref="DG194:DL194" si="203">ROUND(DT194,2)</f>
        <v>0</v>
      </c>
      <c r="DH194" s="4">
        <f t="shared" si="203"/>
        <v>0</v>
      </c>
      <c r="DI194" s="4">
        <f t="shared" si="203"/>
        <v>0</v>
      </c>
      <c r="DJ194" s="4">
        <f t="shared" si="203"/>
        <v>0</v>
      </c>
      <c r="DK194" s="4">
        <f t="shared" si="203"/>
        <v>0</v>
      </c>
      <c r="DL194" s="4">
        <f t="shared" si="203"/>
        <v>0</v>
      </c>
      <c r="DM194" s="4">
        <f>DZ194</f>
        <v>0</v>
      </c>
      <c r="DN194" s="4">
        <f>EA194</f>
        <v>0</v>
      </c>
      <c r="DO194" s="4">
        <f>ROUND(EB194,2)</f>
        <v>0</v>
      </c>
      <c r="DP194" s="4">
        <f>ROUND(EC194,2)</f>
        <v>0</v>
      </c>
      <c r="DQ194" s="4">
        <f>ROUND(ED194,2)</f>
        <v>0</v>
      </c>
      <c r="DR194" s="4"/>
      <c r="DS194" s="4"/>
      <c r="DT194" s="4">
        <f>ROUND(SUMIF(AA129:AA192,"=427687684",O129:O192),2)</f>
        <v>0</v>
      </c>
      <c r="DU194" s="4">
        <f>ROUND(SUMIF(AA129:AA192,"=427687684",P129:P192),2)</f>
        <v>0</v>
      </c>
      <c r="DV194" s="4">
        <f>ROUND(SUMIF(AA129:AA192,"=427687684",Q129:Q192),2)</f>
        <v>0</v>
      </c>
      <c r="DW194" s="4">
        <f>ROUND(SUMIF(AA129:AA192,"=427687684",R129:R192),2)</f>
        <v>0</v>
      </c>
      <c r="DX194" s="4">
        <f>ROUND(SUMIF(AA129:AA192,"=427687684",S129:S192),2)</f>
        <v>0</v>
      </c>
      <c r="DY194" s="4">
        <f>ROUND(SUMIF(AA129:AA192,"=427687684",T129:T192),2)</f>
        <v>0</v>
      </c>
      <c r="DZ194" s="4">
        <f>SUMIF(AA129:AA192,"=427687684",U129:U192)</f>
        <v>0</v>
      </c>
      <c r="EA194" s="4">
        <f>SUMIF(AA129:AA192,"=427687684",V129:V192)</f>
        <v>0</v>
      </c>
      <c r="EB194" s="4">
        <f>ROUND(SUMIF(AA129:AA192,"=427687684",W129:W192),2)</f>
        <v>0</v>
      </c>
      <c r="EC194" s="4">
        <f>ROUND(SUMIF(AA129:AA192,"=427687684",X129:X192),2)</f>
        <v>0</v>
      </c>
      <c r="ED194" s="4">
        <f>ROUND(SUMIF(AA129:AA192,"=427687684",Y129:Y192),2)</f>
        <v>0</v>
      </c>
      <c r="EE194" s="4"/>
      <c r="EF194" s="4"/>
      <c r="EG194" s="4">
        <f t="shared" ref="EG194:EV194" si="204">ROUND(FP194,2)</f>
        <v>0</v>
      </c>
      <c r="EH194" s="4">
        <f t="shared" si="204"/>
        <v>0</v>
      </c>
      <c r="EI194" s="4">
        <f t="shared" si="204"/>
        <v>0</v>
      </c>
      <c r="EJ194" s="4">
        <f t="shared" si="204"/>
        <v>0</v>
      </c>
      <c r="EK194" s="4">
        <f t="shared" si="204"/>
        <v>0</v>
      </c>
      <c r="EL194" s="4">
        <f t="shared" si="204"/>
        <v>0</v>
      </c>
      <c r="EM194" s="4">
        <f t="shared" si="204"/>
        <v>0</v>
      </c>
      <c r="EN194" s="4">
        <f t="shared" si="204"/>
        <v>0</v>
      </c>
      <c r="EO194" s="4">
        <f t="shared" si="204"/>
        <v>0</v>
      </c>
      <c r="EP194" s="4">
        <f t="shared" si="204"/>
        <v>0</v>
      </c>
      <c r="EQ194" s="4">
        <f t="shared" si="204"/>
        <v>0</v>
      </c>
      <c r="ER194" s="4">
        <f t="shared" si="204"/>
        <v>0</v>
      </c>
      <c r="ES194" s="4">
        <f t="shared" si="204"/>
        <v>0</v>
      </c>
      <c r="ET194" s="4">
        <f t="shared" si="204"/>
        <v>0</v>
      </c>
      <c r="EU194" s="4">
        <f t="shared" si="204"/>
        <v>0</v>
      </c>
      <c r="EV194" s="4">
        <f t="shared" si="204"/>
        <v>0</v>
      </c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>
        <f>ROUND(SUMIF(AA129:AA192,"=427687684",FQ129:FQ192),2)</f>
        <v>0</v>
      </c>
      <c r="FQ194" s="4">
        <f>ROUND(SUMIF(AA129:AA192,"=427687684",FR129:FR192),2)</f>
        <v>0</v>
      </c>
      <c r="FR194" s="4">
        <f>ROUND(SUMIF(AA129:AA192,"=427687684",GL129:GL192),2)</f>
        <v>0</v>
      </c>
      <c r="FS194" s="4">
        <f>ROUND(SUMIF(AA129:AA192,"=427687684",GM129:GM192),2)</f>
        <v>0</v>
      </c>
      <c r="FT194" s="4">
        <f>ROUND(SUMIF(AA129:AA192,"=427687684",GN129:GN192),2)</f>
        <v>0</v>
      </c>
      <c r="FU194" s="4">
        <f>ROUND(SUMIF(AA129:AA192,"=427687684",GO129:GO192),2)</f>
        <v>0</v>
      </c>
      <c r="FV194" s="4">
        <f>ROUND(SUMIF(AA129:AA192,"=427687684",GP129:GP192),2)</f>
        <v>0</v>
      </c>
      <c r="FW194" s="4">
        <f>DU194-FP194</f>
        <v>0</v>
      </c>
      <c r="FX194" s="4">
        <f>DU194-FQ194</f>
        <v>0</v>
      </c>
      <c r="FY194" s="4">
        <f>FP194-FR194</f>
        <v>0</v>
      </c>
      <c r="FZ194" s="4">
        <f>DU194-FP194-FQ194+FR194</f>
        <v>0</v>
      </c>
      <c r="GA194" s="4">
        <f>FQ194-FR194</f>
        <v>0</v>
      </c>
      <c r="GB194" s="4">
        <f>ROUND(SUMIF(AA129:AA192,"=427687684",GX129:GX192),2)</f>
        <v>0</v>
      </c>
      <c r="GC194" s="4">
        <f>ROUND(SUMIF(AA129:AA192,"=427687684",GY129:GY192),2)</f>
        <v>0</v>
      </c>
      <c r="GD194" s="4">
        <f>ROUND(SUMIF(AA129:AA192,"=427687684",GZ129:GZ192),2)</f>
        <v>0</v>
      </c>
      <c r="GE194" s="4">
        <f>ROUND(SUMIF(AA129:AA192,"=427687684",HD129:HD192),2)</f>
        <v>0</v>
      </c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0</v>
      </c>
      <c r="G196" s="5" t="s">
        <v>110</v>
      </c>
      <c r="H196" s="5" t="s">
        <v>111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2</v>
      </c>
      <c r="P196" s="5">
        <f>ROUND(Source!DG194,O196)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0</v>
      </c>
      <c r="G197" s="5" t="s">
        <v>112</v>
      </c>
      <c r="H197" s="5" t="s">
        <v>113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2</v>
      </c>
      <c r="P197" s="5">
        <f>ROUND(Source!DH194,O197)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114</v>
      </c>
      <c r="H198" s="5" t="s">
        <v>115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2</v>
      </c>
      <c r="P198" s="5">
        <f>ROUND(Source!EG194,O198)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0</v>
      </c>
      <c r="G199" s="5" t="s">
        <v>116</v>
      </c>
      <c r="H199" s="5" t="s">
        <v>117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2</v>
      </c>
      <c r="P199" s="5">
        <f>ROUND(Source!EN194,O199)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0</v>
      </c>
      <c r="G200" s="5" t="s">
        <v>118</v>
      </c>
      <c r="H200" s="5" t="s">
        <v>119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2</v>
      </c>
      <c r="P200" s="5">
        <f>ROUND(Source!EO194,O200)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120</v>
      </c>
      <c r="H201" s="5" t="s">
        <v>121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2</v>
      </c>
      <c r="P201" s="5">
        <f>ROUND(Source!EP194,O201)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0</v>
      </c>
      <c r="G202" s="5" t="s">
        <v>122</v>
      </c>
      <c r="H202" s="5" t="s">
        <v>123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2</v>
      </c>
      <c r="P202" s="5">
        <f>ROUND(Source!EQ194,O202)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124</v>
      </c>
      <c r="H203" s="5" t="s">
        <v>125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2</v>
      </c>
      <c r="P203" s="5">
        <f>ROUND(Source!EH194,O203)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126</v>
      </c>
      <c r="H204" s="5" t="s">
        <v>127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2</v>
      </c>
      <c r="P204" s="5">
        <f>ROUND(Source!EI194,O204)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128</v>
      </c>
      <c r="H205" s="5" t="s">
        <v>129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2</v>
      </c>
      <c r="P205" s="5">
        <f>ROUND(Source!ER194,O205)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0</v>
      </c>
      <c r="G206" s="5" t="s">
        <v>130</v>
      </c>
      <c r="H206" s="5" t="s">
        <v>131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2</v>
      </c>
      <c r="P206" s="5">
        <f>ROUND(Source!DI194,O206)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132</v>
      </c>
      <c r="H207" s="5" t="s">
        <v>133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2</v>
      </c>
      <c r="P207" s="5">
        <f>ROUND(Source!ET194,O207)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0</v>
      </c>
      <c r="G208" s="5" t="s">
        <v>134</v>
      </c>
      <c r="H208" s="5" t="s">
        <v>135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2</v>
      </c>
      <c r="P208" s="5">
        <f>ROUND(Source!DJ194,O208)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0</v>
      </c>
      <c r="G209" s="5" t="s">
        <v>136</v>
      </c>
      <c r="H209" s="5" t="s">
        <v>137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2</v>
      </c>
      <c r="P209" s="5">
        <f>ROUND(Source!DK194,O209)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138</v>
      </c>
      <c r="H210" s="5" t="s">
        <v>139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2</v>
      </c>
      <c r="P210" s="5">
        <f>ROUND(Source!EU194,O210)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0</v>
      </c>
      <c r="G211" s="5" t="s">
        <v>140</v>
      </c>
      <c r="H211" s="5" t="s">
        <v>141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2</v>
      </c>
      <c r="P211" s="5">
        <f>ROUND(Source!EK194,O211)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0</v>
      </c>
      <c r="G212" s="5" t="s">
        <v>142</v>
      </c>
      <c r="H212" s="5" t="s">
        <v>143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2</v>
      </c>
      <c r="P212" s="5">
        <f>ROUND(Source!EL194,O212)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144</v>
      </c>
      <c r="H213" s="5" t="s">
        <v>145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2</v>
      </c>
      <c r="P213" s="5">
        <f>ROUND(Source!EM194,O213)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146</v>
      </c>
      <c r="H214" s="5" t="s">
        <v>147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2</v>
      </c>
      <c r="P214" s="5">
        <f>ROUND(Source!ES194,O214)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148</v>
      </c>
      <c r="H215" s="5" t="s">
        <v>149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2</v>
      </c>
      <c r="P215" s="5">
        <f>ROUND(Source!DL194,O215)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Source!U194</f>
        <v>0</v>
      </c>
      <c r="G216" s="5" t="s">
        <v>150</v>
      </c>
      <c r="H216" s="5" t="s">
        <v>151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-1</v>
      </c>
      <c r="P216" s="5">
        <f>Source!DM194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Source!V194</f>
        <v>0</v>
      </c>
      <c r="G217" s="5" t="s">
        <v>152</v>
      </c>
      <c r="H217" s="5" t="s">
        <v>153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-1</v>
      </c>
      <c r="P217" s="5">
        <f>Source!DN194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0</v>
      </c>
      <c r="G218" s="5" t="s">
        <v>154</v>
      </c>
      <c r="H218" s="5" t="s">
        <v>155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2</v>
      </c>
      <c r="P218" s="5">
        <f>ROUND(Source!DO194,O218)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0</v>
      </c>
      <c r="G219" s="5" t="s">
        <v>156</v>
      </c>
      <c r="H219" s="5" t="s">
        <v>157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2</v>
      </c>
      <c r="P219" s="5">
        <f>ROUND(Source!EV194,O219)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0</v>
      </c>
      <c r="G220" s="5" t="s">
        <v>158</v>
      </c>
      <c r="H220" s="5" t="s">
        <v>159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2</v>
      </c>
      <c r="P220" s="5">
        <f>ROUND(Source!DP194,O220)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0</v>
      </c>
      <c r="G221" s="5" t="s">
        <v>160</v>
      </c>
      <c r="H221" s="5" t="s">
        <v>161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2</v>
      </c>
      <c r="P221" s="5">
        <f>ROUND(Source!DQ194,O221)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0</v>
      </c>
      <c r="G222" s="5" t="s">
        <v>162</v>
      </c>
      <c r="H222" s="5" t="s">
        <v>163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2</v>
      </c>
      <c r="P222" s="5">
        <f>ROUND(Source!EJ194,O222)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4" spans="1:206" x14ac:dyDescent="0.2">
      <c r="A224" s="3">
        <v>51</v>
      </c>
      <c r="B224" s="3">
        <f>B20</f>
        <v>1</v>
      </c>
      <c r="C224" s="3">
        <f>A20</f>
        <v>3</v>
      </c>
      <c r="D224" s="3">
        <f>ROW(A20)</f>
        <v>20</v>
      </c>
      <c r="E224" s="3"/>
      <c r="F224" s="3" t="str">
        <f>IF(F20&lt;&gt;"",F20,"")</f>
        <v>07-01-01</v>
      </c>
      <c r="G224" s="3" t="str">
        <f>IF(G20&lt;&gt;"",G20,"")</f>
        <v>Благоустройство</v>
      </c>
      <c r="H224" s="3">
        <v>0</v>
      </c>
      <c r="I224" s="3"/>
      <c r="J224" s="3"/>
      <c r="K224" s="3"/>
      <c r="L224" s="3"/>
      <c r="M224" s="3"/>
      <c r="N224" s="3"/>
      <c r="O224" s="3">
        <f t="shared" ref="O224:T224" si="205">ROUND(O95+O194+AB224,2)</f>
        <v>1042.17</v>
      </c>
      <c r="P224" s="3">
        <f t="shared" si="205"/>
        <v>821.38</v>
      </c>
      <c r="Q224" s="3">
        <f t="shared" si="205"/>
        <v>0</v>
      </c>
      <c r="R224" s="3">
        <f t="shared" si="205"/>
        <v>0</v>
      </c>
      <c r="S224" s="3">
        <f t="shared" si="205"/>
        <v>220.79</v>
      </c>
      <c r="T224" s="3">
        <f t="shared" si="205"/>
        <v>0</v>
      </c>
      <c r="U224" s="3">
        <f>U95+U194+AH224</f>
        <v>21.003840000000004</v>
      </c>
      <c r="V224" s="3">
        <f>V95+V194+AI224</f>
        <v>0</v>
      </c>
      <c r="W224" s="3">
        <f>ROUND(W95+W194+AJ224,2)</f>
        <v>0</v>
      </c>
      <c r="X224" s="3">
        <f>ROUND(X95+X194+AK224,2)</f>
        <v>227.42</v>
      </c>
      <c r="Y224" s="3">
        <f>ROUND(Y95+Y194+AL224,2)</f>
        <v>158.97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>
        <f t="shared" ref="AO224:BD224" si="206">ROUND(AO95+AO194+BX224,2)</f>
        <v>0</v>
      </c>
      <c r="AP224" s="3">
        <f t="shared" si="206"/>
        <v>0</v>
      </c>
      <c r="AQ224" s="3">
        <f t="shared" si="206"/>
        <v>0</v>
      </c>
      <c r="AR224" s="3">
        <f t="shared" si="206"/>
        <v>1428.56</v>
      </c>
      <c r="AS224" s="3">
        <f t="shared" si="206"/>
        <v>1428.56</v>
      </c>
      <c r="AT224" s="3">
        <f t="shared" si="206"/>
        <v>0</v>
      </c>
      <c r="AU224" s="3">
        <f t="shared" si="206"/>
        <v>0</v>
      </c>
      <c r="AV224" s="3">
        <f t="shared" si="206"/>
        <v>821.38</v>
      </c>
      <c r="AW224" s="3">
        <f t="shared" si="206"/>
        <v>821.38</v>
      </c>
      <c r="AX224" s="3">
        <f t="shared" si="206"/>
        <v>0</v>
      </c>
      <c r="AY224" s="3">
        <f t="shared" si="206"/>
        <v>821.38</v>
      </c>
      <c r="AZ224" s="3">
        <f t="shared" si="206"/>
        <v>0</v>
      </c>
      <c r="BA224" s="3">
        <f t="shared" si="206"/>
        <v>0</v>
      </c>
      <c r="BB224" s="3">
        <f t="shared" si="206"/>
        <v>0</v>
      </c>
      <c r="BC224" s="3">
        <f t="shared" si="206"/>
        <v>0</v>
      </c>
      <c r="BD224" s="3">
        <f t="shared" si="206"/>
        <v>0</v>
      </c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4">
        <f t="shared" ref="DG224:DL224" si="207">ROUND(DG95+DG194+DT224,2)</f>
        <v>18096.72</v>
      </c>
      <c r="DH224" s="4">
        <f t="shared" si="207"/>
        <v>5655.2</v>
      </c>
      <c r="DI224" s="4">
        <f t="shared" si="207"/>
        <v>0</v>
      </c>
      <c r="DJ224" s="4">
        <f t="shared" si="207"/>
        <v>0</v>
      </c>
      <c r="DK224" s="4">
        <f t="shared" si="207"/>
        <v>12441.52</v>
      </c>
      <c r="DL224" s="4">
        <f t="shared" si="207"/>
        <v>0</v>
      </c>
      <c r="DM224" s="4">
        <f>DM95+DM194+DZ224</f>
        <v>21.003840000000004</v>
      </c>
      <c r="DN224" s="4">
        <f>DN95+DN194+EA224</f>
        <v>0</v>
      </c>
      <c r="DO224" s="4">
        <f>ROUND(DO95+DO194+EB224,2)</f>
        <v>0</v>
      </c>
      <c r="DP224" s="4">
        <f>ROUND(DP95+DP194+EC224,2)</f>
        <v>12814.76</v>
      </c>
      <c r="DQ224" s="4">
        <f>ROUND(DQ95+DQ194+ED224,2)</f>
        <v>8957.9</v>
      </c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>
        <f t="shared" ref="EG224:EV224" si="208">ROUND(EG95+EG194+FP224,2)</f>
        <v>0</v>
      </c>
      <c r="EH224" s="4">
        <f t="shared" si="208"/>
        <v>0</v>
      </c>
      <c r="EI224" s="4">
        <f t="shared" si="208"/>
        <v>0</v>
      </c>
      <c r="EJ224" s="4">
        <f t="shared" si="208"/>
        <v>39869.379999999997</v>
      </c>
      <c r="EK224" s="4">
        <f t="shared" si="208"/>
        <v>39869.379999999997</v>
      </c>
      <c r="EL224" s="4">
        <f t="shared" si="208"/>
        <v>0</v>
      </c>
      <c r="EM224" s="4">
        <f t="shared" si="208"/>
        <v>0</v>
      </c>
      <c r="EN224" s="4">
        <f t="shared" si="208"/>
        <v>5655.2</v>
      </c>
      <c r="EO224" s="4">
        <f t="shared" si="208"/>
        <v>5655.2</v>
      </c>
      <c r="EP224" s="4">
        <f t="shared" si="208"/>
        <v>0</v>
      </c>
      <c r="EQ224" s="4">
        <f t="shared" si="208"/>
        <v>5655.2</v>
      </c>
      <c r="ER224" s="4">
        <f t="shared" si="208"/>
        <v>0</v>
      </c>
      <c r="ES224" s="4">
        <f t="shared" si="208"/>
        <v>0</v>
      </c>
      <c r="ET224" s="4">
        <f t="shared" si="208"/>
        <v>0</v>
      </c>
      <c r="EU224" s="4">
        <f t="shared" si="208"/>
        <v>0</v>
      </c>
      <c r="EV224" s="4">
        <f t="shared" si="208"/>
        <v>0</v>
      </c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201</v>
      </c>
      <c r="F226" s="5">
        <f>ROUND(Source!O224,O226)</f>
        <v>1042.17</v>
      </c>
      <c r="G226" s="5" t="s">
        <v>110</v>
      </c>
      <c r="H226" s="5" t="s">
        <v>111</v>
      </c>
      <c r="I226" s="5"/>
      <c r="J226" s="5"/>
      <c r="K226" s="5">
        <v>201</v>
      </c>
      <c r="L226" s="5">
        <v>1</v>
      </c>
      <c r="M226" s="5">
        <v>3</v>
      </c>
      <c r="N226" s="5" t="s">
        <v>3</v>
      </c>
      <c r="O226" s="5">
        <v>2</v>
      </c>
      <c r="P226" s="5">
        <f>ROUND(Source!DG224,O226)</f>
        <v>18096.72</v>
      </c>
      <c r="Q226" s="5"/>
      <c r="R226" s="5"/>
      <c r="S226" s="5"/>
      <c r="T226" s="5"/>
      <c r="U226" s="5"/>
      <c r="V226" s="5"/>
      <c r="W226" s="5">
        <v>1042.17</v>
      </c>
      <c r="X226" s="5">
        <v>1</v>
      </c>
      <c r="Y226" s="5">
        <v>1042.17</v>
      </c>
      <c r="Z226" s="5">
        <v>18096.72</v>
      </c>
      <c r="AA226" s="5">
        <v>1</v>
      </c>
      <c r="AB226" s="5">
        <v>18096.72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202</v>
      </c>
      <c r="F227" s="5">
        <f>ROUND(Source!P224,O227)</f>
        <v>821.38</v>
      </c>
      <c r="G227" s="5" t="s">
        <v>112</v>
      </c>
      <c r="H227" s="5" t="s">
        <v>113</v>
      </c>
      <c r="I227" s="5"/>
      <c r="J227" s="5"/>
      <c r="K227" s="5">
        <v>202</v>
      </c>
      <c r="L227" s="5">
        <v>2</v>
      </c>
      <c r="M227" s="5">
        <v>3</v>
      </c>
      <c r="N227" s="5" t="s">
        <v>3</v>
      </c>
      <c r="O227" s="5">
        <v>2</v>
      </c>
      <c r="P227" s="5">
        <f>ROUND(Source!DH224,O227)</f>
        <v>5655.2</v>
      </c>
      <c r="Q227" s="5"/>
      <c r="R227" s="5"/>
      <c r="S227" s="5"/>
      <c r="T227" s="5"/>
      <c r="U227" s="5"/>
      <c r="V227" s="5"/>
      <c r="W227" s="5">
        <v>821.38</v>
      </c>
      <c r="X227" s="5">
        <v>1</v>
      </c>
      <c r="Y227" s="5">
        <v>821.38</v>
      </c>
      <c r="Z227" s="5">
        <v>5655.2</v>
      </c>
      <c r="AA227" s="5">
        <v>1</v>
      </c>
      <c r="AB227" s="5">
        <v>5655.2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222</v>
      </c>
      <c r="F228" s="5">
        <f>ROUND(Source!AO224,O228)</f>
        <v>0</v>
      </c>
      <c r="G228" s="5" t="s">
        <v>114</v>
      </c>
      <c r="H228" s="5" t="s">
        <v>115</v>
      </c>
      <c r="I228" s="5"/>
      <c r="J228" s="5"/>
      <c r="K228" s="5">
        <v>222</v>
      </c>
      <c r="L228" s="5">
        <v>3</v>
      </c>
      <c r="M228" s="5">
        <v>3</v>
      </c>
      <c r="N228" s="5" t="s">
        <v>3</v>
      </c>
      <c r="O228" s="5">
        <v>2</v>
      </c>
      <c r="P228" s="5">
        <f>ROUND(Source!EG224,O228)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225</v>
      </c>
      <c r="F229" s="5">
        <f>ROUND(Source!AV224,O229)</f>
        <v>821.38</v>
      </c>
      <c r="G229" s="5" t="s">
        <v>116</v>
      </c>
      <c r="H229" s="5" t="s">
        <v>117</v>
      </c>
      <c r="I229" s="5"/>
      <c r="J229" s="5"/>
      <c r="K229" s="5">
        <v>225</v>
      </c>
      <c r="L229" s="5">
        <v>4</v>
      </c>
      <c r="M229" s="5">
        <v>3</v>
      </c>
      <c r="N229" s="5" t="s">
        <v>3</v>
      </c>
      <c r="O229" s="5">
        <v>2</v>
      </c>
      <c r="P229" s="5">
        <f>ROUND(Source!EN224,O229)</f>
        <v>5655.2</v>
      </c>
      <c r="Q229" s="5"/>
      <c r="R229" s="5"/>
      <c r="S229" s="5"/>
      <c r="T229" s="5"/>
      <c r="U229" s="5"/>
      <c r="V229" s="5"/>
      <c r="W229" s="5">
        <v>821.38</v>
      </c>
      <c r="X229" s="5">
        <v>1</v>
      </c>
      <c r="Y229" s="5">
        <v>821.38</v>
      </c>
      <c r="Z229" s="5">
        <v>5655.2</v>
      </c>
      <c r="AA229" s="5">
        <v>1</v>
      </c>
      <c r="AB229" s="5">
        <v>5655.2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226</v>
      </c>
      <c r="F230" s="5">
        <f>ROUND(Source!AW224,O230)</f>
        <v>821.38</v>
      </c>
      <c r="G230" s="5" t="s">
        <v>118</v>
      </c>
      <c r="H230" s="5" t="s">
        <v>119</v>
      </c>
      <c r="I230" s="5"/>
      <c r="J230" s="5"/>
      <c r="K230" s="5">
        <v>226</v>
      </c>
      <c r="L230" s="5">
        <v>5</v>
      </c>
      <c r="M230" s="5">
        <v>3</v>
      </c>
      <c r="N230" s="5" t="s">
        <v>3</v>
      </c>
      <c r="O230" s="5">
        <v>2</v>
      </c>
      <c r="P230" s="5">
        <f>ROUND(Source!EO224,O230)</f>
        <v>5655.2</v>
      </c>
      <c r="Q230" s="5"/>
      <c r="R230" s="5"/>
      <c r="S230" s="5"/>
      <c r="T230" s="5"/>
      <c r="U230" s="5"/>
      <c r="V230" s="5"/>
      <c r="W230" s="5">
        <v>821.38</v>
      </c>
      <c r="X230" s="5">
        <v>1</v>
      </c>
      <c r="Y230" s="5">
        <v>821.38</v>
      </c>
      <c r="Z230" s="5">
        <v>5655.2</v>
      </c>
      <c r="AA230" s="5">
        <v>1</v>
      </c>
      <c r="AB230" s="5">
        <v>5655.2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227</v>
      </c>
      <c r="F231" s="5">
        <f>ROUND(Source!AX224,O231)</f>
        <v>0</v>
      </c>
      <c r="G231" s="5" t="s">
        <v>120</v>
      </c>
      <c r="H231" s="5" t="s">
        <v>121</v>
      </c>
      <c r="I231" s="5"/>
      <c r="J231" s="5"/>
      <c r="K231" s="5">
        <v>227</v>
      </c>
      <c r="L231" s="5">
        <v>6</v>
      </c>
      <c r="M231" s="5">
        <v>3</v>
      </c>
      <c r="N231" s="5" t="s">
        <v>3</v>
      </c>
      <c r="O231" s="5">
        <v>2</v>
      </c>
      <c r="P231" s="5">
        <f>ROUND(Source!EP224,O231)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228</v>
      </c>
      <c r="F232" s="5">
        <f>ROUND(Source!AY224,O232)</f>
        <v>821.38</v>
      </c>
      <c r="G232" s="5" t="s">
        <v>122</v>
      </c>
      <c r="H232" s="5" t="s">
        <v>123</v>
      </c>
      <c r="I232" s="5"/>
      <c r="J232" s="5"/>
      <c r="K232" s="5">
        <v>228</v>
      </c>
      <c r="L232" s="5">
        <v>7</v>
      </c>
      <c r="M232" s="5">
        <v>3</v>
      </c>
      <c r="N232" s="5" t="s">
        <v>3</v>
      </c>
      <c r="O232" s="5">
        <v>2</v>
      </c>
      <c r="P232" s="5">
        <f>ROUND(Source!EQ224,O232)</f>
        <v>5655.2</v>
      </c>
      <c r="Q232" s="5"/>
      <c r="R232" s="5"/>
      <c r="S232" s="5"/>
      <c r="T232" s="5"/>
      <c r="U232" s="5"/>
      <c r="V232" s="5"/>
      <c r="W232" s="5">
        <v>821.38</v>
      </c>
      <c r="X232" s="5">
        <v>1</v>
      </c>
      <c r="Y232" s="5">
        <v>821.38</v>
      </c>
      <c r="Z232" s="5">
        <v>5655.2</v>
      </c>
      <c r="AA232" s="5">
        <v>1</v>
      </c>
      <c r="AB232" s="5">
        <v>5655.2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216</v>
      </c>
      <c r="F233" s="5">
        <f>ROUND(Source!AP224,O233)</f>
        <v>0</v>
      </c>
      <c r="G233" s="5" t="s">
        <v>124</v>
      </c>
      <c r="H233" s="5" t="s">
        <v>125</v>
      </c>
      <c r="I233" s="5"/>
      <c r="J233" s="5"/>
      <c r="K233" s="5">
        <v>216</v>
      </c>
      <c r="L233" s="5">
        <v>8</v>
      </c>
      <c r="M233" s="5">
        <v>3</v>
      </c>
      <c r="N233" s="5" t="s">
        <v>3</v>
      </c>
      <c r="O233" s="5">
        <v>2</v>
      </c>
      <c r="P233" s="5">
        <f>ROUND(Source!EH224,O233)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223</v>
      </c>
      <c r="F234" s="5">
        <f>ROUND(Source!AQ224,O234)</f>
        <v>0</v>
      </c>
      <c r="G234" s="5" t="s">
        <v>126</v>
      </c>
      <c r="H234" s="5" t="s">
        <v>127</v>
      </c>
      <c r="I234" s="5"/>
      <c r="J234" s="5"/>
      <c r="K234" s="5">
        <v>223</v>
      </c>
      <c r="L234" s="5">
        <v>9</v>
      </c>
      <c r="M234" s="5">
        <v>3</v>
      </c>
      <c r="N234" s="5" t="s">
        <v>3</v>
      </c>
      <c r="O234" s="5">
        <v>2</v>
      </c>
      <c r="P234" s="5">
        <f>ROUND(Source!EI224,O234)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229</v>
      </c>
      <c r="F235" s="5">
        <f>ROUND(Source!AZ224,O235)</f>
        <v>0</v>
      </c>
      <c r="G235" s="5" t="s">
        <v>128</v>
      </c>
      <c r="H235" s="5" t="s">
        <v>129</v>
      </c>
      <c r="I235" s="5"/>
      <c r="J235" s="5"/>
      <c r="K235" s="5">
        <v>229</v>
      </c>
      <c r="L235" s="5">
        <v>10</v>
      </c>
      <c r="M235" s="5">
        <v>3</v>
      </c>
      <c r="N235" s="5" t="s">
        <v>3</v>
      </c>
      <c r="O235" s="5">
        <v>2</v>
      </c>
      <c r="P235" s="5">
        <f>ROUND(Source!ER224,O235)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203</v>
      </c>
      <c r="F236" s="5">
        <f>ROUND(Source!Q224,O236)</f>
        <v>0</v>
      </c>
      <c r="G236" s="5" t="s">
        <v>130</v>
      </c>
      <c r="H236" s="5" t="s">
        <v>131</v>
      </c>
      <c r="I236" s="5"/>
      <c r="J236" s="5"/>
      <c r="K236" s="5">
        <v>203</v>
      </c>
      <c r="L236" s="5">
        <v>11</v>
      </c>
      <c r="M236" s="5">
        <v>3</v>
      </c>
      <c r="N236" s="5" t="s">
        <v>3</v>
      </c>
      <c r="O236" s="5">
        <v>2</v>
      </c>
      <c r="P236" s="5">
        <f>ROUND(Source!DI224,O236)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231</v>
      </c>
      <c r="F237" s="5">
        <f>ROUND(Source!BB224,O237)</f>
        <v>0</v>
      </c>
      <c r="G237" s="5" t="s">
        <v>132</v>
      </c>
      <c r="H237" s="5" t="s">
        <v>133</v>
      </c>
      <c r="I237" s="5"/>
      <c r="J237" s="5"/>
      <c r="K237" s="5">
        <v>231</v>
      </c>
      <c r="L237" s="5">
        <v>12</v>
      </c>
      <c r="M237" s="5">
        <v>3</v>
      </c>
      <c r="N237" s="5" t="s">
        <v>3</v>
      </c>
      <c r="O237" s="5">
        <v>2</v>
      </c>
      <c r="P237" s="5">
        <f>ROUND(Source!ET224,O237)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204</v>
      </c>
      <c r="F238" s="5">
        <f>ROUND(Source!R224,O238)</f>
        <v>0</v>
      </c>
      <c r="G238" s="5" t="s">
        <v>134</v>
      </c>
      <c r="H238" s="5" t="s">
        <v>135</v>
      </c>
      <c r="I238" s="5"/>
      <c r="J238" s="5"/>
      <c r="K238" s="5">
        <v>204</v>
      </c>
      <c r="L238" s="5">
        <v>13</v>
      </c>
      <c r="M238" s="5">
        <v>3</v>
      </c>
      <c r="N238" s="5" t="s">
        <v>3</v>
      </c>
      <c r="O238" s="5">
        <v>2</v>
      </c>
      <c r="P238" s="5">
        <f>ROUND(Source!DJ224,O238)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205</v>
      </c>
      <c r="F239" s="5">
        <f>ROUND(Source!S224,O239)</f>
        <v>220.79</v>
      </c>
      <c r="G239" s="5" t="s">
        <v>136</v>
      </c>
      <c r="H239" s="5" t="s">
        <v>137</v>
      </c>
      <c r="I239" s="5"/>
      <c r="J239" s="5"/>
      <c r="K239" s="5">
        <v>205</v>
      </c>
      <c r="L239" s="5">
        <v>14</v>
      </c>
      <c r="M239" s="5">
        <v>3</v>
      </c>
      <c r="N239" s="5" t="s">
        <v>3</v>
      </c>
      <c r="O239" s="5">
        <v>2</v>
      </c>
      <c r="P239" s="5">
        <f>ROUND(Source!DK224,O239)</f>
        <v>12441.52</v>
      </c>
      <c r="Q239" s="5"/>
      <c r="R239" s="5"/>
      <c r="S239" s="5"/>
      <c r="T239" s="5"/>
      <c r="U239" s="5"/>
      <c r="V239" s="5"/>
      <c r="W239" s="5">
        <v>220.79</v>
      </c>
      <c r="X239" s="5">
        <v>1</v>
      </c>
      <c r="Y239" s="5">
        <v>220.79</v>
      </c>
      <c r="Z239" s="5">
        <v>12441.52</v>
      </c>
      <c r="AA239" s="5">
        <v>1</v>
      </c>
      <c r="AB239" s="5">
        <v>12441.52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232</v>
      </c>
      <c r="F240" s="5">
        <f>ROUND(Source!BC224,O240)</f>
        <v>0</v>
      </c>
      <c r="G240" s="5" t="s">
        <v>138</v>
      </c>
      <c r="H240" s="5" t="s">
        <v>139</v>
      </c>
      <c r="I240" s="5"/>
      <c r="J240" s="5"/>
      <c r="K240" s="5">
        <v>232</v>
      </c>
      <c r="L240" s="5">
        <v>15</v>
      </c>
      <c r="M240" s="5">
        <v>3</v>
      </c>
      <c r="N240" s="5" t="s">
        <v>3</v>
      </c>
      <c r="O240" s="5">
        <v>2</v>
      </c>
      <c r="P240" s="5">
        <f>ROUND(Source!EU224,O240)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214</v>
      </c>
      <c r="F241" s="5">
        <f>ROUND(Source!AS224,O241)</f>
        <v>1428.56</v>
      </c>
      <c r="G241" s="5" t="s">
        <v>140</v>
      </c>
      <c r="H241" s="5" t="s">
        <v>141</v>
      </c>
      <c r="I241" s="5"/>
      <c r="J241" s="5"/>
      <c r="K241" s="5">
        <v>214</v>
      </c>
      <c r="L241" s="5">
        <v>16</v>
      </c>
      <c r="M241" s="5">
        <v>3</v>
      </c>
      <c r="N241" s="5" t="s">
        <v>3</v>
      </c>
      <c r="O241" s="5">
        <v>2</v>
      </c>
      <c r="P241" s="5">
        <f>ROUND(Source!EK224,O241)</f>
        <v>39869.379999999997</v>
      </c>
      <c r="Q241" s="5"/>
      <c r="R241" s="5"/>
      <c r="S241" s="5"/>
      <c r="T241" s="5"/>
      <c r="U241" s="5"/>
      <c r="V241" s="5"/>
      <c r="W241" s="5">
        <v>1428.56</v>
      </c>
      <c r="X241" s="5">
        <v>1</v>
      </c>
      <c r="Y241" s="5">
        <v>1428.56</v>
      </c>
      <c r="Z241" s="5">
        <v>39869.379999999997</v>
      </c>
      <c r="AA241" s="5">
        <v>1</v>
      </c>
      <c r="AB241" s="5">
        <v>39869.379999999997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215</v>
      </c>
      <c r="F242" s="5">
        <f>ROUND(Source!AT224,O242)</f>
        <v>0</v>
      </c>
      <c r="G242" s="5" t="s">
        <v>142</v>
      </c>
      <c r="H242" s="5" t="s">
        <v>143</v>
      </c>
      <c r="I242" s="5"/>
      <c r="J242" s="5"/>
      <c r="K242" s="5">
        <v>215</v>
      </c>
      <c r="L242" s="5">
        <v>17</v>
      </c>
      <c r="M242" s="5">
        <v>3</v>
      </c>
      <c r="N242" s="5" t="s">
        <v>3</v>
      </c>
      <c r="O242" s="5">
        <v>2</v>
      </c>
      <c r="P242" s="5">
        <f>ROUND(Source!EL224,O242)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217</v>
      </c>
      <c r="F243" s="5">
        <f>ROUND(Source!AU224,O243)</f>
        <v>0</v>
      </c>
      <c r="G243" s="5" t="s">
        <v>144</v>
      </c>
      <c r="H243" s="5" t="s">
        <v>145</v>
      </c>
      <c r="I243" s="5"/>
      <c r="J243" s="5"/>
      <c r="K243" s="5">
        <v>217</v>
      </c>
      <c r="L243" s="5">
        <v>18</v>
      </c>
      <c r="M243" s="5">
        <v>3</v>
      </c>
      <c r="N243" s="5" t="s">
        <v>3</v>
      </c>
      <c r="O243" s="5">
        <v>2</v>
      </c>
      <c r="P243" s="5">
        <f>ROUND(Source!EM224,O243)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230</v>
      </c>
      <c r="F244" s="5">
        <f>ROUND(Source!BA224,O244)</f>
        <v>0</v>
      </c>
      <c r="G244" s="5" t="s">
        <v>146</v>
      </c>
      <c r="H244" s="5" t="s">
        <v>147</v>
      </c>
      <c r="I244" s="5"/>
      <c r="J244" s="5"/>
      <c r="K244" s="5">
        <v>230</v>
      </c>
      <c r="L244" s="5">
        <v>19</v>
      </c>
      <c r="M244" s="5">
        <v>3</v>
      </c>
      <c r="N244" s="5" t="s">
        <v>3</v>
      </c>
      <c r="O244" s="5">
        <v>2</v>
      </c>
      <c r="P244" s="5">
        <f>ROUND(Source!ES224,O244)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206</v>
      </c>
      <c r="F245" s="5">
        <f>ROUND(Source!T224,O245)</f>
        <v>0</v>
      </c>
      <c r="G245" s="5" t="s">
        <v>148</v>
      </c>
      <c r="H245" s="5" t="s">
        <v>149</v>
      </c>
      <c r="I245" s="5"/>
      <c r="J245" s="5"/>
      <c r="K245" s="5">
        <v>206</v>
      </c>
      <c r="L245" s="5">
        <v>20</v>
      </c>
      <c r="M245" s="5">
        <v>3</v>
      </c>
      <c r="N245" s="5" t="s">
        <v>3</v>
      </c>
      <c r="O245" s="5">
        <v>2</v>
      </c>
      <c r="P245" s="5">
        <f>ROUND(Source!DL224,O245)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207</v>
      </c>
      <c r="F246" s="5">
        <f>Source!U224</f>
        <v>21.003840000000004</v>
      </c>
      <c r="G246" s="5" t="s">
        <v>150</v>
      </c>
      <c r="H246" s="5" t="s">
        <v>151</v>
      </c>
      <c r="I246" s="5"/>
      <c r="J246" s="5"/>
      <c r="K246" s="5">
        <v>207</v>
      </c>
      <c r="L246" s="5">
        <v>21</v>
      </c>
      <c r="M246" s="5">
        <v>3</v>
      </c>
      <c r="N246" s="5" t="s">
        <v>3</v>
      </c>
      <c r="O246" s="5">
        <v>-1</v>
      </c>
      <c r="P246" s="5">
        <f>Source!DM224</f>
        <v>21.003840000000004</v>
      </c>
      <c r="Q246" s="5"/>
      <c r="R246" s="5"/>
      <c r="S246" s="5"/>
      <c r="T246" s="5"/>
      <c r="U246" s="5"/>
      <c r="V246" s="5"/>
      <c r="W246" s="5">
        <v>21.003839999999997</v>
      </c>
      <c r="X246" s="5">
        <v>1</v>
      </c>
      <c r="Y246" s="5">
        <v>21.003839999999997</v>
      </c>
      <c r="Z246" s="5">
        <v>21.003839999999997</v>
      </c>
      <c r="AA246" s="5">
        <v>1</v>
      </c>
      <c r="AB246" s="5">
        <v>21.003839999999997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208</v>
      </c>
      <c r="F247" s="5">
        <f>Source!V224</f>
        <v>0</v>
      </c>
      <c r="G247" s="5" t="s">
        <v>152</v>
      </c>
      <c r="H247" s="5" t="s">
        <v>153</v>
      </c>
      <c r="I247" s="5"/>
      <c r="J247" s="5"/>
      <c r="K247" s="5">
        <v>208</v>
      </c>
      <c r="L247" s="5">
        <v>22</v>
      </c>
      <c r="M247" s="5">
        <v>3</v>
      </c>
      <c r="N247" s="5" t="s">
        <v>3</v>
      </c>
      <c r="O247" s="5">
        <v>-1</v>
      </c>
      <c r="P247" s="5">
        <f>Source!DN224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209</v>
      </c>
      <c r="F248" s="5">
        <f>ROUND(Source!W224,O248)</f>
        <v>0</v>
      </c>
      <c r="G248" s="5" t="s">
        <v>154</v>
      </c>
      <c r="H248" s="5" t="s">
        <v>155</v>
      </c>
      <c r="I248" s="5"/>
      <c r="J248" s="5"/>
      <c r="K248" s="5">
        <v>209</v>
      </c>
      <c r="L248" s="5">
        <v>23</v>
      </c>
      <c r="M248" s="5">
        <v>3</v>
      </c>
      <c r="N248" s="5" t="s">
        <v>3</v>
      </c>
      <c r="O248" s="5">
        <v>2</v>
      </c>
      <c r="P248" s="5">
        <f>ROUND(Source!DO224,O248)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233</v>
      </c>
      <c r="F249" s="5">
        <f>ROUND(Source!BD224,O249)</f>
        <v>0</v>
      </c>
      <c r="G249" s="5" t="s">
        <v>156</v>
      </c>
      <c r="H249" s="5" t="s">
        <v>157</v>
      </c>
      <c r="I249" s="5"/>
      <c r="J249" s="5"/>
      <c r="K249" s="5">
        <v>233</v>
      </c>
      <c r="L249" s="5">
        <v>24</v>
      </c>
      <c r="M249" s="5">
        <v>3</v>
      </c>
      <c r="N249" s="5" t="s">
        <v>3</v>
      </c>
      <c r="O249" s="5">
        <v>2</v>
      </c>
      <c r="P249" s="5">
        <f>ROUND(Source!EV224,O249)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210</v>
      </c>
      <c r="F250" s="5">
        <f>ROUND(Source!X224,O250)</f>
        <v>227.42</v>
      </c>
      <c r="G250" s="5" t="s">
        <v>158</v>
      </c>
      <c r="H250" s="5" t="s">
        <v>159</v>
      </c>
      <c r="I250" s="5"/>
      <c r="J250" s="5"/>
      <c r="K250" s="5">
        <v>210</v>
      </c>
      <c r="L250" s="5">
        <v>25</v>
      </c>
      <c r="M250" s="5">
        <v>3</v>
      </c>
      <c r="N250" s="5" t="s">
        <v>3</v>
      </c>
      <c r="O250" s="5">
        <v>2</v>
      </c>
      <c r="P250" s="5">
        <f>ROUND(Source!DP224,O250)</f>
        <v>12814.76</v>
      </c>
      <c r="Q250" s="5"/>
      <c r="R250" s="5"/>
      <c r="S250" s="5"/>
      <c r="T250" s="5"/>
      <c r="U250" s="5"/>
      <c r="V250" s="5"/>
      <c r="W250" s="5">
        <v>227.42</v>
      </c>
      <c r="X250" s="5">
        <v>1</v>
      </c>
      <c r="Y250" s="5">
        <v>227.42</v>
      </c>
      <c r="Z250" s="5">
        <v>12814.76</v>
      </c>
      <c r="AA250" s="5">
        <v>1</v>
      </c>
      <c r="AB250" s="5">
        <v>12814.76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211</v>
      </c>
      <c r="F251" s="5">
        <f>ROUND(Source!Y224,O251)</f>
        <v>158.97</v>
      </c>
      <c r="G251" s="5" t="s">
        <v>160</v>
      </c>
      <c r="H251" s="5" t="s">
        <v>161</v>
      </c>
      <c r="I251" s="5"/>
      <c r="J251" s="5"/>
      <c r="K251" s="5">
        <v>211</v>
      </c>
      <c r="L251" s="5">
        <v>26</v>
      </c>
      <c r="M251" s="5">
        <v>3</v>
      </c>
      <c r="N251" s="5" t="s">
        <v>3</v>
      </c>
      <c r="O251" s="5">
        <v>2</v>
      </c>
      <c r="P251" s="5">
        <f>ROUND(Source!DQ224,O251)</f>
        <v>8957.9</v>
      </c>
      <c r="Q251" s="5"/>
      <c r="R251" s="5"/>
      <c r="S251" s="5"/>
      <c r="T251" s="5"/>
      <c r="U251" s="5"/>
      <c r="V251" s="5"/>
      <c r="W251" s="5">
        <v>158.97</v>
      </c>
      <c r="X251" s="5">
        <v>1</v>
      </c>
      <c r="Y251" s="5">
        <v>158.97</v>
      </c>
      <c r="Z251" s="5">
        <v>8957.9</v>
      </c>
      <c r="AA251" s="5">
        <v>1</v>
      </c>
      <c r="AB251" s="5">
        <v>8957.9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224</v>
      </c>
      <c r="F252" s="5">
        <f>ROUND(Source!AR224,O252)</f>
        <v>1428.56</v>
      </c>
      <c r="G252" s="5" t="s">
        <v>162</v>
      </c>
      <c r="H252" s="5" t="s">
        <v>163</v>
      </c>
      <c r="I252" s="5"/>
      <c r="J252" s="5"/>
      <c r="K252" s="5">
        <v>224</v>
      </c>
      <c r="L252" s="5">
        <v>27</v>
      </c>
      <c r="M252" s="5">
        <v>3</v>
      </c>
      <c r="N252" s="5" t="s">
        <v>3</v>
      </c>
      <c r="O252" s="5">
        <v>2</v>
      </c>
      <c r="P252" s="5">
        <f>ROUND(Source!EJ224,O252)</f>
        <v>39869.379999999997</v>
      </c>
      <c r="Q252" s="5"/>
      <c r="R252" s="5"/>
      <c r="S252" s="5"/>
      <c r="T252" s="5"/>
      <c r="U252" s="5"/>
      <c r="V252" s="5"/>
      <c r="W252" s="5">
        <v>1428.56</v>
      </c>
      <c r="X252" s="5">
        <v>1</v>
      </c>
      <c r="Y252" s="5">
        <v>1428.56</v>
      </c>
      <c r="Z252" s="5">
        <v>39869.379999999997</v>
      </c>
      <c r="AA252" s="5">
        <v>1</v>
      </c>
      <c r="AB252" s="5">
        <v>39869.379999999997</v>
      </c>
    </row>
    <row r="254" spans="1:206" x14ac:dyDescent="0.2">
      <c r="A254" s="3">
        <v>51</v>
      </c>
      <c r="B254" s="3">
        <f>B12</f>
        <v>311</v>
      </c>
      <c r="C254" s="3">
        <f>A12</f>
        <v>1</v>
      </c>
      <c r="D254" s="3">
        <f>ROW(A12)</f>
        <v>12</v>
      </c>
      <c r="E254" s="3"/>
      <c r="F254" s="3" t="str">
        <f>IF(F12&lt;&gt;"",F12,"")</f>
        <v/>
      </c>
      <c r="G254" s="3" t="str">
        <f>IF(G12&lt;&gt;"",G12,"")</f>
        <v>СД_357760_ Благоустройство</v>
      </c>
      <c r="H254" s="3">
        <v>0</v>
      </c>
      <c r="I254" s="3"/>
      <c r="J254" s="3"/>
      <c r="K254" s="3"/>
      <c r="L254" s="3"/>
      <c r="M254" s="3"/>
      <c r="N254" s="3"/>
      <c r="O254" s="3">
        <f t="shared" ref="O254:T254" si="209">ROUND(O224,2)</f>
        <v>1042.17</v>
      </c>
      <c r="P254" s="3">
        <f t="shared" si="209"/>
        <v>821.38</v>
      </c>
      <c r="Q254" s="3">
        <f t="shared" si="209"/>
        <v>0</v>
      </c>
      <c r="R254" s="3">
        <f t="shared" si="209"/>
        <v>0</v>
      </c>
      <c r="S254" s="3">
        <f t="shared" si="209"/>
        <v>220.79</v>
      </c>
      <c r="T254" s="3">
        <f t="shared" si="209"/>
        <v>0</v>
      </c>
      <c r="U254" s="3">
        <f>U224</f>
        <v>21.003840000000004</v>
      </c>
      <c r="V254" s="3">
        <f>V224</f>
        <v>0</v>
      </c>
      <c r="W254" s="3">
        <f>ROUND(W224,2)</f>
        <v>0</v>
      </c>
      <c r="X254" s="3">
        <f>ROUND(X224,2)</f>
        <v>227.42</v>
      </c>
      <c r="Y254" s="3">
        <f>ROUND(Y224,2)</f>
        <v>158.97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>
        <f t="shared" ref="AO254:BD254" si="210">ROUND(AO224,2)</f>
        <v>0</v>
      </c>
      <c r="AP254" s="3">
        <f t="shared" si="210"/>
        <v>0</v>
      </c>
      <c r="AQ254" s="3">
        <f t="shared" si="210"/>
        <v>0</v>
      </c>
      <c r="AR254" s="3">
        <f t="shared" si="210"/>
        <v>1428.56</v>
      </c>
      <c r="AS254" s="3">
        <f t="shared" si="210"/>
        <v>1428.56</v>
      </c>
      <c r="AT254" s="3">
        <f t="shared" si="210"/>
        <v>0</v>
      </c>
      <c r="AU254" s="3">
        <f t="shared" si="210"/>
        <v>0</v>
      </c>
      <c r="AV254" s="3">
        <f t="shared" si="210"/>
        <v>821.38</v>
      </c>
      <c r="AW254" s="3">
        <f t="shared" si="210"/>
        <v>821.38</v>
      </c>
      <c r="AX254" s="3">
        <f t="shared" si="210"/>
        <v>0</v>
      </c>
      <c r="AY254" s="3">
        <f t="shared" si="210"/>
        <v>821.38</v>
      </c>
      <c r="AZ254" s="3">
        <f t="shared" si="210"/>
        <v>0</v>
      </c>
      <c r="BA254" s="3">
        <f t="shared" si="210"/>
        <v>0</v>
      </c>
      <c r="BB254" s="3">
        <f t="shared" si="210"/>
        <v>0</v>
      </c>
      <c r="BC254" s="3">
        <f t="shared" si="210"/>
        <v>0</v>
      </c>
      <c r="BD254" s="3">
        <f t="shared" si="210"/>
        <v>0</v>
      </c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4">
        <f t="shared" ref="DG254:DL254" si="211">ROUND(DG224,2)</f>
        <v>18096.72</v>
      </c>
      <c r="DH254" s="4">
        <f t="shared" si="211"/>
        <v>5655.2</v>
      </c>
      <c r="DI254" s="4">
        <f t="shared" si="211"/>
        <v>0</v>
      </c>
      <c r="DJ254" s="4">
        <f t="shared" si="211"/>
        <v>0</v>
      </c>
      <c r="DK254" s="4">
        <f t="shared" si="211"/>
        <v>12441.52</v>
      </c>
      <c r="DL254" s="4">
        <f t="shared" si="211"/>
        <v>0</v>
      </c>
      <c r="DM254" s="4">
        <f>DM224</f>
        <v>21.003840000000004</v>
      </c>
      <c r="DN254" s="4">
        <f>DN224</f>
        <v>0</v>
      </c>
      <c r="DO254" s="4">
        <f>ROUND(DO224,2)</f>
        <v>0</v>
      </c>
      <c r="DP254" s="4">
        <f>ROUND(DP224,2)</f>
        <v>12814.76</v>
      </c>
      <c r="DQ254" s="4">
        <f>ROUND(DQ224,2)</f>
        <v>8957.9</v>
      </c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>
        <f t="shared" ref="EG254:EV254" si="212">ROUND(EG224,2)</f>
        <v>0</v>
      </c>
      <c r="EH254" s="4">
        <f t="shared" si="212"/>
        <v>0</v>
      </c>
      <c r="EI254" s="4">
        <f t="shared" si="212"/>
        <v>0</v>
      </c>
      <c r="EJ254" s="4">
        <f t="shared" si="212"/>
        <v>39869.379999999997</v>
      </c>
      <c r="EK254" s="4">
        <f t="shared" si="212"/>
        <v>39869.379999999997</v>
      </c>
      <c r="EL254" s="4">
        <f t="shared" si="212"/>
        <v>0</v>
      </c>
      <c r="EM254" s="4">
        <f t="shared" si="212"/>
        <v>0</v>
      </c>
      <c r="EN254" s="4">
        <f t="shared" si="212"/>
        <v>5655.2</v>
      </c>
      <c r="EO254" s="4">
        <f t="shared" si="212"/>
        <v>5655.2</v>
      </c>
      <c r="EP254" s="4">
        <f t="shared" si="212"/>
        <v>0</v>
      </c>
      <c r="EQ254" s="4">
        <f t="shared" si="212"/>
        <v>5655.2</v>
      </c>
      <c r="ER254" s="4">
        <f t="shared" si="212"/>
        <v>0</v>
      </c>
      <c r="ES254" s="4">
        <f t="shared" si="212"/>
        <v>0</v>
      </c>
      <c r="ET254" s="4">
        <f t="shared" si="212"/>
        <v>0</v>
      </c>
      <c r="EU254" s="4">
        <f t="shared" si="212"/>
        <v>0</v>
      </c>
      <c r="EV254" s="4">
        <f t="shared" si="212"/>
        <v>0</v>
      </c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>
        <v>0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201</v>
      </c>
      <c r="F256" s="5">
        <f>ROUND(Source!O254,O256)</f>
        <v>1042.17</v>
      </c>
      <c r="G256" s="5" t="s">
        <v>110</v>
      </c>
      <c r="H256" s="5" t="s">
        <v>111</v>
      </c>
      <c r="I256" s="5"/>
      <c r="J256" s="5"/>
      <c r="K256" s="5">
        <v>201</v>
      </c>
      <c r="L256" s="5">
        <v>1</v>
      </c>
      <c r="M256" s="5">
        <v>3</v>
      </c>
      <c r="N256" s="5" t="s">
        <v>3</v>
      </c>
      <c r="O256" s="5">
        <v>2</v>
      </c>
      <c r="P256" s="5">
        <f>ROUND(Source!DG254,O256)</f>
        <v>18096.72</v>
      </c>
      <c r="Q256" s="5"/>
      <c r="R256" s="5"/>
      <c r="S256" s="5"/>
      <c r="T256" s="5"/>
      <c r="U256" s="5"/>
      <c r="V256" s="5"/>
      <c r="W256" s="5">
        <v>1042.17</v>
      </c>
      <c r="X256" s="5">
        <v>1</v>
      </c>
      <c r="Y256" s="5">
        <v>1042.17</v>
      </c>
      <c r="Z256" s="5">
        <v>18096.72</v>
      </c>
      <c r="AA256" s="5">
        <v>1</v>
      </c>
      <c r="AB256" s="5">
        <v>18096.72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202</v>
      </c>
      <c r="F257" s="5">
        <f>ROUND(Source!P254,O257)</f>
        <v>821.38</v>
      </c>
      <c r="G257" s="5" t="s">
        <v>112</v>
      </c>
      <c r="H257" s="5" t="s">
        <v>113</v>
      </c>
      <c r="I257" s="5"/>
      <c r="J257" s="5"/>
      <c r="K257" s="5">
        <v>202</v>
      </c>
      <c r="L257" s="5">
        <v>2</v>
      </c>
      <c r="M257" s="5">
        <v>3</v>
      </c>
      <c r="N257" s="5" t="s">
        <v>3</v>
      </c>
      <c r="O257" s="5">
        <v>2</v>
      </c>
      <c r="P257" s="5">
        <f>ROUND(Source!DH254,O257)</f>
        <v>5655.2</v>
      </c>
      <c r="Q257" s="5"/>
      <c r="R257" s="5"/>
      <c r="S257" s="5"/>
      <c r="T257" s="5"/>
      <c r="U257" s="5"/>
      <c r="V257" s="5"/>
      <c r="W257" s="5">
        <v>821.38</v>
      </c>
      <c r="X257" s="5">
        <v>1</v>
      </c>
      <c r="Y257" s="5">
        <v>821.38</v>
      </c>
      <c r="Z257" s="5">
        <v>5655.2</v>
      </c>
      <c r="AA257" s="5">
        <v>1</v>
      </c>
      <c r="AB257" s="5">
        <v>5655.2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222</v>
      </c>
      <c r="F258" s="5">
        <f>ROUND(Source!AO254,O258)</f>
        <v>0</v>
      </c>
      <c r="G258" s="5" t="s">
        <v>114</v>
      </c>
      <c r="H258" s="5" t="s">
        <v>115</v>
      </c>
      <c r="I258" s="5"/>
      <c r="J258" s="5"/>
      <c r="K258" s="5">
        <v>222</v>
      </c>
      <c r="L258" s="5">
        <v>3</v>
      </c>
      <c r="M258" s="5">
        <v>3</v>
      </c>
      <c r="N258" s="5" t="s">
        <v>3</v>
      </c>
      <c r="O258" s="5">
        <v>2</v>
      </c>
      <c r="P258" s="5">
        <f>ROUND(Source!EG254,O258)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225</v>
      </c>
      <c r="F259" s="5">
        <f>ROUND(Source!AV254,O259)</f>
        <v>821.38</v>
      </c>
      <c r="G259" s="5" t="s">
        <v>116</v>
      </c>
      <c r="H259" s="5" t="s">
        <v>117</v>
      </c>
      <c r="I259" s="5"/>
      <c r="J259" s="5"/>
      <c r="K259" s="5">
        <v>225</v>
      </c>
      <c r="L259" s="5">
        <v>4</v>
      </c>
      <c r="M259" s="5">
        <v>3</v>
      </c>
      <c r="N259" s="5" t="s">
        <v>3</v>
      </c>
      <c r="O259" s="5">
        <v>2</v>
      </c>
      <c r="P259" s="5">
        <f>ROUND(Source!EN254,O259)</f>
        <v>5655.2</v>
      </c>
      <c r="Q259" s="5"/>
      <c r="R259" s="5"/>
      <c r="S259" s="5"/>
      <c r="T259" s="5"/>
      <c r="U259" s="5"/>
      <c r="V259" s="5"/>
      <c r="W259" s="5">
        <v>821.38</v>
      </c>
      <c r="X259" s="5">
        <v>1</v>
      </c>
      <c r="Y259" s="5">
        <v>821.38</v>
      </c>
      <c r="Z259" s="5">
        <v>5655.2</v>
      </c>
      <c r="AA259" s="5">
        <v>1</v>
      </c>
      <c r="AB259" s="5">
        <v>5655.2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226</v>
      </c>
      <c r="F260" s="5">
        <f>ROUND(Source!AW254,O260)</f>
        <v>821.38</v>
      </c>
      <c r="G260" s="5" t="s">
        <v>118</v>
      </c>
      <c r="H260" s="5" t="s">
        <v>119</v>
      </c>
      <c r="I260" s="5"/>
      <c r="J260" s="5"/>
      <c r="K260" s="5">
        <v>226</v>
      </c>
      <c r="L260" s="5">
        <v>5</v>
      </c>
      <c r="M260" s="5">
        <v>3</v>
      </c>
      <c r="N260" s="5" t="s">
        <v>3</v>
      </c>
      <c r="O260" s="5">
        <v>2</v>
      </c>
      <c r="P260" s="5">
        <f>ROUND(Source!EO254,O260)</f>
        <v>5655.2</v>
      </c>
      <c r="Q260" s="5"/>
      <c r="R260" s="5"/>
      <c r="S260" s="5"/>
      <c r="T260" s="5"/>
      <c r="U260" s="5"/>
      <c r="V260" s="5"/>
      <c r="W260" s="5">
        <v>821.38</v>
      </c>
      <c r="X260" s="5">
        <v>1</v>
      </c>
      <c r="Y260" s="5">
        <v>821.38</v>
      </c>
      <c r="Z260" s="5">
        <v>5655.2</v>
      </c>
      <c r="AA260" s="5">
        <v>1</v>
      </c>
      <c r="AB260" s="5">
        <v>5655.2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227</v>
      </c>
      <c r="F261" s="5">
        <f>ROUND(Source!AX254,O261)</f>
        <v>0</v>
      </c>
      <c r="G261" s="5" t="s">
        <v>120</v>
      </c>
      <c r="H261" s="5" t="s">
        <v>121</v>
      </c>
      <c r="I261" s="5"/>
      <c r="J261" s="5"/>
      <c r="K261" s="5">
        <v>227</v>
      </c>
      <c r="L261" s="5">
        <v>6</v>
      </c>
      <c r="M261" s="5">
        <v>3</v>
      </c>
      <c r="N261" s="5" t="s">
        <v>3</v>
      </c>
      <c r="O261" s="5">
        <v>2</v>
      </c>
      <c r="P261" s="5">
        <f>ROUND(Source!EP254,O261)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228</v>
      </c>
      <c r="F262" s="5">
        <f>ROUND(Source!AY254,O262)</f>
        <v>821.38</v>
      </c>
      <c r="G262" s="5" t="s">
        <v>122</v>
      </c>
      <c r="H262" s="5" t="s">
        <v>123</v>
      </c>
      <c r="I262" s="5"/>
      <c r="J262" s="5"/>
      <c r="K262" s="5">
        <v>228</v>
      </c>
      <c r="L262" s="5">
        <v>7</v>
      </c>
      <c r="M262" s="5">
        <v>3</v>
      </c>
      <c r="N262" s="5" t="s">
        <v>3</v>
      </c>
      <c r="O262" s="5">
        <v>2</v>
      </c>
      <c r="P262" s="5">
        <f>ROUND(Source!EQ254,O262)</f>
        <v>5655.2</v>
      </c>
      <c r="Q262" s="5"/>
      <c r="R262" s="5"/>
      <c r="S262" s="5"/>
      <c r="T262" s="5"/>
      <c r="U262" s="5"/>
      <c r="V262" s="5"/>
      <c r="W262" s="5">
        <v>821.38</v>
      </c>
      <c r="X262" s="5">
        <v>1</v>
      </c>
      <c r="Y262" s="5">
        <v>821.38</v>
      </c>
      <c r="Z262" s="5">
        <v>5655.2</v>
      </c>
      <c r="AA262" s="5">
        <v>1</v>
      </c>
      <c r="AB262" s="5">
        <v>5655.2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216</v>
      </c>
      <c r="F263" s="5">
        <f>ROUND(Source!AP254,O263)</f>
        <v>0</v>
      </c>
      <c r="G263" s="5" t="s">
        <v>124</v>
      </c>
      <c r="H263" s="5" t="s">
        <v>125</v>
      </c>
      <c r="I263" s="5"/>
      <c r="J263" s="5"/>
      <c r="K263" s="5">
        <v>216</v>
      </c>
      <c r="L263" s="5">
        <v>8</v>
      </c>
      <c r="M263" s="5">
        <v>1</v>
      </c>
      <c r="N263" s="5" t="s">
        <v>3</v>
      </c>
      <c r="O263" s="5">
        <v>2</v>
      </c>
      <c r="P263" s="5">
        <f>ROUND(Source!EH254,O263)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223</v>
      </c>
      <c r="F264" s="5">
        <f>ROUND(Source!AQ254,O264)</f>
        <v>0</v>
      </c>
      <c r="G264" s="5" t="s">
        <v>126</v>
      </c>
      <c r="H264" s="5" t="s">
        <v>127</v>
      </c>
      <c r="I264" s="5"/>
      <c r="J264" s="5"/>
      <c r="K264" s="5">
        <v>223</v>
      </c>
      <c r="L264" s="5">
        <v>9</v>
      </c>
      <c r="M264" s="5">
        <v>3</v>
      </c>
      <c r="N264" s="5" t="s">
        <v>3</v>
      </c>
      <c r="O264" s="5">
        <v>2</v>
      </c>
      <c r="P264" s="5">
        <f>ROUND(Source!EI254,O264)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229</v>
      </c>
      <c r="F265" s="5">
        <f>ROUND(Source!AZ254,O265)</f>
        <v>0</v>
      </c>
      <c r="G265" s="5" t="s">
        <v>128</v>
      </c>
      <c r="H265" s="5" t="s">
        <v>129</v>
      </c>
      <c r="I265" s="5"/>
      <c r="J265" s="5"/>
      <c r="K265" s="5">
        <v>229</v>
      </c>
      <c r="L265" s="5">
        <v>10</v>
      </c>
      <c r="M265" s="5">
        <v>3</v>
      </c>
      <c r="N265" s="5" t="s">
        <v>3</v>
      </c>
      <c r="O265" s="5">
        <v>2</v>
      </c>
      <c r="P265" s="5">
        <f>ROUND(Source!ER254,O265)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203</v>
      </c>
      <c r="F266" s="5">
        <f>ROUND(Source!Q254,O266)</f>
        <v>0</v>
      </c>
      <c r="G266" s="5" t="s">
        <v>130</v>
      </c>
      <c r="H266" s="5" t="s">
        <v>131</v>
      </c>
      <c r="I266" s="5"/>
      <c r="J266" s="5"/>
      <c r="K266" s="5">
        <v>203</v>
      </c>
      <c r="L266" s="5">
        <v>11</v>
      </c>
      <c r="M266" s="5">
        <v>3</v>
      </c>
      <c r="N266" s="5" t="s">
        <v>3</v>
      </c>
      <c r="O266" s="5">
        <v>2</v>
      </c>
      <c r="P266" s="5">
        <f>ROUND(Source!DI254,O266)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231</v>
      </c>
      <c r="F267" s="5">
        <f>ROUND(Source!BB254,O267)</f>
        <v>0</v>
      </c>
      <c r="G267" s="5" t="s">
        <v>132</v>
      </c>
      <c r="H267" s="5" t="s">
        <v>133</v>
      </c>
      <c r="I267" s="5"/>
      <c r="J267" s="5"/>
      <c r="K267" s="5">
        <v>231</v>
      </c>
      <c r="L267" s="5">
        <v>12</v>
      </c>
      <c r="M267" s="5">
        <v>3</v>
      </c>
      <c r="N267" s="5" t="s">
        <v>3</v>
      </c>
      <c r="O267" s="5">
        <v>2</v>
      </c>
      <c r="P267" s="5">
        <f>ROUND(Source!ET254,O267)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204</v>
      </c>
      <c r="F268" s="5">
        <f>ROUND(Source!R254,O268)</f>
        <v>0</v>
      </c>
      <c r="G268" s="5" t="s">
        <v>134</v>
      </c>
      <c r="H268" s="5" t="s">
        <v>135</v>
      </c>
      <c r="I268" s="5"/>
      <c r="J268" s="5"/>
      <c r="K268" s="5">
        <v>204</v>
      </c>
      <c r="L268" s="5">
        <v>13</v>
      </c>
      <c r="M268" s="5">
        <v>3</v>
      </c>
      <c r="N268" s="5" t="s">
        <v>3</v>
      </c>
      <c r="O268" s="5">
        <v>2</v>
      </c>
      <c r="P268" s="5">
        <f>ROUND(Source!DJ254,O268)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205</v>
      </c>
      <c r="F269" s="5">
        <f>ROUND(Source!S254,O269)</f>
        <v>220.79</v>
      </c>
      <c r="G269" s="5" t="s">
        <v>136</v>
      </c>
      <c r="H269" s="5" t="s">
        <v>137</v>
      </c>
      <c r="I269" s="5"/>
      <c r="J269" s="5"/>
      <c r="K269" s="5">
        <v>205</v>
      </c>
      <c r="L269" s="5">
        <v>14</v>
      </c>
      <c r="M269" s="5">
        <v>3</v>
      </c>
      <c r="N269" s="5" t="s">
        <v>3</v>
      </c>
      <c r="O269" s="5">
        <v>2</v>
      </c>
      <c r="P269" s="5">
        <f>ROUND(Source!DK254,O269)</f>
        <v>12441.52</v>
      </c>
      <c r="Q269" s="5"/>
      <c r="R269" s="5"/>
      <c r="S269" s="5"/>
      <c r="T269" s="5"/>
      <c r="U269" s="5"/>
      <c r="V269" s="5"/>
      <c r="W269" s="5">
        <v>220.79</v>
      </c>
      <c r="X269" s="5">
        <v>1</v>
      </c>
      <c r="Y269" s="5">
        <v>220.79</v>
      </c>
      <c r="Z269" s="5">
        <v>12441.52</v>
      </c>
      <c r="AA269" s="5">
        <v>1</v>
      </c>
      <c r="AB269" s="5">
        <v>12441.52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232</v>
      </c>
      <c r="F270" s="5">
        <f>ROUND(Source!BC254,O270)</f>
        <v>0</v>
      </c>
      <c r="G270" s="5" t="s">
        <v>138</v>
      </c>
      <c r="H270" s="5" t="s">
        <v>139</v>
      </c>
      <c r="I270" s="5"/>
      <c r="J270" s="5"/>
      <c r="K270" s="5">
        <v>232</v>
      </c>
      <c r="L270" s="5">
        <v>15</v>
      </c>
      <c r="M270" s="5">
        <v>3</v>
      </c>
      <c r="N270" s="5" t="s">
        <v>3</v>
      </c>
      <c r="O270" s="5">
        <v>2</v>
      </c>
      <c r="P270" s="5">
        <f>ROUND(Source!EU254,O270)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214</v>
      </c>
      <c r="F271" s="5">
        <f>ROUND(Source!AS254,O271)</f>
        <v>1428.56</v>
      </c>
      <c r="G271" s="5" t="s">
        <v>140</v>
      </c>
      <c r="H271" s="5" t="s">
        <v>141</v>
      </c>
      <c r="I271" s="5"/>
      <c r="J271" s="5"/>
      <c r="K271" s="5">
        <v>214</v>
      </c>
      <c r="L271" s="5">
        <v>16</v>
      </c>
      <c r="M271" s="5">
        <v>1</v>
      </c>
      <c r="N271" s="5" t="s">
        <v>3</v>
      </c>
      <c r="O271" s="5">
        <v>2</v>
      </c>
      <c r="P271" s="5">
        <f>ROUND(Source!EK254,O271)</f>
        <v>39869.379999999997</v>
      </c>
      <c r="Q271" s="5"/>
      <c r="R271" s="5"/>
      <c r="S271" s="5"/>
      <c r="T271" s="5"/>
      <c r="U271" s="5"/>
      <c r="V271" s="5"/>
      <c r="W271" s="5">
        <v>1428.56</v>
      </c>
      <c r="X271" s="5">
        <v>1</v>
      </c>
      <c r="Y271" s="5">
        <v>1428.56</v>
      </c>
      <c r="Z271" s="5">
        <v>39869.379999999997</v>
      </c>
      <c r="AA271" s="5">
        <v>1</v>
      </c>
      <c r="AB271" s="5">
        <v>39869.379999999997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215</v>
      </c>
      <c r="F272" s="5">
        <f>ROUND(Source!AT254,O272)</f>
        <v>0</v>
      </c>
      <c r="G272" s="5" t="s">
        <v>142</v>
      </c>
      <c r="H272" s="5" t="s">
        <v>143</v>
      </c>
      <c r="I272" s="5"/>
      <c r="J272" s="5"/>
      <c r="K272" s="5">
        <v>215</v>
      </c>
      <c r="L272" s="5">
        <v>17</v>
      </c>
      <c r="M272" s="5">
        <v>1</v>
      </c>
      <c r="N272" s="5" t="s">
        <v>3</v>
      </c>
      <c r="O272" s="5">
        <v>2</v>
      </c>
      <c r="P272" s="5">
        <f>ROUND(Source!EL254,O272)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217</v>
      </c>
      <c r="F273" s="5">
        <f>ROUND(Source!AU254,O273)</f>
        <v>0</v>
      </c>
      <c r="G273" s="5" t="s">
        <v>144</v>
      </c>
      <c r="H273" s="5" t="s">
        <v>145</v>
      </c>
      <c r="I273" s="5"/>
      <c r="J273" s="5"/>
      <c r="K273" s="5">
        <v>217</v>
      </c>
      <c r="L273" s="5">
        <v>18</v>
      </c>
      <c r="M273" s="5">
        <v>1</v>
      </c>
      <c r="N273" s="5" t="s">
        <v>3</v>
      </c>
      <c r="O273" s="5">
        <v>2</v>
      </c>
      <c r="P273" s="5">
        <f>ROUND(Source!EM254,O273)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230</v>
      </c>
      <c r="F274" s="5">
        <f>ROUND(Source!BA254,O274)</f>
        <v>0</v>
      </c>
      <c r="G274" s="5" t="s">
        <v>146</v>
      </c>
      <c r="H274" s="5" t="s">
        <v>147</v>
      </c>
      <c r="I274" s="5"/>
      <c r="J274" s="5"/>
      <c r="K274" s="5">
        <v>230</v>
      </c>
      <c r="L274" s="5">
        <v>19</v>
      </c>
      <c r="M274" s="5">
        <v>3</v>
      </c>
      <c r="N274" s="5" t="s">
        <v>3</v>
      </c>
      <c r="O274" s="5">
        <v>2</v>
      </c>
      <c r="P274" s="5">
        <f>ROUND(Source!ES254,O274)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206</v>
      </c>
      <c r="F275" s="5">
        <f>ROUND(Source!T254,O275)</f>
        <v>0</v>
      </c>
      <c r="G275" s="5" t="s">
        <v>148</v>
      </c>
      <c r="H275" s="5" t="s">
        <v>149</v>
      </c>
      <c r="I275" s="5"/>
      <c r="J275" s="5"/>
      <c r="K275" s="5">
        <v>206</v>
      </c>
      <c r="L275" s="5">
        <v>20</v>
      </c>
      <c r="M275" s="5">
        <v>3</v>
      </c>
      <c r="N275" s="5" t="s">
        <v>3</v>
      </c>
      <c r="O275" s="5">
        <v>2</v>
      </c>
      <c r="P275" s="5">
        <f>ROUND(Source!DL254,O275)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207</v>
      </c>
      <c r="F276" s="5">
        <f>Source!U254</f>
        <v>21.003840000000004</v>
      </c>
      <c r="G276" s="5" t="s">
        <v>150</v>
      </c>
      <c r="H276" s="5" t="s">
        <v>151</v>
      </c>
      <c r="I276" s="5"/>
      <c r="J276" s="5"/>
      <c r="K276" s="5">
        <v>207</v>
      </c>
      <c r="L276" s="5">
        <v>21</v>
      </c>
      <c r="M276" s="5">
        <v>3</v>
      </c>
      <c r="N276" s="5" t="s">
        <v>3</v>
      </c>
      <c r="O276" s="5">
        <v>-1</v>
      </c>
      <c r="P276" s="5">
        <f>Source!DM254</f>
        <v>21.003840000000004</v>
      </c>
      <c r="Q276" s="5"/>
      <c r="R276" s="5"/>
      <c r="S276" s="5"/>
      <c r="T276" s="5"/>
      <c r="U276" s="5"/>
      <c r="V276" s="5"/>
      <c r="W276" s="5">
        <v>21.003839999999997</v>
      </c>
      <c r="X276" s="5">
        <v>1</v>
      </c>
      <c r="Y276" s="5">
        <v>21.003839999999997</v>
      </c>
      <c r="Z276" s="5">
        <v>21.003839999999997</v>
      </c>
      <c r="AA276" s="5">
        <v>1</v>
      </c>
      <c r="AB276" s="5">
        <v>21.003839999999997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208</v>
      </c>
      <c r="F277" s="5">
        <f>Source!V254</f>
        <v>0</v>
      </c>
      <c r="G277" s="5" t="s">
        <v>152</v>
      </c>
      <c r="H277" s="5" t="s">
        <v>153</v>
      </c>
      <c r="I277" s="5"/>
      <c r="J277" s="5"/>
      <c r="K277" s="5">
        <v>208</v>
      </c>
      <c r="L277" s="5">
        <v>22</v>
      </c>
      <c r="M277" s="5">
        <v>3</v>
      </c>
      <c r="N277" s="5" t="s">
        <v>3</v>
      </c>
      <c r="O277" s="5">
        <v>-1</v>
      </c>
      <c r="P277" s="5">
        <f>Source!DN254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209</v>
      </c>
      <c r="F278" s="5">
        <f>ROUND(Source!W254,O278)</f>
        <v>0</v>
      </c>
      <c r="G278" s="5" t="s">
        <v>154</v>
      </c>
      <c r="H278" s="5" t="s">
        <v>155</v>
      </c>
      <c r="I278" s="5"/>
      <c r="J278" s="5"/>
      <c r="K278" s="5">
        <v>209</v>
      </c>
      <c r="L278" s="5">
        <v>23</v>
      </c>
      <c r="M278" s="5">
        <v>3</v>
      </c>
      <c r="N278" s="5" t="s">
        <v>3</v>
      </c>
      <c r="O278" s="5">
        <v>2</v>
      </c>
      <c r="P278" s="5">
        <f>ROUND(Source!DO254,O278)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233</v>
      </c>
      <c r="F279" s="5">
        <f>ROUND(Source!BD254,O279)</f>
        <v>0</v>
      </c>
      <c r="G279" s="5" t="s">
        <v>156</v>
      </c>
      <c r="H279" s="5" t="s">
        <v>157</v>
      </c>
      <c r="I279" s="5"/>
      <c r="J279" s="5"/>
      <c r="K279" s="5">
        <v>233</v>
      </c>
      <c r="L279" s="5">
        <v>24</v>
      </c>
      <c r="M279" s="5">
        <v>3</v>
      </c>
      <c r="N279" s="5" t="s">
        <v>3</v>
      </c>
      <c r="O279" s="5">
        <v>2</v>
      </c>
      <c r="P279" s="5">
        <f>ROUND(Source!EV254,O279)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210</v>
      </c>
      <c r="F280" s="5">
        <f>ROUND(Source!X254,O280)</f>
        <v>227.42</v>
      </c>
      <c r="G280" s="5" t="s">
        <v>158</v>
      </c>
      <c r="H280" s="5" t="s">
        <v>159</v>
      </c>
      <c r="I280" s="5"/>
      <c r="J280" s="5"/>
      <c r="K280" s="5">
        <v>210</v>
      </c>
      <c r="L280" s="5">
        <v>25</v>
      </c>
      <c r="M280" s="5">
        <v>3</v>
      </c>
      <c r="N280" s="5" t="s">
        <v>3</v>
      </c>
      <c r="O280" s="5">
        <v>2</v>
      </c>
      <c r="P280" s="5">
        <f>ROUND(Source!DP254,O280)</f>
        <v>12814.76</v>
      </c>
      <c r="Q280" s="5"/>
      <c r="R280" s="5"/>
      <c r="S280" s="5"/>
      <c r="T280" s="5"/>
      <c r="U280" s="5"/>
      <c r="V280" s="5"/>
      <c r="W280" s="5">
        <v>227.42</v>
      </c>
      <c r="X280" s="5">
        <v>1</v>
      </c>
      <c r="Y280" s="5">
        <v>227.42</v>
      </c>
      <c r="Z280" s="5">
        <v>12814.76</v>
      </c>
      <c r="AA280" s="5">
        <v>1</v>
      </c>
      <c r="AB280" s="5">
        <v>12814.76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211</v>
      </c>
      <c r="F281" s="5">
        <f>ROUND(Source!Y254,O281)</f>
        <v>158.97</v>
      </c>
      <c r="G281" s="5" t="s">
        <v>160</v>
      </c>
      <c r="H281" s="5" t="s">
        <v>161</v>
      </c>
      <c r="I281" s="5"/>
      <c r="J281" s="5"/>
      <c r="K281" s="5">
        <v>211</v>
      </c>
      <c r="L281" s="5">
        <v>26</v>
      </c>
      <c r="M281" s="5">
        <v>3</v>
      </c>
      <c r="N281" s="5" t="s">
        <v>3</v>
      </c>
      <c r="O281" s="5">
        <v>2</v>
      </c>
      <c r="P281" s="5">
        <f>ROUND(Source!DQ254,O281)</f>
        <v>8957.9</v>
      </c>
      <c r="Q281" s="5"/>
      <c r="R281" s="5"/>
      <c r="S281" s="5"/>
      <c r="T281" s="5"/>
      <c r="U281" s="5"/>
      <c r="V281" s="5"/>
      <c r="W281" s="5">
        <v>158.97</v>
      </c>
      <c r="X281" s="5">
        <v>1</v>
      </c>
      <c r="Y281" s="5">
        <v>158.97</v>
      </c>
      <c r="Z281" s="5">
        <v>8957.9</v>
      </c>
      <c r="AA281" s="5">
        <v>1</v>
      </c>
      <c r="AB281" s="5">
        <v>8957.9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224</v>
      </c>
      <c r="F282" s="5">
        <f>ROUND(Source!AR254,O282)</f>
        <v>1428.56</v>
      </c>
      <c r="G282" s="5" t="s">
        <v>162</v>
      </c>
      <c r="H282" s="5" t="s">
        <v>163</v>
      </c>
      <c r="I282" s="5"/>
      <c r="J282" s="5"/>
      <c r="K282" s="5">
        <v>224</v>
      </c>
      <c r="L282" s="5">
        <v>27</v>
      </c>
      <c r="M282" s="5">
        <v>3</v>
      </c>
      <c r="N282" s="5" t="s">
        <v>3</v>
      </c>
      <c r="O282" s="5">
        <v>2</v>
      </c>
      <c r="P282" s="5">
        <f>ROUND(Source!EJ254,O282)</f>
        <v>39869.379999999997</v>
      </c>
      <c r="Q282" s="5"/>
      <c r="R282" s="5"/>
      <c r="S282" s="5"/>
      <c r="T282" s="5"/>
      <c r="U282" s="5"/>
      <c r="V282" s="5"/>
      <c r="W282" s="5">
        <v>1428.56</v>
      </c>
      <c r="X282" s="5">
        <v>1</v>
      </c>
      <c r="Y282" s="5">
        <v>1428.56</v>
      </c>
      <c r="Z282" s="5">
        <v>39869.379999999997</v>
      </c>
      <c r="AA282" s="5">
        <v>1</v>
      </c>
      <c r="AB282" s="5">
        <v>39869.379999999997</v>
      </c>
    </row>
    <row r="283" spans="1:28" x14ac:dyDescent="0.2">
      <c r="A283" s="5">
        <v>50</v>
      </c>
      <c r="B283" s="5">
        <v>0</v>
      </c>
      <c r="C283" s="5">
        <v>0</v>
      </c>
      <c r="D283" s="5">
        <v>2</v>
      </c>
      <c r="E283" s="5">
        <v>0</v>
      </c>
      <c r="F283" s="5">
        <f>ROUND(F282,O283)</f>
        <v>1428.56</v>
      </c>
      <c r="G283" s="5" t="s">
        <v>185</v>
      </c>
      <c r="H283" s="5" t="s">
        <v>186</v>
      </c>
      <c r="I283" s="5"/>
      <c r="J283" s="5"/>
      <c r="K283" s="5">
        <v>212</v>
      </c>
      <c r="L283" s="5">
        <v>28</v>
      </c>
      <c r="M283" s="5">
        <v>0</v>
      </c>
      <c r="N283" s="5" t="s">
        <v>3</v>
      </c>
      <c r="O283" s="5">
        <v>2</v>
      </c>
      <c r="P283" s="5">
        <f>ROUND(P282,O283)</f>
        <v>39869.379999999997</v>
      </c>
      <c r="Q283" s="5"/>
      <c r="R283" s="5"/>
      <c r="S283" s="5"/>
      <c r="T283" s="5"/>
      <c r="U283" s="5"/>
      <c r="V283" s="5"/>
      <c r="W283" s="5">
        <v>1428.56</v>
      </c>
      <c r="X283" s="5">
        <v>1</v>
      </c>
      <c r="Y283" s="5">
        <v>1428.56</v>
      </c>
      <c r="Z283" s="5">
        <v>39869.379999999997</v>
      </c>
      <c r="AA283" s="5">
        <v>1</v>
      </c>
      <c r="AB283" s="5">
        <v>39869.379999999997</v>
      </c>
    </row>
    <row r="284" spans="1:28" x14ac:dyDescent="0.2">
      <c r="A284" s="5">
        <v>50</v>
      </c>
      <c r="B284" s="5">
        <v>0</v>
      </c>
      <c r="C284" s="5">
        <v>0</v>
      </c>
      <c r="D284" s="5">
        <v>2</v>
      </c>
      <c r="E284" s="5">
        <v>0</v>
      </c>
      <c r="F284" s="5">
        <f>ROUND(F283*0.2,O284)</f>
        <v>285.70999999999998</v>
      </c>
      <c r="G284" s="5" t="s">
        <v>187</v>
      </c>
      <c r="H284" s="5" t="s">
        <v>188</v>
      </c>
      <c r="I284" s="5"/>
      <c r="J284" s="5"/>
      <c r="K284" s="5">
        <v>212</v>
      </c>
      <c r="L284" s="5">
        <v>29</v>
      </c>
      <c r="M284" s="5">
        <v>0</v>
      </c>
      <c r="N284" s="5" t="s">
        <v>3</v>
      </c>
      <c r="O284" s="5">
        <v>2</v>
      </c>
      <c r="P284" s="5">
        <f>ROUND(P283*0.2,O284)</f>
        <v>7973.88</v>
      </c>
      <c r="Q284" s="5"/>
      <c r="R284" s="5"/>
      <c r="S284" s="5"/>
      <c r="T284" s="5"/>
      <c r="U284" s="5"/>
      <c r="V284" s="5"/>
      <c r="W284" s="5">
        <v>285.70999999999998</v>
      </c>
      <c r="X284" s="5">
        <v>1</v>
      </c>
      <c r="Y284" s="5">
        <v>285.70999999999998</v>
      </c>
      <c r="Z284" s="5">
        <v>7973.88</v>
      </c>
      <c r="AA284" s="5">
        <v>1</v>
      </c>
      <c r="AB284" s="5">
        <v>7973.88</v>
      </c>
    </row>
    <row r="285" spans="1:28" x14ac:dyDescent="0.2">
      <c r="A285" s="5">
        <v>50</v>
      </c>
      <c r="B285" s="5">
        <v>0</v>
      </c>
      <c r="C285" s="5">
        <v>0</v>
      </c>
      <c r="D285" s="5">
        <v>2</v>
      </c>
      <c r="E285" s="5">
        <v>213</v>
      </c>
      <c r="F285" s="5">
        <f>ROUND(F283+F284,O285)</f>
        <v>1714.27</v>
      </c>
      <c r="G285" s="5" t="s">
        <v>189</v>
      </c>
      <c r="H285" s="5" t="s">
        <v>190</v>
      </c>
      <c r="I285" s="5"/>
      <c r="J285" s="5"/>
      <c r="K285" s="5">
        <v>212</v>
      </c>
      <c r="L285" s="5">
        <v>30</v>
      </c>
      <c r="M285" s="5">
        <v>0</v>
      </c>
      <c r="N285" s="5" t="s">
        <v>3</v>
      </c>
      <c r="O285" s="5">
        <v>2</v>
      </c>
      <c r="P285" s="5">
        <f>ROUND(P283+P284,O285)</f>
        <v>47843.26</v>
      </c>
      <c r="Q285" s="5"/>
      <c r="R285" s="5"/>
      <c r="S285" s="5"/>
      <c r="T285" s="5"/>
      <c r="U285" s="5"/>
      <c r="V285" s="5"/>
      <c r="W285" s="5">
        <v>1714.27</v>
      </c>
      <c r="X285" s="5">
        <v>1</v>
      </c>
      <c r="Y285" s="5">
        <v>1714.27</v>
      </c>
      <c r="Z285" s="5">
        <v>47843.26</v>
      </c>
      <c r="AA285" s="5">
        <v>1</v>
      </c>
      <c r="AB285" s="5">
        <v>47843.26</v>
      </c>
    </row>
    <row r="287" spans="1:28" x14ac:dyDescent="0.2">
      <c r="A287" s="6">
        <v>61</v>
      </c>
      <c r="B287" s="6"/>
      <c r="C287" s="6"/>
      <c r="D287" s="6"/>
      <c r="E287" s="6"/>
      <c r="F287" s="6">
        <v>10</v>
      </c>
      <c r="G287" s="6" t="s">
        <v>191</v>
      </c>
      <c r="H287" s="6" t="s">
        <v>192</v>
      </c>
    </row>
    <row r="288" spans="1:28" x14ac:dyDescent="0.2">
      <c r="A288" s="6">
        <v>61</v>
      </c>
      <c r="B288" s="6"/>
      <c r="C288" s="6"/>
      <c r="D288" s="6"/>
      <c r="E288" s="6"/>
      <c r="F288" s="6">
        <v>1900</v>
      </c>
      <c r="G288" s="6" t="s">
        <v>193</v>
      </c>
      <c r="H288" s="6" t="s">
        <v>194</v>
      </c>
    </row>
    <row r="289" spans="1:16" x14ac:dyDescent="0.2">
      <c r="A289" s="6">
        <v>61</v>
      </c>
      <c r="B289" s="6"/>
      <c r="C289" s="6"/>
      <c r="D289" s="6"/>
      <c r="E289" s="6"/>
      <c r="F289" s="6">
        <v>1800</v>
      </c>
      <c r="G289" s="6" t="s">
        <v>195</v>
      </c>
      <c r="H289" s="6" t="s">
        <v>194</v>
      </c>
    </row>
    <row r="290" spans="1:16" x14ac:dyDescent="0.2">
      <c r="A290" s="6">
        <v>61</v>
      </c>
      <c r="B290" s="6"/>
      <c r="C290" s="6"/>
      <c r="D290" s="6"/>
      <c r="E290" s="6"/>
      <c r="F290" s="6">
        <v>2</v>
      </c>
      <c r="G290" s="6" t="s">
        <v>196</v>
      </c>
      <c r="H290" s="6" t="s">
        <v>197</v>
      </c>
    </row>
    <row r="291" spans="1:16" x14ac:dyDescent="0.2">
      <c r="A291" s="6">
        <v>61</v>
      </c>
      <c r="B291" s="6"/>
      <c r="C291" s="6"/>
      <c r="D291" s="6"/>
      <c r="E291" s="6"/>
      <c r="F291" s="6">
        <v>10</v>
      </c>
      <c r="G291" s="6" t="s">
        <v>198</v>
      </c>
      <c r="H291" s="6" t="s">
        <v>198</v>
      </c>
    </row>
    <row r="292" spans="1:16" x14ac:dyDescent="0.2">
      <c r="A292" s="6">
        <v>61</v>
      </c>
      <c r="B292" s="6"/>
      <c r="C292" s="6"/>
      <c r="D292" s="6"/>
      <c r="E292" s="6"/>
      <c r="F292" s="6">
        <v>3</v>
      </c>
      <c r="G292" s="6" t="s">
        <v>199</v>
      </c>
      <c r="H292" s="6" t="s">
        <v>200</v>
      </c>
    </row>
    <row r="293" spans="1:16" x14ac:dyDescent="0.2">
      <c r="A293" s="6">
        <v>61</v>
      </c>
      <c r="B293" s="6"/>
      <c r="C293" s="6"/>
      <c r="D293" s="6"/>
      <c r="E293" s="6"/>
      <c r="F293" s="6">
        <v>2400</v>
      </c>
      <c r="G293" s="6" t="s">
        <v>201</v>
      </c>
      <c r="H293" s="6" t="s">
        <v>202</v>
      </c>
    </row>
    <row r="294" spans="1:16" x14ac:dyDescent="0.2">
      <c r="A294" s="6">
        <v>61</v>
      </c>
      <c r="B294" s="6"/>
      <c r="C294" s="6"/>
      <c r="D294" s="6"/>
      <c r="E294" s="6"/>
      <c r="F294" s="6">
        <v>0</v>
      </c>
      <c r="G294" s="6" t="s">
        <v>203</v>
      </c>
      <c r="H294" s="6" t="s">
        <v>204</v>
      </c>
    </row>
    <row r="295" spans="1:16" x14ac:dyDescent="0.2">
      <c r="A295" s="6">
        <v>61</v>
      </c>
      <c r="B295" s="6"/>
      <c r="C295" s="6"/>
      <c r="D295" s="6"/>
      <c r="E295" s="6"/>
      <c r="F295" s="6">
        <v>12</v>
      </c>
      <c r="G295" s="6" t="s">
        <v>205</v>
      </c>
      <c r="H295" s="6" t="s">
        <v>204</v>
      </c>
    </row>
    <row r="296" spans="1:16" x14ac:dyDescent="0.2">
      <c r="A296" s="6">
        <v>61</v>
      </c>
      <c r="B296" s="6"/>
      <c r="C296" s="6"/>
      <c r="D296" s="6"/>
      <c r="E296" s="6"/>
      <c r="F296" s="6">
        <v>0</v>
      </c>
      <c r="G296" s="6" t="s">
        <v>206</v>
      </c>
      <c r="H296" s="6" t="s">
        <v>204</v>
      </c>
    </row>
    <row r="297" spans="1:16" x14ac:dyDescent="0.2">
      <c r="A297" s="6">
        <v>61</v>
      </c>
      <c r="B297" s="6"/>
      <c r="C297" s="6"/>
      <c r="D297" s="6"/>
      <c r="E297" s="6"/>
      <c r="F297" s="6">
        <v>0</v>
      </c>
      <c r="G297" s="6" t="s">
        <v>207</v>
      </c>
      <c r="H297" s="6" t="s">
        <v>204</v>
      </c>
    </row>
    <row r="298" spans="1:16" x14ac:dyDescent="0.2">
      <c r="A298" s="6">
        <v>61</v>
      </c>
      <c r="B298" s="6"/>
      <c r="C298" s="6"/>
      <c r="D298" s="6"/>
      <c r="E298" s="6"/>
      <c r="F298" s="6">
        <v>2</v>
      </c>
      <c r="G298" s="6" t="s">
        <v>208</v>
      </c>
      <c r="H298" s="6" t="s">
        <v>204</v>
      </c>
    </row>
    <row r="299" spans="1:16" x14ac:dyDescent="0.2">
      <c r="A299" s="6">
        <v>61</v>
      </c>
      <c r="B299" s="6"/>
      <c r="C299" s="6"/>
      <c r="D299" s="6"/>
      <c r="E299" s="6"/>
      <c r="F299" s="6">
        <v>6</v>
      </c>
      <c r="G299" s="6" t="s">
        <v>209</v>
      </c>
      <c r="H299" s="6" t="s">
        <v>204</v>
      </c>
    </row>
    <row r="300" spans="1:16" x14ac:dyDescent="0.2">
      <c r="A300" s="6">
        <v>61</v>
      </c>
      <c r="B300" s="6"/>
      <c r="C300" s="6"/>
      <c r="D300" s="6"/>
      <c r="E300" s="6"/>
      <c r="F300" s="6">
        <v>12</v>
      </c>
      <c r="G300" s="6" t="s">
        <v>210</v>
      </c>
      <c r="H300" s="6" t="s">
        <v>210</v>
      </c>
    </row>
    <row r="303" spans="1:16" x14ac:dyDescent="0.2">
      <c r="A303">
        <v>70</v>
      </c>
      <c r="B303">
        <v>1</v>
      </c>
      <c r="D303">
        <v>1</v>
      </c>
      <c r="E303" t="s">
        <v>211</v>
      </c>
      <c r="F303" t="s">
        <v>212</v>
      </c>
      <c r="G303">
        <v>0</v>
      </c>
      <c r="H303">
        <v>0</v>
      </c>
      <c r="I303" t="s">
        <v>3</v>
      </c>
      <c r="J303">
        <v>1</v>
      </c>
      <c r="K303">
        <v>0</v>
      </c>
      <c r="L303" t="s">
        <v>3</v>
      </c>
      <c r="M303" t="s">
        <v>3</v>
      </c>
      <c r="N303">
        <v>0</v>
      </c>
      <c r="O303">
        <v>0</v>
      </c>
      <c r="P303" t="s">
        <v>3</v>
      </c>
    </row>
    <row r="304" spans="1:16" x14ac:dyDescent="0.2">
      <c r="A304">
        <v>70</v>
      </c>
      <c r="B304">
        <v>1</v>
      </c>
      <c r="D304">
        <v>2</v>
      </c>
      <c r="E304" t="s">
        <v>213</v>
      </c>
      <c r="F304" t="s">
        <v>214</v>
      </c>
      <c r="G304">
        <v>1</v>
      </c>
      <c r="H304">
        <v>0</v>
      </c>
      <c r="I304" t="s">
        <v>3</v>
      </c>
      <c r="J304">
        <v>1</v>
      </c>
      <c r="K304">
        <v>0</v>
      </c>
      <c r="L304" t="s">
        <v>3</v>
      </c>
      <c r="M304" t="s">
        <v>3</v>
      </c>
      <c r="N304">
        <v>0</v>
      </c>
      <c r="O304">
        <v>1</v>
      </c>
      <c r="P304" t="s">
        <v>3</v>
      </c>
    </row>
    <row r="305" spans="1:50" x14ac:dyDescent="0.2">
      <c r="A305">
        <v>70</v>
      </c>
      <c r="B305">
        <v>1</v>
      </c>
      <c r="D305">
        <v>3</v>
      </c>
      <c r="E305" t="s">
        <v>215</v>
      </c>
      <c r="F305" t="s">
        <v>216</v>
      </c>
      <c r="G305">
        <v>1</v>
      </c>
      <c r="H305">
        <v>0</v>
      </c>
      <c r="I305" t="s">
        <v>3</v>
      </c>
      <c r="J305">
        <v>0</v>
      </c>
      <c r="K305">
        <v>0</v>
      </c>
      <c r="L305" t="s">
        <v>3</v>
      </c>
      <c r="M305" t="s">
        <v>3</v>
      </c>
      <c r="N305">
        <v>0</v>
      </c>
      <c r="O305">
        <v>1</v>
      </c>
      <c r="P305" t="s">
        <v>3</v>
      </c>
    </row>
    <row r="306" spans="1:50" x14ac:dyDescent="0.2">
      <c r="A306">
        <v>70</v>
      </c>
      <c r="B306">
        <v>1</v>
      </c>
      <c r="D306">
        <v>4</v>
      </c>
      <c r="E306" t="s">
        <v>217</v>
      </c>
      <c r="F306" t="s">
        <v>218</v>
      </c>
      <c r="G306">
        <v>1</v>
      </c>
      <c r="H306">
        <v>0</v>
      </c>
      <c r="I306" t="s">
        <v>3</v>
      </c>
      <c r="J306">
        <v>0</v>
      </c>
      <c r="K306">
        <v>0</v>
      </c>
      <c r="L306" t="s">
        <v>3</v>
      </c>
      <c r="M306" t="s">
        <v>3</v>
      </c>
      <c r="N306">
        <v>0</v>
      </c>
      <c r="O306">
        <v>1</v>
      </c>
      <c r="P306" t="s">
        <v>3</v>
      </c>
    </row>
    <row r="307" spans="1:50" x14ac:dyDescent="0.2">
      <c r="A307">
        <v>70</v>
      </c>
      <c r="B307">
        <v>1</v>
      </c>
      <c r="D307">
        <v>5</v>
      </c>
      <c r="E307" t="s">
        <v>219</v>
      </c>
      <c r="F307" t="s">
        <v>220</v>
      </c>
      <c r="G307">
        <v>0</v>
      </c>
      <c r="H307">
        <v>0</v>
      </c>
      <c r="I307" t="s">
        <v>3</v>
      </c>
      <c r="J307">
        <v>0</v>
      </c>
      <c r="K307">
        <v>0</v>
      </c>
      <c r="L307" t="s">
        <v>3</v>
      </c>
      <c r="M307" t="s">
        <v>3</v>
      </c>
      <c r="N307">
        <v>0</v>
      </c>
      <c r="O307">
        <v>0</v>
      </c>
      <c r="P307" t="s">
        <v>3</v>
      </c>
    </row>
    <row r="309" spans="1:50" x14ac:dyDescent="0.2">
      <c r="A309">
        <v>-1</v>
      </c>
    </row>
    <row r="311" spans="1:50" x14ac:dyDescent="0.2">
      <c r="A311" s="4">
        <v>75</v>
      </c>
      <c r="B311" s="4" t="s">
        <v>221</v>
      </c>
      <c r="C311" s="4">
        <v>2026</v>
      </c>
      <c r="D311" s="4">
        <v>0</v>
      </c>
      <c r="E311" s="4">
        <v>1</v>
      </c>
      <c r="F311" s="4"/>
      <c r="G311" s="4">
        <v>0</v>
      </c>
      <c r="H311" s="4">
        <v>1</v>
      </c>
      <c r="I311" s="4">
        <v>1</v>
      </c>
      <c r="J311" s="4">
        <v>3</v>
      </c>
      <c r="K311" s="4">
        <v>0</v>
      </c>
      <c r="L311" s="4">
        <v>0</v>
      </c>
      <c r="M311" s="4">
        <v>1</v>
      </c>
      <c r="N311" s="4">
        <v>427687684</v>
      </c>
      <c r="O311" s="4">
        <v>1</v>
      </c>
    </row>
    <row r="312" spans="1:50" x14ac:dyDescent="0.2">
      <c r="A312" s="7">
        <v>1</v>
      </c>
      <c r="B312" s="7" t="s">
        <v>222</v>
      </c>
      <c r="C312" s="7" t="s">
        <v>223</v>
      </c>
      <c r="D312" s="7">
        <v>2026</v>
      </c>
      <c r="E312" s="7">
        <v>1</v>
      </c>
      <c r="F312" s="7">
        <v>1</v>
      </c>
      <c r="G312" s="7">
        <v>1</v>
      </c>
      <c r="H312" s="7">
        <v>0</v>
      </c>
      <c r="I312" s="7">
        <v>2</v>
      </c>
      <c r="J312" s="7">
        <v>1</v>
      </c>
      <c r="K312" s="7">
        <v>9.84</v>
      </c>
      <c r="L312" s="7">
        <v>7.57</v>
      </c>
      <c r="M312" s="7">
        <v>1</v>
      </c>
      <c r="N312" s="7">
        <v>1</v>
      </c>
      <c r="O312" s="7">
        <v>9.84</v>
      </c>
      <c r="P312" s="7">
        <v>7.57</v>
      </c>
      <c r="Q312" s="7">
        <v>1</v>
      </c>
      <c r="R312" s="7" t="s">
        <v>3</v>
      </c>
      <c r="S312" s="7" t="s">
        <v>3</v>
      </c>
      <c r="T312" s="7" t="s">
        <v>3</v>
      </c>
      <c r="U312" s="7" t="s">
        <v>3</v>
      </c>
      <c r="V312" s="7" t="s">
        <v>3</v>
      </c>
      <c r="W312" s="7" t="s">
        <v>3</v>
      </c>
      <c r="X312" s="7" t="s">
        <v>3</v>
      </c>
      <c r="Y312" s="7" t="s">
        <v>3</v>
      </c>
      <c r="Z312" s="7" t="s">
        <v>3</v>
      </c>
      <c r="AA312" s="7" t="s">
        <v>224</v>
      </c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>
        <v>427687685</v>
      </c>
      <c r="AO312" s="7"/>
      <c r="AP312" s="7"/>
      <c r="AQ312" s="7"/>
      <c r="AR312" s="7"/>
      <c r="AS312" s="7"/>
      <c r="AT312" s="7"/>
      <c r="AU312" s="7"/>
      <c r="AV312" s="7"/>
      <c r="AW312" s="7"/>
      <c r="AX312" s="7"/>
    </row>
    <row r="313" spans="1:50" x14ac:dyDescent="0.2">
      <c r="A313" s="4">
        <v>75</v>
      </c>
      <c r="B313" s="4" t="s">
        <v>225</v>
      </c>
      <c r="C313" s="4">
        <v>2000</v>
      </c>
      <c r="D313" s="4">
        <v>0</v>
      </c>
      <c r="E313" s="4">
        <v>1</v>
      </c>
      <c r="F313" s="4"/>
      <c r="G313" s="4">
        <v>0</v>
      </c>
      <c r="H313" s="4">
        <v>1</v>
      </c>
      <c r="I313" s="4">
        <v>1</v>
      </c>
      <c r="J313" s="4">
        <v>3</v>
      </c>
      <c r="K313" s="4">
        <v>0</v>
      </c>
      <c r="L313" s="4">
        <v>0</v>
      </c>
      <c r="M313" s="4">
        <v>0</v>
      </c>
      <c r="N313" s="4">
        <v>427687686</v>
      </c>
      <c r="O313" s="4">
        <v>2</v>
      </c>
    </row>
    <row r="314" spans="1:50" x14ac:dyDescent="0.2">
      <c r="A314" s="7">
        <v>1</v>
      </c>
      <c r="B314" s="7" t="s">
        <v>222</v>
      </c>
      <c r="C314" s="7" t="s">
        <v>223</v>
      </c>
      <c r="D314" s="7">
        <v>2000</v>
      </c>
      <c r="E314" s="7">
        <v>1</v>
      </c>
      <c r="F314" s="7">
        <v>1</v>
      </c>
      <c r="G314" s="7">
        <v>1</v>
      </c>
      <c r="H314" s="7">
        <v>0</v>
      </c>
      <c r="I314" s="7">
        <v>2</v>
      </c>
      <c r="J314" s="7">
        <v>1</v>
      </c>
      <c r="K314" s="7">
        <v>1</v>
      </c>
      <c r="L314" s="7">
        <v>1</v>
      </c>
      <c r="M314" s="7">
        <v>1</v>
      </c>
      <c r="N314" s="7">
        <v>1</v>
      </c>
      <c r="O314" s="7">
        <v>1</v>
      </c>
      <c r="P314" s="7">
        <v>1</v>
      </c>
      <c r="Q314" s="7">
        <v>1</v>
      </c>
      <c r="R314" s="7" t="s">
        <v>3</v>
      </c>
      <c r="S314" s="7" t="s">
        <v>3</v>
      </c>
      <c r="T314" s="7" t="s">
        <v>3</v>
      </c>
      <c r="U314" s="7" t="s">
        <v>3</v>
      </c>
      <c r="V314" s="7" t="s">
        <v>3</v>
      </c>
      <c r="W314" s="7" t="s">
        <v>3</v>
      </c>
      <c r="X314" s="7" t="s">
        <v>3</v>
      </c>
      <c r="Y314" s="7" t="s">
        <v>3</v>
      </c>
      <c r="Z314" s="7" t="s">
        <v>3</v>
      </c>
      <c r="AA314" s="7" t="s">
        <v>226</v>
      </c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>
        <v>427687687</v>
      </c>
      <c r="AO314" s="7"/>
      <c r="AP314" s="7"/>
      <c r="AQ314" s="7"/>
      <c r="AR314" s="7"/>
      <c r="AS314" s="7"/>
      <c r="AT314" s="7"/>
      <c r="AU314" s="7"/>
      <c r="AV314" s="7"/>
      <c r="AW314" s="7"/>
      <c r="AX314" s="7"/>
    </row>
    <row r="318" spans="1:50" x14ac:dyDescent="0.2">
      <c r="A318">
        <v>65</v>
      </c>
      <c r="C318">
        <v>1</v>
      </c>
      <c r="D318">
        <v>0</v>
      </c>
      <c r="E3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activeCell="C39" sqref="C39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427687684</v>
      </c>
      <c r="E14" s="1">
        <v>427687686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20</v>
      </c>
      <c r="D16" s="8" t="s">
        <v>21</v>
      </c>
      <c r="E16" s="9">
        <f>ROUND((Source!P241)/1000,2)</f>
        <v>39.869999999999997</v>
      </c>
      <c r="F16" s="9">
        <f>ROUND((Source!P242)/1000,2)</f>
        <v>0</v>
      </c>
      <c r="G16" s="9">
        <f>ROUND((Source!P233)/1000,2)</f>
        <v>0</v>
      </c>
      <c r="H16" s="9">
        <f>ROUND((Source!P243)/1000+(Source!P244)/1000,2)</f>
        <v>0</v>
      </c>
      <c r="I16" s="9">
        <f>E16+F16+G16+H16</f>
        <v>39.869999999999997</v>
      </c>
      <c r="J16" s="9">
        <f>ROUND((Source!P239+Source!P238)/1000,2)</f>
        <v>12.44</v>
      </c>
      <c r="K16" s="9">
        <v>23.75</v>
      </c>
      <c r="L16" s="9">
        <v>0</v>
      </c>
      <c r="M16" s="9">
        <v>0</v>
      </c>
      <c r="N16" s="9">
        <f>I16+L16+M16</f>
        <v>39.869999999999997</v>
      </c>
      <c r="T16" s="10">
        <f>ROUND((Source!F241)/1000,2)</f>
        <v>1.43</v>
      </c>
      <c r="U16" s="10">
        <f>ROUND((Source!F242)/1000,2)</f>
        <v>0</v>
      </c>
      <c r="V16" s="10">
        <f>ROUND((Source!F233)/1000,2)</f>
        <v>0</v>
      </c>
      <c r="W16" s="10">
        <f>ROUND((Source!F243)/1000+(Source!F244)/1000,2)</f>
        <v>0</v>
      </c>
      <c r="X16" s="10">
        <f>T16+U16+V16+W16</f>
        <v>1.43</v>
      </c>
      <c r="Y16" s="10">
        <f>ROUND((Source!F239+Source!F238)/1000,2)</f>
        <v>0.22</v>
      </c>
      <c r="Z16" s="10">
        <v>1.86</v>
      </c>
      <c r="AA16" s="10">
        <v>0</v>
      </c>
      <c r="AB16" s="10">
        <v>0</v>
      </c>
      <c r="AC16" s="10">
        <f>X16+AA16+AB16</f>
        <v>1.43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18096.72</v>
      </c>
      <c r="AU16" s="9">
        <v>5655.2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12441.52</v>
      </c>
      <c r="BB16" s="9">
        <v>39869.379999999997</v>
      </c>
      <c r="BC16" s="9">
        <v>0</v>
      </c>
      <c r="BD16" s="9">
        <v>0</v>
      </c>
      <c r="BE16" s="9">
        <v>0</v>
      </c>
      <c r="BF16" s="9">
        <v>21.003839999999997</v>
      </c>
      <c r="BG16" s="9">
        <v>0</v>
      </c>
      <c r="BH16" s="9">
        <v>0</v>
      </c>
      <c r="BI16" s="9">
        <v>12814.76</v>
      </c>
      <c r="BJ16" s="9">
        <v>8957.9</v>
      </c>
      <c r="BK16" s="9">
        <v>39869.379999999997</v>
      </c>
      <c r="BR16" s="10">
        <v>1042.17</v>
      </c>
      <c r="BS16" s="10">
        <v>821.38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220.79</v>
      </c>
      <c r="BZ16" s="10">
        <v>1428.56</v>
      </c>
      <c r="CA16" s="10">
        <v>0</v>
      </c>
      <c r="CB16" s="10">
        <v>0</v>
      </c>
      <c r="CC16" s="10">
        <v>0</v>
      </c>
      <c r="CD16" s="10">
        <v>21.003839999999997</v>
      </c>
      <c r="CE16" s="10">
        <v>0</v>
      </c>
      <c r="CF16" s="10">
        <v>0</v>
      </c>
      <c r="CG16" s="10">
        <v>227.42</v>
      </c>
      <c r="CH16" s="10">
        <v>158.97</v>
      </c>
      <c r="CI16" s="10">
        <v>1428.56</v>
      </c>
    </row>
    <row r="18" spans="1:29" x14ac:dyDescent="0.2">
      <c r="A18">
        <v>51</v>
      </c>
      <c r="E18">
        <v>39.869999999999997</v>
      </c>
      <c r="F18">
        <v>0</v>
      </c>
      <c r="G18">
        <v>0</v>
      </c>
      <c r="H18">
        <v>0</v>
      </c>
      <c r="I18">
        <v>39.869999999999997</v>
      </c>
      <c r="J18">
        <v>12.44</v>
      </c>
      <c r="K18">
        <v>23.75</v>
      </c>
      <c r="L18">
        <v>0</v>
      </c>
      <c r="M18">
        <v>0</v>
      </c>
      <c r="N18">
        <v>39.869999999999997</v>
      </c>
      <c r="T18">
        <v>1.43</v>
      </c>
      <c r="U18">
        <v>0</v>
      </c>
      <c r="V18">
        <v>0</v>
      </c>
      <c r="W18">
        <v>0</v>
      </c>
      <c r="X18">
        <v>1.43</v>
      </c>
      <c r="Y18">
        <v>0.22</v>
      </c>
      <c r="Z18">
        <v>1.86</v>
      </c>
      <c r="AA18">
        <v>0</v>
      </c>
      <c r="AB18">
        <v>0</v>
      </c>
      <c r="AC18">
        <v>1.43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18096.72</v>
      </c>
      <c r="G20" s="5" t="s">
        <v>110</v>
      </c>
      <c r="H20" s="5" t="s">
        <v>111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1042.17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5655.2</v>
      </c>
      <c r="G21" s="5" t="s">
        <v>112</v>
      </c>
      <c r="H21" s="5" t="s">
        <v>113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821.38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114</v>
      </c>
      <c r="H22" s="5" t="s">
        <v>115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5655.2</v>
      </c>
      <c r="G23" s="5" t="s">
        <v>116</v>
      </c>
      <c r="H23" s="5" t="s">
        <v>117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821.38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5655.2</v>
      </c>
      <c r="G24" s="5" t="s">
        <v>118</v>
      </c>
      <c r="H24" s="5" t="s">
        <v>119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821.38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120</v>
      </c>
      <c r="H25" s="5" t="s">
        <v>121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5655.2</v>
      </c>
      <c r="G26" s="5" t="s">
        <v>122</v>
      </c>
      <c r="H26" s="5" t="s">
        <v>123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821.38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124</v>
      </c>
      <c r="H27" s="5" t="s">
        <v>125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126</v>
      </c>
      <c r="H28" s="5" t="s">
        <v>127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128</v>
      </c>
      <c r="H29" s="5" t="s">
        <v>129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130</v>
      </c>
      <c r="H30" s="5" t="s">
        <v>131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132</v>
      </c>
      <c r="H31" s="5" t="s">
        <v>133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134</v>
      </c>
      <c r="H32" s="5" t="s">
        <v>135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12441.52</v>
      </c>
      <c r="G33" s="5" t="s">
        <v>136</v>
      </c>
      <c r="H33" s="5" t="s">
        <v>137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220.79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138</v>
      </c>
      <c r="H34" s="5" t="s">
        <v>139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39869.379999999997</v>
      </c>
      <c r="G35" s="5" t="s">
        <v>140</v>
      </c>
      <c r="H35" s="5" t="s">
        <v>141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1428.56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142</v>
      </c>
      <c r="H36" s="5" t="s">
        <v>143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144</v>
      </c>
      <c r="H37" s="5" t="s">
        <v>145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146</v>
      </c>
      <c r="H38" s="5" t="s">
        <v>147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148</v>
      </c>
      <c r="H39" s="5" t="s">
        <v>149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21.003839999999997</v>
      </c>
      <c r="G40" s="5" t="s">
        <v>150</v>
      </c>
      <c r="H40" s="5" t="s">
        <v>151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21.003839999999997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152</v>
      </c>
      <c r="H41" s="5" t="s">
        <v>153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154</v>
      </c>
      <c r="H42" s="5" t="s">
        <v>155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156</v>
      </c>
      <c r="H43" s="5" t="s">
        <v>157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12814.76</v>
      </c>
      <c r="G44" s="5" t="s">
        <v>158</v>
      </c>
      <c r="H44" s="5" t="s">
        <v>159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227.42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8957.9</v>
      </c>
      <c r="G45" s="5" t="s">
        <v>160</v>
      </c>
      <c r="H45" s="5" t="s">
        <v>161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158.97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39869.379999999997</v>
      </c>
      <c r="G46" s="5" t="s">
        <v>162</v>
      </c>
      <c r="H46" s="5" t="s">
        <v>163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1428.56</v>
      </c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39869.379999999997</v>
      </c>
      <c r="G47" s="5" t="s">
        <v>185</v>
      </c>
      <c r="H47" s="5" t="s">
        <v>186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1428.56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7973.88</v>
      </c>
      <c r="G48" s="5" t="s">
        <v>187</v>
      </c>
      <c r="H48" s="5" t="s">
        <v>188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285.70999999999998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213</v>
      </c>
      <c r="F49" s="5">
        <v>47843.26</v>
      </c>
      <c r="G49" s="5" t="s">
        <v>189</v>
      </c>
      <c r="H49" s="5" t="s">
        <v>190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1714.27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221</v>
      </c>
      <c r="C54" s="4">
        <v>2026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1</v>
      </c>
      <c r="N54" s="4">
        <v>427687684</v>
      </c>
      <c r="O54" s="4">
        <v>1</v>
      </c>
    </row>
    <row r="55" spans="1:50" x14ac:dyDescent="0.2">
      <c r="A55" s="7">
        <v>1</v>
      </c>
      <c r="B55" s="7" t="s">
        <v>222</v>
      </c>
      <c r="C55" s="7" t="s">
        <v>223</v>
      </c>
      <c r="D55" s="7">
        <v>2026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9.84</v>
      </c>
      <c r="L55" s="7">
        <v>7.57</v>
      </c>
      <c r="M55" s="7">
        <v>1</v>
      </c>
      <c r="N55" s="7">
        <v>1</v>
      </c>
      <c r="O55" s="7">
        <v>9.84</v>
      </c>
      <c r="P55" s="7">
        <v>7.57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224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427687685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225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0</v>
      </c>
      <c r="N56" s="4">
        <v>427687686</v>
      </c>
      <c r="O56" s="4">
        <v>2</v>
      </c>
    </row>
    <row r="57" spans="1:50" x14ac:dyDescent="0.2">
      <c r="A57" s="7">
        <v>1</v>
      </c>
      <c r="B57" s="7" t="s">
        <v>222</v>
      </c>
      <c r="C57" s="7" t="s">
        <v>223</v>
      </c>
      <c r="D57" s="7">
        <v>2000</v>
      </c>
      <c r="E57" s="7">
        <v>1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226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427687687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427687686</v>
      </c>
      <c r="C1">
        <v>427687800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227</v>
      </c>
      <c r="J1" t="s">
        <v>3</v>
      </c>
      <c r="K1" t="s">
        <v>228</v>
      </c>
      <c r="L1">
        <v>1191</v>
      </c>
      <c r="N1">
        <v>1013</v>
      </c>
      <c r="O1" t="s">
        <v>229</v>
      </c>
      <c r="P1" t="s">
        <v>229</v>
      </c>
      <c r="Q1">
        <v>1</v>
      </c>
      <c r="W1">
        <v>0</v>
      </c>
      <c r="X1">
        <v>476480486</v>
      </c>
      <c r="Y1">
        <f t="shared" ref="Y1:Y22" si="0">(AT1*1.05)</f>
        <v>12.285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11.7</v>
      </c>
      <c r="AU1" t="s">
        <v>28</v>
      </c>
      <c r="AV1">
        <v>1</v>
      </c>
      <c r="AW1">
        <v>2</v>
      </c>
      <c r="AX1">
        <v>427688325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0.213759</v>
      </c>
      <c r="CW1">
        <v>0</v>
      </c>
      <c r="CX1">
        <f>ROUND(Y1*Source!I28,9)</f>
        <v>0.213759</v>
      </c>
      <c r="CY1">
        <f>AD1</f>
        <v>0</v>
      </c>
      <c r="CZ1">
        <f>AH1</f>
        <v>0</v>
      </c>
      <c r="DA1">
        <f>AL1</f>
        <v>1</v>
      </c>
      <c r="DB1">
        <f t="shared" ref="DB1:DB22" si="1">ROUND((ROUND(AT1*CZ1,2)*1.05),6)</f>
        <v>0</v>
      </c>
      <c r="DC1">
        <f t="shared" ref="DC1:DC22" si="2">ROUND((ROUND(AT1*AG1,2)*1.05),6)</f>
        <v>0</v>
      </c>
      <c r="DD1" t="s">
        <v>3</v>
      </c>
      <c r="DE1" t="s">
        <v>3</v>
      </c>
      <c r="DF1">
        <f t="shared" ref="DF1:DF30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427687686</v>
      </c>
      <c r="C2">
        <v>427687800</v>
      </c>
      <c r="D2">
        <v>405915418</v>
      </c>
      <c r="E2">
        <v>1</v>
      </c>
      <c r="F2">
        <v>1</v>
      </c>
      <c r="G2">
        <v>1080</v>
      </c>
      <c r="H2">
        <v>2</v>
      </c>
      <c r="I2" t="s">
        <v>230</v>
      </c>
      <c r="J2" t="s">
        <v>231</v>
      </c>
      <c r="K2" t="s">
        <v>232</v>
      </c>
      <c r="L2">
        <v>1368</v>
      </c>
      <c r="N2">
        <v>1011</v>
      </c>
      <c r="O2" t="s">
        <v>233</v>
      </c>
      <c r="P2" t="s">
        <v>233</v>
      </c>
      <c r="Q2">
        <v>1</v>
      </c>
      <c r="W2">
        <v>0</v>
      </c>
      <c r="X2">
        <v>-777479843</v>
      </c>
      <c r="Y2">
        <f t="shared" si="0"/>
        <v>1.3230000000000002</v>
      </c>
      <c r="AA2">
        <v>0</v>
      </c>
      <c r="AB2">
        <v>125.98</v>
      </c>
      <c r="AC2">
        <v>13.21</v>
      </c>
      <c r="AD2">
        <v>0</v>
      </c>
      <c r="AE2">
        <v>0</v>
      </c>
      <c r="AF2">
        <v>120.32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1.26</v>
      </c>
      <c r="AU2" t="s">
        <v>28</v>
      </c>
      <c r="AV2">
        <v>0</v>
      </c>
      <c r="AW2">
        <v>2</v>
      </c>
      <c r="AX2">
        <v>427688326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0.29051492400000001</v>
      </c>
      <c r="CX2">
        <f>ROUND(Y2*Source!I28,9)</f>
        <v>2.3020200000000001E-2</v>
      </c>
      <c r="CY2">
        <f>AB2</f>
        <v>125.98</v>
      </c>
      <c r="CZ2">
        <f>AF2</f>
        <v>120.32</v>
      </c>
      <c r="DA2">
        <f>AJ2</f>
        <v>1</v>
      </c>
      <c r="DB2">
        <f t="shared" si="1"/>
        <v>159.18</v>
      </c>
      <c r="DC2">
        <f t="shared" si="2"/>
        <v>16.695</v>
      </c>
      <c r="DD2" t="s">
        <v>3</v>
      </c>
      <c r="DE2" t="s">
        <v>3</v>
      </c>
      <c r="DF2">
        <f t="shared" si="3"/>
        <v>0</v>
      </c>
      <c r="DG2">
        <f>ROUND(ROUND(AF2,2)*CX2,2)</f>
        <v>2.77</v>
      </c>
      <c r="DH2">
        <f>ROUND(ROUND(AG2,2)*CX2,2)</f>
        <v>0.28999999999999998</v>
      </c>
      <c r="DI2">
        <f t="shared" si="4"/>
        <v>0</v>
      </c>
      <c r="DJ2">
        <f>DG2</f>
        <v>2.77</v>
      </c>
      <c r="DK2">
        <v>0</v>
      </c>
      <c r="DL2" t="s">
        <v>234</v>
      </c>
      <c r="DM2">
        <v>0</v>
      </c>
      <c r="DN2" t="s">
        <v>229</v>
      </c>
      <c r="DO2">
        <v>12.62</v>
      </c>
    </row>
    <row r="3" spans="1:119" x14ac:dyDescent="0.2">
      <c r="A3">
        <f>ROW(Source!A28)</f>
        <v>28</v>
      </c>
      <c r="B3">
        <v>427687686</v>
      </c>
      <c r="C3">
        <v>427687800</v>
      </c>
      <c r="D3">
        <v>405915636</v>
      </c>
      <c r="E3">
        <v>1</v>
      </c>
      <c r="F3">
        <v>1</v>
      </c>
      <c r="G3">
        <v>1080</v>
      </c>
      <c r="H3">
        <v>2</v>
      </c>
      <c r="I3" t="s">
        <v>235</v>
      </c>
      <c r="J3" t="s">
        <v>236</v>
      </c>
      <c r="K3" t="s">
        <v>237</v>
      </c>
      <c r="L3">
        <v>1368</v>
      </c>
      <c r="N3">
        <v>1011</v>
      </c>
      <c r="O3" t="s">
        <v>233</v>
      </c>
      <c r="P3" t="s">
        <v>233</v>
      </c>
      <c r="Q3">
        <v>1</v>
      </c>
      <c r="W3">
        <v>0</v>
      </c>
      <c r="X3">
        <v>417504753</v>
      </c>
      <c r="Y3">
        <f t="shared" si="0"/>
        <v>1.7849999999999999</v>
      </c>
      <c r="AA3">
        <v>0</v>
      </c>
      <c r="AB3">
        <v>229.88</v>
      </c>
      <c r="AC3">
        <v>19.5</v>
      </c>
      <c r="AD3">
        <v>0</v>
      </c>
      <c r="AE3">
        <v>0</v>
      </c>
      <c r="AF3">
        <v>219.56</v>
      </c>
      <c r="AG3">
        <v>18.62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1.7</v>
      </c>
      <c r="AU3" t="s">
        <v>28</v>
      </c>
      <c r="AV3">
        <v>0</v>
      </c>
      <c r="AW3">
        <v>2</v>
      </c>
      <c r="AX3">
        <v>427688327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0.57831858000000003</v>
      </c>
      <c r="CX3">
        <f>ROUND(Y3*Source!I28,9)</f>
        <v>3.1059E-2</v>
      </c>
      <c r="CY3">
        <f>AB3</f>
        <v>229.88</v>
      </c>
      <c r="CZ3">
        <f>AF3</f>
        <v>219.56</v>
      </c>
      <c r="DA3">
        <f>AJ3</f>
        <v>1</v>
      </c>
      <c r="DB3">
        <f t="shared" si="1"/>
        <v>391.91250000000002</v>
      </c>
      <c r="DC3">
        <f t="shared" si="2"/>
        <v>33.232500000000002</v>
      </c>
      <c r="DD3" t="s">
        <v>3</v>
      </c>
      <c r="DE3" t="s">
        <v>3</v>
      </c>
      <c r="DF3">
        <f t="shared" si="3"/>
        <v>0</v>
      </c>
      <c r="DG3">
        <f>ROUND(ROUND(AF3,2)*CX3,2)</f>
        <v>6.82</v>
      </c>
      <c r="DH3">
        <f>ROUND(ROUND(AG3,2)*CX3,2)</f>
        <v>0.57999999999999996</v>
      </c>
      <c r="DI3">
        <f t="shared" si="4"/>
        <v>0</v>
      </c>
      <c r="DJ3">
        <f>DG3</f>
        <v>6.82</v>
      </c>
      <c r="DK3">
        <v>0</v>
      </c>
      <c r="DL3" t="s">
        <v>234</v>
      </c>
      <c r="DM3">
        <v>0</v>
      </c>
      <c r="DN3" t="s">
        <v>229</v>
      </c>
      <c r="DO3">
        <v>18.62</v>
      </c>
    </row>
    <row r="4" spans="1:119" x14ac:dyDescent="0.2">
      <c r="A4">
        <f>ROW(Source!A28)</f>
        <v>28</v>
      </c>
      <c r="B4">
        <v>427687686</v>
      </c>
      <c r="C4">
        <v>427687800</v>
      </c>
      <c r="D4">
        <v>405844718</v>
      </c>
      <c r="E4">
        <v>1080</v>
      </c>
      <c r="F4">
        <v>1</v>
      </c>
      <c r="G4">
        <v>1080</v>
      </c>
      <c r="H4">
        <v>2</v>
      </c>
      <c r="I4" t="s">
        <v>238</v>
      </c>
      <c r="J4" t="s">
        <v>3</v>
      </c>
      <c r="K4" t="s">
        <v>239</v>
      </c>
      <c r="L4">
        <v>1344</v>
      </c>
      <c r="N4">
        <v>1008</v>
      </c>
      <c r="O4" t="s">
        <v>240</v>
      </c>
      <c r="P4" t="s">
        <v>240</v>
      </c>
      <c r="Q4">
        <v>1</v>
      </c>
      <c r="W4">
        <v>0</v>
      </c>
      <c r="X4">
        <v>-1180195794</v>
      </c>
      <c r="Y4">
        <f t="shared" si="0"/>
        <v>44.530499999999996</v>
      </c>
      <c r="AA4">
        <v>0</v>
      </c>
      <c r="AB4">
        <v>1.05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42.41</v>
      </c>
      <c r="AU4" t="s">
        <v>28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0.77483069999999998</v>
      </c>
      <c r="CY4">
        <f>AB4</f>
        <v>1.05</v>
      </c>
      <c r="CZ4">
        <f>AF4</f>
        <v>1</v>
      </c>
      <c r="DA4">
        <f>AJ4</f>
        <v>1</v>
      </c>
      <c r="DB4">
        <f t="shared" si="1"/>
        <v>44.530500000000004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0.77</v>
      </c>
      <c r="DH4">
        <f>ROUND(ROUND(AG4,2)*CX4,2)</f>
        <v>0</v>
      </c>
      <c r="DI4">
        <f t="shared" si="4"/>
        <v>0</v>
      </c>
      <c r="DJ4">
        <f>DG4</f>
        <v>0.77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427687684</v>
      </c>
      <c r="C5">
        <v>427687800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227</v>
      </c>
      <c r="J5" t="s">
        <v>3</v>
      </c>
      <c r="K5" t="s">
        <v>228</v>
      </c>
      <c r="L5">
        <v>1191</v>
      </c>
      <c r="N5">
        <v>1013</v>
      </c>
      <c r="O5" t="s">
        <v>229</v>
      </c>
      <c r="P5" t="s">
        <v>229</v>
      </c>
      <c r="Q5">
        <v>1</v>
      </c>
      <c r="W5">
        <v>0</v>
      </c>
      <c r="X5">
        <v>476480486</v>
      </c>
      <c r="Y5">
        <f t="shared" si="0"/>
        <v>12.285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11.7</v>
      </c>
      <c r="AU5" t="s">
        <v>28</v>
      </c>
      <c r="AV5">
        <v>1</v>
      </c>
      <c r="AW5">
        <v>2</v>
      </c>
      <c r="AX5">
        <v>427688325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0.213759</v>
      </c>
      <c r="CW5">
        <v>0</v>
      </c>
      <c r="CX5">
        <f>ROUND(Y5*Source!I29,9)</f>
        <v>0.213759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427687684</v>
      </c>
      <c r="C6">
        <v>427687800</v>
      </c>
      <c r="D6">
        <v>405915418</v>
      </c>
      <c r="E6">
        <v>1</v>
      </c>
      <c r="F6">
        <v>1</v>
      </c>
      <c r="G6">
        <v>1080</v>
      </c>
      <c r="H6">
        <v>2</v>
      </c>
      <c r="I6" t="s">
        <v>230</v>
      </c>
      <c r="J6" t="s">
        <v>231</v>
      </c>
      <c r="K6" t="s">
        <v>232</v>
      </c>
      <c r="L6">
        <v>1368</v>
      </c>
      <c r="N6">
        <v>1011</v>
      </c>
      <c r="O6" t="s">
        <v>233</v>
      </c>
      <c r="P6" t="s">
        <v>233</v>
      </c>
      <c r="Q6">
        <v>1</v>
      </c>
      <c r="W6">
        <v>0</v>
      </c>
      <c r="X6">
        <v>-777479843</v>
      </c>
      <c r="Y6">
        <f t="shared" si="0"/>
        <v>1.3230000000000002</v>
      </c>
      <c r="AA6">
        <v>0</v>
      </c>
      <c r="AB6">
        <v>1958.91</v>
      </c>
      <c r="AC6">
        <v>744.56</v>
      </c>
      <c r="AD6">
        <v>0</v>
      </c>
      <c r="AE6">
        <v>0</v>
      </c>
      <c r="AF6">
        <v>120.32</v>
      </c>
      <c r="AG6">
        <v>12.62</v>
      </c>
      <c r="AH6">
        <v>0</v>
      </c>
      <c r="AI6">
        <v>1</v>
      </c>
      <c r="AJ6">
        <v>15.55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1.26</v>
      </c>
      <c r="AU6" t="s">
        <v>28</v>
      </c>
      <c r="AV6">
        <v>0</v>
      </c>
      <c r="AW6">
        <v>2</v>
      </c>
      <c r="AX6">
        <v>427688326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0.29051492400000001</v>
      </c>
      <c r="CX6">
        <f>ROUND(Y6*Source!I29,9)</f>
        <v>2.3020200000000001E-2</v>
      </c>
      <c r="CY6">
        <f>AB6</f>
        <v>1958.91</v>
      </c>
      <c r="CZ6">
        <f>AF6</f>
        <v>120.32</v>
      </c>
      <c r="DA6">
        <f>AJ6</f>
        <v>15.55</v>
      </c>
      <c r="DB6">
        <f t="shared" si="1"/>
        <v>159.18</v>
      </c>
      <c r="DC6">
        <f t="shared" si="2"/>
        <v>16.695</v>
      </c>
      <c r="DD6" t="s">
        <v>3</v>
      </c>
      <c r="DE6" t="s">
        <v>3</v>
      </c>
      <c r="DF6">
        <f t="shared" si="3"/>
        <v>0</v>
      </c>
      <c r="DG6">
        <f>ROUND(ROUND(AF6*AJ6,2)*CX6,2)</f>
        <v>43.07</v>
      </c>
      <c r="DH6">
        <f>ROUND(ROUND(AG6*AK6,2)*CX6,2)</f>
        <v>16.37</v>
      </c>
      <c r="DI6">
        <f t="shared" si="4"/>
        <v>0</v>
      </c>
      <c r="DJ6">
        <f>DG6</f>
        <v>43.07</v>
      </c>
      <c r="DK6">
        <v>0</v>
      </c>
      <c r="DL6" t="s">
        <v>234</v>
      </c>
      <c r="DM6">
        <v>0</v>
      </c>
      <c r="DN6" t="s">
        <v>229</v>
      </c>
      <c r="DO6">
        <v>12.62</v>
      </c>
    </row>
    <row r="7" spans="1:119" x14ac:dyDescent="0.2">
      <c r="A7">
        <f>ROW(Source!A29)</f>
        <v>29</v>
      </c>
      <c r="B7">
        <v>427687684</v>
      </c>
      <c r="C7">
        <v>427687800</v>
      </c>
      <c r="D7">
        <v>405915636</v>
      </c>
      <c r="E7">
        <v>1</v>
      </c>
      <c r="F7">
        <v>1</v>
      </c>
      <c r="G7">
        <v>1080</v>
      </c>
      <c r="H7">
        <v>2</v>
      </c>
      <c r="I7" t="s">
        <v>235</v>
      </c>
      <c r="J7" t="s">
        <v>236</v>
      </c>
      <c r="K7" t="s">
        <v>237</v>
      </c>
      <c r="L7">
        <v>1368</v>
      </c>
      <c r="N7">
        <v>1011</v>
      </c>
      <c r="O7" t="s">
        <v>233</v>
      </c>
      <c r="P7" t="s">
        <v>233</v>
      </c>
      <c r="Q7">
        <v>1</v>
      </c>
      <c r="W7">
        <v>0</v>
      </c>
      <c r="X7">
        <v>417504753</v>
      </c>
      <c r="Y7">
        <f t="shared" si="0"/>
        <v>1.7849999999999999</v>
      </c>
      <c r="AA7">
        <v>0</v>
      </c>
      <c r="AB7">
        <v>3420.6</v>
      </c>
      <c r="AC7">
        <v>1098.55</v>
      </c>
      <c r="AD7">
        <v>0</v>
      </c>
      <c r="AE7">
        <v>0</v>
      </c>
      <c r="AF7">
        <v>219.56</v>
      </c>
      <c r="AG7">
        <v>18.62</v>
      </c>
      <c r="AH7">
        <v>0</v>
      </c>
      <c r="AI7">
        <v>1</v>
      </c>
      <c r="AJ7">
        <v>14.88</v>
      </c>
      <c r="AK7">
        <v>56.35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1.7</v>
      </c>
      <c r="AU7" t="s">
        <v>28</v>
      </c>
      <c r="AV7">
        <v>0</v>
      </c>
      <c r="AW7">
        <v>2</v>
      </c>
      <c r="AX7">
        <v>427688327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0.57831858000000003</v>
      </c>
      <c r="CX7">
        <f>ROUND(Y7*Source!I29,9)</f>
        <v>3.1059E-2</v>
      </c>
      <c r="CY7">
        <f>AB7</f>
        <v>3420.6</v>
      </c>
      <c r="CZ7">
        <f>AF7</f>
        <v>219.56</v>
      </c>
      <c r="DA7">
        <f>AJ7</f>
        <v>14.88</v>
      </c>
      <c r="DB7">
        <f t="shared" si="1"/>
        <v>391.91250000000002</v>
      </c>
      <c r="DC7">
        <f t="shared" si="2"/>
        <v>33.232500000000002</v>
      </c>
      <c r="DD7" t="s">
        <v>3</v>
      </c>
      <c r="DE7" t="s">
        <v>3</v>
      </c>
      <c r="DF7">
        <f t="shared" si="3"/>
        <v>0</v>
      </c>
      <c r="DG7">
        <f>ROUND(ROUND(AF7*AJ7,2)*CX7,2)</f>
        <v>101.47</v>
      </c>
      <c r="DH7">
        <f>ROUND(ROUND(AG7*AK7,2)*CX7,2)</f>
        <v>32.590000000000003</v>
      </c>
      <c r="DI7">
        <f t="shared" si="4"/>
        <v>0</v>
      </c>
      <c r="DJ7">
        <f>DG7</f>
        <v>101.47</v>
      </c>
      <c r="DK7">
        <v>0</v>
      </c>
      <c r="DL7" t="s">
        <v>234</v>
      </c>
      <c r="DM7">
        <v>0</v>
      </c>
      <c r="DN7" t="s">
        <v>229</v>
      </c>
      <c r="DO7">
        <v>18.62</v>
      </c>
    </row>
    <row r="8" spans="1:119" x14ac:dyDescent="0.2">
      <c r="A8">
        <f>ROW(Source!A29)</f>
        <v>29</v>
      </c>
      <c r="B8">
        <v>427687684</v>
      </c>
      <c r="C8">
        <v>427687800</v>
      </c>
      <c r="D8">
        <v>405844718</v>
      </c>
      <c r="E8">
        <v>1080</v>
      </c>
      <c r="F8">
        <v>1</v>
      </c>
      <c r="G8">
        <v>1080</v>
      </c>
      <c r="H8">
        <v>2</v>
      </c>
      <c r="I8" t="s">
        <v>238</v>
      </c>
      <c r="J8" t="s">
        <v>3</v>
      </c>
      <c r="K8" t="s">
        <v>239</v>
      </c>
      <c r="L8">
        <v>1344</v>
      </c>
      <c r="N8">
        <v>1008</v>
      </c>
      <c r="O8" t="s">
        <v>240</v>
      </c>
      <c r="P8" t="s">
        <v>240</v>
      </c>
      <c r="Q8">
        <v>1</v>
      </c>
      <c r="W8">
        <v>0</v>
      </c>
      <c r="X8">
        <v>-1180195794</v>
      </c>
      <c r="Y8">
        <f t="shared" si="0"/>
        <v>44.530499999999996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42.41</v>
      </c>
      <c r="AU8" t="s">
        <v>28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0.77483069999999998</v>
      </c>
      <c r="CY8">
        <f>AB8</f>
        <v>1.05</v>
      </c>
      <c r="CZ8">
        <f>AF8</f>
        <v>1</v>
      </c>
      <c r="DA8">
        <f>AJ8</f>
        <v>1</v>
      </c>
      <c r="DB8">
        <f t="shared" si="1"/>
        <v>44.530500000000004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ref="DG8:DG13" si="5">ROUND(ROUND(AF8,2)*CX8,2)</f>
        <v>0.77</v>
      </c>
      <c r="DH8">
        <f t="shared" ref="DH8:DH13" si="6">ROUND(ROUND(AG8,2)*CX8,2)</f>
        <v>0</v>
      </c>
      <c r="DI8">
        <f t="shared" si="4"/>
        <v>0</v>
      </c>
      <c r="DJ8">
        <f>DG8</f>
        <v>0.77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427687686</v>
      </c>
      <c r="C9">
        <v>427687808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227</v>
      </c>
      <c r="J9" t="s">
        <v>3</v>
      </c>
      <c r="K9" t="s">
        <v>228</v>
      </c>
      <c r="L9">
        <v>1191</v>
      </c>
      <c r="N9">
        <v>1013</v>
      </c>
      <c r="O9" t="s">
        <v>229</v>
      </c>
      <c r="P9" t="s">
        <v>229</v>
      </c>
      <c r="Q9">
        <v>1</v>
      </c>
      <c r="W9">
        <v>0</v>
      </c>
      <c r="X9">
        <v>476480486</v>
      </c>
      <c r="Y9">
        <f t="shared" si="0"/>
        <v>12.285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11.7</v>
      </c>
      <c r="AU9" t="s">
        <v>28</v>
      </c>
      <c r="AV9">
        <v>1</v>
      </c>
      <c r="AW9">
        <v>2</v>
      </c>
      <c r="AX9">
        <v>427688328</v>
      </c>
      <c r="AY9">
        <v>1</v>
      </c>
      <c r="AZ9">
        <v>0</v>
      </c>
      <c r="BA9">
        <v>7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ROUND(AT9*Source!I30*AH9*AL9,2)</f>
        <v>0</v>
      </c>
      <c r="CV9">
        <f>ROUND(Y9*Source!I30,9)</f>
        <v>0.213759</v>
      </c>
      <c r="CW9">
        <v>0</v>
      </c>
      <c r="CX9">
        <f>ROUND(Y9*Source!I30,9)</f>
        <v>0.213759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5"/>
        <v>0</v>
      </c>
      <c r="DH9">
        <f t="shared" si="6"/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427687686</v>
      </c>
      <c r="C10">
        <v>427687808</v>
      </c>
      <c r="D10">
        <v>405915418</v>
      </c>
      <c r="E10">
        <v>1</v>
      </c>
      <c r="F10">
        <v>1</v>
      </c>
      <c r="G10">
        <v>1080</v>
      </c>
      <c r="H10">
        <v>2</v>
      </c>
      <c r="I10" t="s">
        <v>230</v>
      </c>
      <c r="J10" t="s">
        <v>231</v>
      </c>
      <c r="K10" t="s">
        <v>232</v>
      </c>
      <c r="L10">
        <v>1368</v>
      </c>
      <c r="N10">
        <v>1011</v>
      </c>
      <c r="O10" t="s">
        <v>233</v>
      </c>
      <c r="P10" t="s">
        <v>233</v>
      </c>
      <c r="Q10">
        <v>1</v>
      </c>
      <c r="W10">
        <v>0</v>
      </c>
      <c r="X10">
        <v>-777479843</v>
      </c>
      <c r="Y10">
        <f t="shared" si="0"/>
        <v>1.3230000000000002</v>
      </c>
      <c r="AA10">
        <v>0</v>
      </c>
      <c r="AB10">
        <v>125.98</v>
      </c>
      <c r="AC10">
        <v>13.21</v>
      </c>
      <c r="AD10">
        <v>0</v>
      </c>
      <c r="AE10">
        <v>0</v>
      </c>
      <c r="AF10">
        <v>120.32</v>
      </c>
      <c r="AG10">
        <v>12.62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1.26</v>
      </c>
      <c r="AU10" t="s">
        <v>28</v>
      </c>
      <c r="AV10">
        <v>0</v>
      </c>
      <c r="AW10">
        <v>2</v>
      </c>
      <c r="AX10">
        <v>427688329</v>
      </c>
      <c r="AY10">
        <v>1</v>
      </c>
      <c r="AZ10">
        <v>0</v>
      </c>
      <c r="BA10">
        <v>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0.29051492400000001</v>
      </c>
      <c r="CX10">
        <f>ROUND(Y10*Source!I30,9)</f>
        <v>2.3020200000000001E-2</v>
      </c>
      <c r="CY10">
        <f>AB10</f>
        <v>125.98</v>
      </c>
      <c r="CZ10">
        <f>AF10</f>
        <v>120.32</v>
      </c>
      <c r="DA10">
        <f>AJ10</f>
        <v>1</v>
      </c>
      <c r="DB10">
        <f t="shared" si="1"/>
        <v>159.18</v>
      </c>
      <c r="DC10">
        <f t="shared" si="2"/>
        <v>16.695</v>
      </c>
      <c r="DD10" t="s">
        <v>3</v>
      </c>
      <c r="DE10" t="s">
        <v>3</v>
      </c>
      <c r="DF10">
        <f t="shared" si="3"/>
        <v>0</v>
      </c>
      <c r="DG10">
        <f t="shared" si="5"/>
        <v>2.77</v>
      </c>
      <c r="DH10">
        <f t="shared" si="6"/>
        <v>0.28999999999999998</v>
      </c>
      <c r="DI10">
        <f t="shared" si="4"/>
        <v>0</v>
      </c>
      <c r="DJ10">
        <f>DG10</f>
        <v>2.77</v>
      </c>
      <c r="DK10">
        <v>0</v>
      </c>
      <c r="DL10" t="s">
        <v>234</v>
      </c>
      <c r="DM10">
        <v>0</v>
      </c>
      <c r="DN10" t="s">
        <v>229</v>
      </c>
      <c r="DO10">
        <v>12.62</v>
      </c>
    </row>
    <row r="11" spans="1:119" x14ac:dyDescent="0.2">
      <c r="A11">
        <f>ROW(Source!A30)</f>
        <v>30</v>
      </c>
      <c r="B11">
        <v>427687686</v>
      </c>
      <c r="C11">
        <v>427687808</v>
      </c>
      <c r="D11">
        <v>405915636</v>
      </c>
      <c r="E11">
        <v>1</v>
      </c>
      <c r="F11">
        <v>1</v>
      </c>
      <c r="G11">
        <v>1080</v>
      </c>
      <c r="H11">
        <v>2</v>
      </c>
      <c r="I11" t="s">
        <v>235</v>
      </c>
      <c r="J11" t="s">
        <v>236</v>
      </c>
      <c r="K11" t="s">
        <v>237</v>
      </c>
      <c r="L11">
        <v>1368</v>
      </c>
      <c r="N11">
        <v>1011</v>
      </c>
      <c r="O11" t="s">
        <v>233</v>
      </c>
      <c r="P11" t="s">
        <v>233</v>
      </c>
      <c r="Q11">
        <v>1</v>
      </c>
      <c r="W11">
        <v>0</v>
      </c>
      <c r="X11">
        <v>417504753</v>
      </c>
      <c r="Y11">
        <f t="shared" si="0"/>
        <v>1.7849999999999999</v>
      </c>
      <c r="AA11">
        <v>0</v>
      </c>
      <c r="AB11">
        <v>229.88</v>
      </c>
      <c r="AC11">
        <v>19.5</v>
      </c>
      <c r="AD11">
        <v>0</v>
      </c>
      <c r="AE11">
        <v>0</v>
      </c>
      <c r="AF11">
        <v>219.56</v>
      </c>
      <c r="AG11">
        <v>18.62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1.7</v>
      </c>
      <c r="AU11" t="s">
        <v>28</v>
      </c>
      <c r="AV11">
        <v>0</v>
      </c>
      <c r="AW11">
        <v>2</v>
      </c>
      <c r="AX11">
        <v>427688330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ROUND(Y11*Source!I30*DO11,9)</f>
        <v>0.57831858000000003</v>
      </c>
      <c r="CX11">
        <f>ROUND(Y11*Source!I30,9)</f>
        <v>3.1059E-2</v>
      </c>
      <c r="CY11">
        <f>AB11</f>
        <v>229.88</v>
      </c>
      <c r="CZ11">
        <f>AF11</f>
        <v>219.56</v>
      </c>
      <c r="DA11">
        <f>AJ11</f>
        <v>1</v>
      </c>
      <c r="DB11">
        <f t="shared" si="1"/>
        <v>391.91250000000002</v>
      </c>
      <c r="DC11">
        <f t="shared" si="2"/>
        <v>33.232500000000002</v>
      </c>
      <c r="DD11" t="s">
        <v>3</v>
      </c>
      <c r="DE11" t="s">
        <v>3</v>
      </c>
      <c r="DF11">
        <f t="shared" si="3"/>
        <v>0</v>
      </c>
      <c r="DG11">
        <f t="shared" si="5"/>
        <v>6.82</v>
      </c>
      <c r="DH11">
        <f t="shared" si="6"/>
        <v>0.57999999999999996</v>
      </c>
      <c r="DI11">
        <f t="shared" si="4"/>
        <v>0</v>
      </c>
      <c r="DJ11">
        <f>DG11</f>
        <v>6.82</v>
      </c>
      <c r="DK11">
        <v>0</v>
      </c>
      <c r="DL11" t="s">
        <v>234</v>
      </c>
      <c r="DM11">
        <v>0</v>
      </c>
      <c r="DN11" t="s">
        <v>229</v>
      </c>
      <c r="DO11">
        <v>18.62</v>
      </c>
    </row>
    <row r="12" spans="1:119" x14ac:dyDescent="0.2">
      <c r="A12">
        <f>ROW(Source!A30)</f>
        <v>30</v>
      </c>
      <c r="B12">
        <v>427687686</v>
      </c>
      <c r="C12">
        <v>427687808</v>
      </c>
      <c r="D12">
        <v>405844718</v>
      </c>
      <c r="E12">
        <v>1080</v>
      </c>
      <c r="F12">
        <v>1</v>
      </c>
      <c r="G12">
        <v>1080</v>
      </c>
      <c r="H12">
        <v>2</v>
      </c>
      <c r="I12" t="s">
        <v>238</v>
      </c>
      <c r="J12" t="s">
        <v>3</v>
      </c>
      <c r="K12" t="s">
        <v>239</v>
      </c>
      <c r="L12">
        <v>1344</v>
      </c>
      <c r="N12">
        <v>1008</v>
      </c>
      <c r="O12" t="s">
        <v>240</v>
      </c>
      <c r="P12" t="s">
        <v>240</v>
      </c>
      <c r="Q12">
        <v>1</v>
      </c>
      <c r="W12">
        <v>0</v>
      </c>
      <c r="X12">
        <v>-1180195794</v>
      </c>
      <c r="Y12">
        <f t="shared" si="0"/>
        <v>44.530499999999996</v>
      </c>
      <c r="AA12">
        <v>0</v>
      </c>
      <c r="AB12">
        <v>1.05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42.41</v>
      </c>
      <c r="AU12" t="s">
        <v>28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ROUND(Y12*Source!I30*DO12,9)</f>
        <v>0</v>
      </c>
      <c r="CX12">
        <f>ROUND(Y12*Source!I30,9)</f>
        <v>0.77483069999999998</v>
      </c>
      <c r="CY12">
        <f>AB12</f>
        <v>1.05</v>
      </c>
      <c r="CZ12">
        <f>AF12</f>
        <v>1</v>
      </c>
      <c r="DA12">
        <f>AJ12</f>
        <v>1</v>
      </c>
      <c r="DB12">
        <f t="shared" si="1"/>
        <v>44.530500000000004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5"/>
        <v>0.77</v>
      </c>
      <c r="DH12">
        <f t="shared" si="6"/>
        <v>0</v>
      </c>
      <c r="DI12">
        <f t="shared" si="4"/>
        <v>0</v>
      </c>
      <c r="DJ12">
        <f>DG12</f>
        <v>0.77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427687684</v>
      </c>
      <c r="C13">
        <v>427687808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227</v>
      </c>
      <c r="J13" t="s">
        <v>3</v>
      </c>
      <c r="K13" t="s">
        <v>228</v>
      </c>
      <c r="L13">
        <v>1191</v>
      </c>
      <c r="N13">
        <v>1013</v>
      </c>
      <c r="O13" t="s">
        <v>229</v>
      </c>
      <c r="P13" t="s">
        <v>229</v>
      </c>
      <c r="Q13">
        <v>1</v>
      </c>
      <c r="W13">
        <v>0</v>
      </c>
      <c r="X13">
        <v>476480486</v>
      </c>
      <c r="Y13">
        <f t="shared" si="0"/>
        <v>12.285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11.7</v>
      </c>
      <c r="AU13" t="s">
        <v>28</v>
      </c>
      <c r="AV13">
        <v>1</v>
      </c>
      <c r="AW13">
        <v>2</v>
      </c>
      <c r="AX13">
        <v>427688328</v>
      </c>
      <c r="AY13">
        <v>1</v>
      </c>
      <c r="AZ13">
        <v>0</v>
      </c>
      <c r="BA13">
        <v>10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ROUND(AT13*Source!I31*AH13*AL13,2)</f>
        <v>0</v>
      </c>
      <c r="CV13">
        <f>ROUND(Y13*Source!I31,9)</f>
        <v>0.213759</v>
      </c>
      <c r="CW13">
        <v>0</v>
      </c>
      <c r="CX13">
        <f>ROUND(Y13*Source!I31,9)</f>
        <v>0.213759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427687684</v>
      </c>
      <c r="C14">
        <v>427687808</v>
      </c>
      <c r="D14">
        <v>405915418</v>
      </c>
      <c r="E14">
        <v>1</v>
      </c>
      <c r="F14">
        <v>1</v>
      </c>
      <c r="G14">
        <v>1080</v>
      </c>
      <c r="H14">
        <v>2</v>
      </c>
      <c r="I14" t="s">
        <v>230</v>
      </c>
      <c r="J14" t="s">
        <v>231</v>
      </c>
      <c r="K14" t="s">
        <v>232</v>
      </c>
      <c r="L14">
        <v>1368</v>
      </c>
      <c r="N14">
        <v>1011</v>
      </c>
      <c r="O14" t="s">
        <v>233</v>
      </c>
      <c r="P14" t="s">
        <v>233</v>
      </c>
      <c r="Q14">
        <v>1</v>
      </c>
      <c r="W14">
        <v>0</v>
      </c>
      <c r="X14">
        <v>-777479843</v>
      </c>
      <c r="Y14">
        <f t="shared" si="0"/>
        <v>1.3230000000000002</v>
      </c>
      <c r="AA14">
        <v>0</v>
      </c>
      <c r="AB14">
        <v>1958.91</v>
      </c>
      <c r="AC14">
        <v>744.56</v>
      </c>
      <c r="AD14">
        <v>0</v>
      </c>
      <c r="AE14">
        <v>0</v>
      </c>
      <c r="AF14">
        <v>120.32</v>
      </c>
      <c r="AG14">
        <v>12.62</v>
      </c>
      <c r="AH14">
        <v>0</v>
      </c>
      <c r="AI14">
        <v>1</v>
      </c>
      <c r="AJ14">
        <v>15.55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1.26</v>
      </c>
      <c r="AU14" t="s">
        <v>28</v>
      </c>
      <c r="AV14">
        <v>0</v>
      </c>
      <c r="AW14">
        <v>2</v>
      </c>
      <c r="AX14">
        <v>427688329</v>
      </c>
      <c r="AY14">
        <v>1</v>
      </c>
      <c r="AZ14">
        <v>0</v>
      </c>
      <c r="BA14">
        <v>11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ROUND(Y14*Source!I31*DO14,9)</f>
        <v>0.29051492400000001</v>
      </c>
      <c r="CX14">
        <f>ROUND(Y14*Source!I31,9)</f>
        <v>2.3020200000000001E-2</v>
      </c>
      <c r="CY14">
        <f>AB14</f>
        <v>1958.91</v>
      </c>
      <c r="CZ14">
        <f>AF14</f>
        <v>120.32</v>
      </c>
      <c r="DA14">
        <f>AJ14</f>
        <v>15.55</v>
      </c>
      <c r="DB14">
        <f t="shared" si="1"/>
        <v>159.18</v>
      </c>
      <c r="DC14">
        <f t="shared" si="2"/>
        <v>16.695</v>
      </c>
      <c r="DD14" t="s">
        <v>3</v>
      </c>
      <c r="DE14" t="s">
        <v>3</v>
      </c>
      <c r="DF14">
        <f t="shared" si="3"/>
        <v>0</v>
      </c>
      <c r="DG14">
        <f>ROUND(ROUND(AF14*AJ14,2)*CX14,2)</f>
        <v>43.07</v>
      </c>
      <c r="DH14">
        <f>ROUND(ROUND(AG14*AK14,2)*CX14,2)</f>
        <v>16.37</v>
      </c>
      <c r="DI14">
        <f t="shared" si="4"/>
        <v>0</v>
      </c>
      <c r="DJ14">
        <f>DG14</f>
        <v>43.07</v>
      </c>
      <c r="DK14">
        <v>0</v>
      </c>
      <c r="DL14" t="s">
        <v>234</v>
      </c>
      <c r="DM14">
        <v>0</v>
      </c>
      <c r="DN14" t="s">
        <v>229</v>
      </c>
      <c r="DO14">
        <v>12.62</v>
      </c>
    </row>
    <row r="15" spans="1:119" x14ac:dyDescent="0.2">
      <c r="A15">
        <f>ROW(Source!A31)</f>
        <v>31</v>
      </c>
      <c r="B15">
        <v>427687684</v>
      </c>
      <c r="C15">
        <v>427687808</v>
      </c>
      <c r="D15">
        <v>405915636</v>
      </c>
      <c r="E15">
        <v>1</v>
      </c>
      <c r="F15">
        <v>1</v>
      </c>
      <c r="G15">
        <v>1080</v>
      </c>
      <c r="H15">
        <v>2</v>
      </c>
      <c r="I15" t="s">
        <v>235</v>
      </c>
      <c r="J15" t="s">
        <v>236</v>
      </c>
      <c r="K15" t="s">
        <v>237</v>
      </c>
      <c r="L15">
        <v>1368</v>
      </c>
      <c r="N15">
        <v>1011</v>
      </c>
      <c r="O15" t="s">
        <v>233</v>
      </c>
      <c r="P15" t="s">
        <v>233</v>
      </c>
      <c r="Q15">
        <v>1</v>
      </c>
      <c r="W15">
        <v>0</v>
      </c>
      <c r="X15">
        <v>417504753</v>
      </c>
      <c r="Y15">
        <f t="shared" si="0"/>
        <v>1.7849999999999999</v>
      </c>
      <c r="AA15">
        <v>0</v>
      </c>
      <c r="AB15">
        <v>3420.6</v>
      </c>
      <c r="AC15">
        <v>1098.55</v>
      </c>
      <c r="AD15">
        <v>0</v>
      </c>
      <c r="AE15">
        <v>0</v>
      </c>
      <c r="AF15">
        <v>219.56</v>
      </c>
      <c r="AG15">
        <v>18.62</v>
      </c>
      <c r="AH15">
        <v>0</v>
      </c>
      <c r="AI15">
        <v>1</v>
      </c>
      <c r="AJ15">
        <v>14.88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1.7</v>
      </c>
      <c r="AU15" t="s">
        <v>28</v>
      </c>
      <c r="AV15">
        <v>0</v>
      </c>
      <c r="AW15">
        <v>2</v>
      </c>
      <c r="AX15">
        <v>427688330</v>
      </c>
      <c r="AY15">
        <v>1</v>
      </c>
      <c r="AZ15">
        <v>0</v>
      </c>
      <c r="BA15">
        <v>12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ROUND(Y15*Source!I31*DO15,9)</f>
        <v>0.57831858000000003</v>
      </c>
      <c r="CX15">
        <f>ROUND(Y15*Source!I31,9)</f>
        <v>3.1059E-2</v>
      </c>
      <c r="CY15">
        <f>AB15</f>
        <v>3420.6</v>
      </c>
      <c r="CZ15">
        <f>AF15</f>
        <v>219.56</v>
      </c>
      <c r="DA15">
        <f>AJ15</f>
        <v>14.88</v>
      </c>
      <c r="DB15">
        <f t="shared" si="1"/>
        <v>391.91250000000002</v>
      </c>
      <c r="DC15">
        <f t="shared" si="2"/>
        <v>33.232500000000002</v>
      </c>
      <c r="DD15" t="s">
        <v>3</v>
      </c>
      <c r="DE15" t="s">
        <v>3</v>
      </c>
      <c r="DF15">
        <f t="shared" si="3"/>
        <v>0</v>
      </c>
      <c r="DG15">
        <f>ROUND(ROUND(AF15*AJ15,2)*CX15,2)</f>
        <v>101.47</v>
      </c>
      <c r="DH15">
        <f>ROUND(ROUND(AG15*AK15,2)*CX15,2)</f>
        <v>32.590000000000003</v>
      </c>
      <c r="DI15">
        <f t="shared" si="4"/>
        <v>0</v>
      </c>
      <c r="DJ15">
        <f>DG15</f>
        <v>101.47</v>
      </c>
      <c r="DK15">
        <v>0</v>
      </c>
      <c r="DL15" t="s">
        <v>234</v>
      </c>
      <c r="DM15">
        <v>0</v>
      </c>
      <c r="DN15" t="s">
        <v>229</v>
      </c>
      <c r="DO15">
        <v>18.62</v>
      </c>
    </row>
    <row r="16" spans="1:119" x14ac:dyDescent="0.2">
      <c r="A16">
        <f>ROW(Source!A31)</f>
        <v>31</v>
      </c>
      <c r="B16">
        <v>427687684</v>
      </c>
      <c r="C16">
        <v>427687808</v>
      </c>
      <c r="D16">
        <v>405844718</v>
      </c>
      <c r="E16">
        <v>1080</v>
      </c>
      <c r="F16">
        <v>1</v>
      </c>
      <c r="G16">
        <v>1080</v>
      </c>
      <c r="H16">
        <v>2</v>
      </c>
      <c r="I16" t="s">
        <v>238</v>
      </c>
      <c r="J16" t="s">
        <v>3</v>
      </c>
      <c r="K16" t="s">
        <v>239</v>
      </c>
      <c r="L16">
        <v>1344</v>
      </c>
      <c r="N16">
        <v>1008</v>
      </c>
      <c r="O16" t="s">
        <v>240</v>
      </c>
      <c r="P16" t="s">
        <v>240</v>
      </c>
      <c r="Q16">
        <v>1</v>
      </c>
      <c r="W16">
        <v>0</v>
      </c>
      <c r="X16">
        <v>-1180195794</v>
      </c>
      <c r="Y16">
        <f t="shared" si="0"/>
        <v>44.530499999999996</v>
      </c>
      <c r="AA16">
        <v>0</v>
      </c>
      <c r="AB16">
        <v>1.05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42.41</v>
      </c>
      <c r="AU16" t="s">
        <v>28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ROUND(Y16*Source!I31*DO16,9)</f>
        <v>0</v>
      </c>
      <c r="CX16">
        <f>ROUND(Y16*Source!I31,9)</f>
        <v>0.77483069999999998</v>
      </c>
      <c r="CY16">
        <f>AB16</f>
        <v>1.05</v>
      </c>
      <c r="CZ16">
        <f>AF16</f>
        <v>1</v>
      </c>
      <c r="DA16">
        <f>AJ16</f>
        <v>1</v>
      </c>
      <c r="DB16">
        <f t="shared" si="1"/>
        <v>44.530500000000004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ref="DG16:DG25" si="7">ROUND(ROUND(AF16,2)*CX16,2)</f>
        <v>0.77</v>
      </c>
      <c r="DH16">
        <f t="shared" ref="DH16:DH25" si="8">ROUND(ROUND(AG16,2)*CX16,2)</f>
        <v>0</v>
      </c>
      <c r="DI16">
        <f t="shared" si="4"/>
        <v>0</v>
      </c>
      <c r="DJ16">
        <f>DG16</f>
        <v>0.77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427687686</v>
      </c>
      <c r="C17">
        <v>427687816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227</v>
      </c>
      <c r="J17" t="s">
        <v>3</v>
      </c>
      <c r="K17" t="s">
        <v>228</v>
      </c>
      <c r="L17">
        <v>1191</v>
      </c>
      <c r="N17">
        <v>1013</v>
      </c>
      <c r="O17" t="s">
        <v>229</v>
      </c>
      <c r="P17" t="s">
        <v>229</v>
      </c>
      <c r="Q17">
        <v>1</v>
      </c>
      <c r="W17">
        <v>0</v>
      </c>
      <c r="X17">
        <v>476480486</v>
      </c>
      <c r="Y17">
        <f t="shared" si="0"/>
        <v>15.120000000000001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14.4</v>
      </c>
      <c r="AU17" t="s">
        <v>28</v>
      </c>
      <c r="AV17">
        <v>1</v>
      </c>
      <c r="AW17">
        <v>2</v>
      </c>
      <c r="AX17">
        <v>427688331</v>
      </c>
      <c r="AY17">
        <v>1</v>
      </c>
      <c r="AZ17">
        <v>0</v>
      </c>
      <c r="BA17">
        <v>13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ROUND(AT17*Source!I32*AH17*AL17,2)</f>
        <v>0</v>
      </c>
      <c r="CV17">
        <f>ROUND(Y17*Source!I32,9)</f>
        <v>0.65620800000000001</v>
      </c>
      <c r="CW17">
        <v>0</v>
      </c>
      <c r="CX17">
        <f>ROUND(Y17*Source!I32,9)</f>
        <v>0.65620800000000001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7"/>
        <v>0</v>
      </c>
      <c r="DH17">
        <f t="shared" si="8"/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427687686</v>
      </c>
      <c r="C18">
        <v>427687816</v>
      </c>
      <c r="D18">
        <v>405915418</v>
      </c>
      <c r="E18">
        <v>1</v>
      </c>
      <c r="F18">
        <v>1</v>
      </c>
      <c r="G18">
        <v>1080</v>
      </c>
      <c r="H18">
        <v>2</v>
      </c>
      <c r="I18" t="s">
        <v>230</v>
      </c>
      <c r="J18" t="s">
        <v>231</v>
      </c>
      <c r="K18" t="s">
        <v>232</v>
      </c>
      <c r="L18">
        <v>1368</v>
      </c>
      <c r="N18">
        <v>1011</v>
      </c>
      <c r="O18" t="s">
        <v>233</v>
      </c>
      <c r="P18" t="s">
        <v>233</v>
      </c>
      <c r="Q18">
        <v>1</v>
      </c>
      <c r="W18">
        <v>0</v>
      </c>
      <c r="X18">
        <v>-777479843</v>
      </c>
      <c r="Y18">
        <f t="shared" si="0"/>
        <v>1.7429999999999999</v>
      </c>
      <c r="AA18">
        <v>0</v>
      </c>
      <c r="AB18">
        <v>125.98</v>
      </c>
      <c r="AC18">
        <v>13.21</v>
      </c>
      <c r="AD18">
        <v>0</v>
      </c>
      <c r="AE18">
        <v>0</v>
      </c>
      <c r="AF18">
        <v>120.32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1.66</v>
      </c>
      <c r="AU18" t="s">
        <v>28</v>
      </c>
      <c r="AV18">
        <v>0</v>
      </c>
      <c r="AW18">
        <v>2</v>
      </c>
      <c r="AX18">
        <v>427688332</v>
      </c>
      <c r="AY18">
        <v>1</v>
      </c>
      <c r="AZ18">
        <v>0</v>
      </c>
      <c r="BA18">
        <v>14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ROUND(Y18*Source!I32*DO18,9)</f>
        <v>0.95465504400000001</v>
      </c>
      <c r="CX18">
        <f>ROUND(Y18*Source!I32,9)</f>
        <v>7.5646199999999997E-2</v>
      </c>
      <c r="CY18">
        <f>AB18</f>
        <v>125.98</v>
      </c>
      <c r="CZ18">
        <f>AF18</f>
        <v>120.32</v>
      </c>
      <c r="DA18">
        <f>AJ18</f>
        <v>1</v>
      </c>
      <c r="DB18">
        <f t="shared" si="1"/>
        <v>209.7165</v>
      </c>
      <c r="DC18">
        <f t="shared" si="2"/>
        <v>21.997499999999999</v>
      </c>
      <c r="DD18" t="s">
        <v>3</v>
      </c>
      <c r="DE18" t="s">
        <v>3</v>
      </c>
      <c r="DF18">
        <f t="shared" si="3"/>
        <v>0</v>
      </c>
      <c r="DG18">
        <f t="shared" si="7"/>
        <v>9.1</v>
      </c>
      <c r="DH18">
        <f t="shared" si="8"/>
        <v>0.95</v>
      </c>
      <c r="DI18">
        <f t="shared" si="4"/>
        <v>0</v>
      </c>
      <c r="DJ18">
        <f>DG18</f>
        <v>9.1</v>
      </c>
      <c r="DK18">
        <v>0</v>
      </c>
      <c r="DL18" t="s">
        <v>234</v>
      </c>
      <c r="DM18">
        <v>0</v>
      </c>
      <c r="DN18" t="s">
        <v>229</v>
      </c>
      <c r="DO18">
        <v>12.62</v>
      </c>
    </row>
    <row r="19" spans="1:119" x14ac:dyDescent="0.2">
      <c r="A19">
        <f>ROW(Source!A32)</f>
        <v>32</v>
      </c>
      <c r="B19">
        <v>427687686</v>
      </c>
      <c r="C19">
        <v>427687816</v>
      </c>
      <c r="D19">
        <v>405915678</v>
      </c>
      <c r="E19">
        <v>1</v>
      </c>
      <c r="F19">
        <v>1</v>
      </c>
      <c r="G19">
        <v>1080</v>
      </c>
      <c r="H19">
        <v>2</v>
      </c>
      <c r="I19" t="s">
        <v>241</v>
      </c>
      <c r="J19" t="s">
        <v>242</v>
      </c>
      <c r="K19" t="s">
        <v>243</v>
      </c>
      <c r="L19">
        <v>1368</v>
      </c>
      <c r="N19">
        <v>1011</v>
      </c>
      <c r="O19" t="s">
        <v>233</v>
      </c>
      <c r="P19" t="s">
        <v>233</v>
      </c>
      <c r="Q19">
        <v>1</v>
      </c>
      <c r="W19">
        <v>0</v>
      </c>
      <c r="X19">
        <v>1359184910</v>
      </c>
      <c r="Y19">
        <f t="shared" si="0"/>
        <v>1.7429999999999999</v>
      </c>
      <c r="AA19">
        <v>0</v>
      </c>
      <c r="AB19">
        <v>294.54000000000002</v>
      </c>
      <c r="AC19">
        <v>17.73</v>
      </c>
      <c r="AD19">
        <v>0</v>
      </c>
      <c r="AE19">
        <v>0</v>
      </c>
      <c r="AF19">
        <v>281.32</v>
      </c>
      <c r="AG19">
        <v>16.93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1.66</v>
      </c>
      <c r="AU19" t="s">
        <v>28</v>
      </c>
      <c r="AV19">
        <v>0</v>
      </c>
      <c r="AW19">
        <v>2</v>
      </c>
      <c r="AX19">
        <v>427688333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ROUND(Y19*Source!I32*DO19,9)</f>
        <v>1.2806901660000001</v>
      </c>
      <c r="CX19">
        <f>ROUND(Y19*Source!I32,9)</f>
        <v>7.5646199999999997E-2</v>
      </c>
      <c r="CY19">
        <f>AB19</f>
        <v>294.54000000000002</v>
      </c>
      <c r="CZ19">
        <f>AF19</f>
        <v>281.32</v>
      </c>
      <c r="DA19">
        <f>AJ19</f>
        <v>1</v>
      </c>
      <c r="DB19">
        <f t="shared" si="1"/>
        <v>490.33949999999999</v>
      </c>
      <c r="DC19">
        <f t="shared" si="2"/>
        <v>29.504999999999999</v>
      </c>
      <c r="DD19" t="s">
        <v>3</v>
      </c>
      <c r="DE19" t="s">
        <v>3</v>
      </c>
      <c r="DF19">
        <f t="shared" si="3"/>
        <v>0</v>
      </c>
      <c r="DG19">
        <f t="shared" si="7"/>
        <v>21.28</v>
      </c>
      <c r="DH19">
        <f t="shared" si="8"/>
        <v>1.28</v>
      </c>
      <c r="DI19">
        <f t="shared" si="4"/>
        <v>0</v>
      </c>
      <c r="DJ19">
        <f>DG19</f>
        <v>21.28</v>
      </c>
      <c r="DK19">
        <v>0</v>
      </c>
      <c r="DL19" t="s">
        <v>234</v>
      </c>
      <c r="DM19">
        <v>0</v>
      </c>
      <c r="DN19" t="s">
        <v>229</v>
      </c>
      <c r="DO19">
        <v>16.93</v>
      </c>
    </row>
    <row r="20" spans="1:119" x14ac:dyDescent="0.2">
      <c r="A20">
        <f>ROW(Source!A32)</f>
        <v>32</v>
      </c>
      <c r="B20">
        <v>427687686</v>
      </c>
      <c r="C20">
        <v>427687816</v>
      </c>
      <c r="D20">
        <v>405915614</v>
      </c>
      <c r="E20">
        <v>1</v>
      </c>
      <c r="F20">
        <v>1</v>
      </c>
      <c r="G20">
        <v>1080</v>
      </c>
      <c r="H20">
        <v>2</v>
      </c>
      <c r="I20" t="s">
        <v>244</v>
      </c>
      <c r="J20" t="s">
        <v>245</v>
      </c>
      <c r="K20" t="s">
        <v>246</v>
      </c>
      <c r="L20">
        <v>1368</v>
      </c>
      <c r="N20">
        <v>1011</v>
      </c>
      <c r="O20" t="s">
        <v>233</v>
      </c>
      <c r="P20" t="s">
        <v>233</v>
      </c>
      <c r="Q20">
        <v>1</v>
      </c>
      <c r="W20">
        <v>0</v>
      </c>
      <c r="X20">
        <v>-1705059863</v>
      </c>
      <c r="Y20">
        <f t="shared" si="0"/>
        <v>0.68250000000000011</v>
      </c>
      <c r="AA20">
        <v>0</v>
      </c>
      <c r="AB20">
        <v>146.97999999999999</v>
      </c>
      <c r="AC20">
        <v>13.21</v>
      </c>
      <c r="AD20">
        <v>0</v>
      </c>
      <c r="AE20">
        <v>0</v>
      </c>
      <c r="AF20">
        <v>140.38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0.65</v>
      </c>
      <c r="AU20" t="s">
        <v>28</v>
      </c>
      <c r="AV20">
        <v>0</v>
      </c>
      <c r="AW20">
        <v>2</v>
      </c>
      <c r="AX20">
        <v>427688334</v>
      </c>
      <c r="AY20">
        <v>1</v>
      </c>
      <c r="AZ20">
        <v>0</v>
      </c>
      <c r="BA20">
        <v>16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ROUND(Y20*Source!I32*DO20,9)</f>
        <v>0.37381070999999999</v>
      </c>
      <c r="CX20">
        <f>ROUND(Y20*Source!I32,9)</f>
        <v>2.9620500000000001E-2</v>
      </c>
      <c r="CY20">
        <f>AB20</f>
        <v>146.97999999999999</v>
      </c>
      <c r="CZ20">
        <f>AF20</f>
        <v>140.38</v>
      </c>
      <c r="DA20">
        <f>AJ20</f>
        <v>1</v>
      </c>
      <c r="DB20">
        <f t="shared" si="1"/>
        <v>95.8125</v>
      </c>
      <c r="DC20">
        <f t="shared" si="2"/>
        <v>8.61</v>
      </c>
      <c r="DD20" t="s">
        <v>3</v>
      </c>
      <c r="DE20" t="s">
        <v>3</v>
      </c>
      <c r="DF20">
        <f t="shared" si="3"/>
        <v>0</v>
      </c>
      <c r="DG20">
        <f t="shared" si="7"/>
        <v>4.16</v>
      </c>
      <c r="DH20">
        <f t="shared" si="8"/>
        <v>0.37</v>
      </c>
      <c r="DI20">
        <f t="shared" si="4"/>
        <v>0</v>
      </c>
      <c r="DJ20">
        <f>DG20</f>
        <v>4.16</v>
      </c>
      <c r="DK20">
        <v>0</v>
      </c>
      <c r="DL20" t="s">
        <v>234</v>
      </c>
      <c r="DM20">
        <v>0</v>
      </c>
      <c r="DN20" t="s">
        <v>229</v>
      </c>
      <c r="DO20">
        <v>12.62</v>
      </c>
    </row>
    <row r="21" spans="1:119" x14ac:dyDescent="0.2">
      <c r="A21">
        <f>ROW(Source!A32)</f>
        <v>32</v>
      </c>
      <c r="B21">
        <v>427687686</v>
      </c>
      <c r="C21">
        <v>427687816</v>
      </c>
      <c r="D21">
        <v>405915636</v>
      </c>
      <c r="E21">
        <v>1</v>
      </c>
      <c r="F21">
        <v>1</v>
      </c>
      <c r="G21">
        <v>1080</v>
      </c>
      <c r="H21">
        <v>2</v>
      </c>
      <c r="I21" t="s">
        <v>235</v>
      </c>
      <c r="J21" t="s">
        <v>236</v>
      </c>
      <c r="K21" t="s">
        <v>237</v>
      </c>
      <c r="L21">
        <v>1368</v>
      </c>
      <c r="N21">
        <v>1011</v>
      </c>
      <c r="O21" t="s">
        <v>233</v>
      </c>
      <c r="P21" t="s">
        <v>233</v>
      </c>
      <c r="Q21">
        <v>1</v>
      </c>
      <c r="W21">
        <v>0</v>
      </c>
      <c r="X21">
        <v>417504753</v>
      </c>
      <c r="Y21">
        <f t="shared" si="0"/>
        <v>1.6275000000000002</v>
      </c>
      <c r="AA21">
        <v>0</v>
      </c>
      <c r="AB21">
        <v>229.88</v>
      </c>
      <c r="AC21">
        <v>19.5</v>
      </c>
      <c r="AD21">
        <v>0</v>
      </c>
      <c r="AE21">
        <v>0</v>
      </c>
      <c r="AF21">
        <v>219.56</v>
      </c>
      <c r="AG21">
        <v>18.62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1.55</v>
      </c>
      <c r="AU21" t="s">
        <v>28</v>
      </c>
      <c r="AV21">
        <v>0</v>
      </c>
      <c r="AW21">
        <v>2</v>
      </c>
      <c r="AX21">
        <v>427688335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ROUND(Y21*Source!I32*DO21,9)</f>
        <v>1.3151957700000001</v>
      </c>
      <c r="CX21">
        <f>ROUND(Y21*Source!I32,9)</f>
        <v>7.0633500000000002E-2</v>
      </c>
      <c r="CY21">
        <f>AB21</f>
        <v>229.88</v>
      </c>
      <c r="CZ21">
        <f>AF21</f>
        <v>219.56</v>
      </c>
      <c r="DA21">
        <f>AJ21</f>
        <v>1</v>
      </c>
      <c r="DB21">
        <f t="shared" si="1"/>
        <v>357.33600000000001</v>
      </c>
      <c r="DC21">
        <f t="shared" si="2"/>
        <v>30.303000000000001</v>
      </c>
      <c r="DD21" t="s">
        <v>3</v>
      </c>
      <c r="DE21" t="s">
        <v>3</v>
      </c>
      <c r="DF21">
        <f t="shared" si="3"/>
        <v>0</v>
      </c>
      <c r="DG21">
        <f t="shared" si="7"/>
        <v>15.51</v>
      </c>
      <c r="DH21">
        <f t="shared" si="8"/>
        <v>1.32</v>
      </c>
      <c r="DI21">
        <f t="shared" si="4"/>
        <v>0</v>
      </c>
      <c r="DJ21">
        <f>DG21</f>
        <v>15.51</v>
      </c>
      <c r="DK21">
        <v>0</v>
      </c>
      <c r="DL21" t="s">
        <v>234</v>
      </c>
      <c r="DM21">
        <v>0</v>
      </c>
      <c r="DN21" t="s">
        <v>229</v>
      </c>
      <c r="DO21">
        <v>18.62</v>
      </c>
    </row>
    <row r="22" spans="1:119" x14ac:dyDescent="0.2">
      <c r="A22">
        <f>ROW(Source!A32)</f>
        <v>32</v>
      </c>
      <c r="B22">
        <v>427687686</v>
      </c>
      <c r="C22">
        <v>427687816</v>
      </c>
      <c r="D22">
        <v>405915608</v>
      </c>
      <c r="E22">
        <v>1</v>
      </c>
      <c r="F22">
        <v>1</v>
      </c>
      <c r="G22">
        <v>1080</v>
      </c>
      <c r="H22">
        <v>2</v>
      </c>
      <c r="I22" t="s">
        <v>247</v>
      </c>
      <c r="J22" t="s">
        <v>248</v>
      </c>
      <c r="K22" t="s">
        <v>249</v>
      </c>
      <c r="L22">
        <v>1368</v>
      </c>
      <c r="N22">
        <v>1011</v>
      </c>
      <c r="O22" t="s">
        <v>233</v>
      </c>
      <c r="P22" t="s">
        <v>233</v>
      </c>
      <c r="Q22">
        <v>1</v>
      </c>
      <c r="W22">
        <v>0</v>
      </c>
      <c r="X22">
        <v>552425250</v>
      </c>
      <c r="Y22">
        <f t="shared" si="0"/>
        <v>0.54600000000000004</v>
      </c>
      <c r="AA22">
        <v>0</v>
      </c>
      <c r="AB22">
        <v>188.83</v>
      </c>
      <c r="AC22">
        <v>17.73</v>
      </c>
      <c r="AD22">
        <v>0</v>
      </c>
      <c r="AE22">
        <v>0</v>
      </c>
      <c r="AF22">
        <v>180.35</v>
      </c>
      <c r="AG22">
        <v>16.93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0.52</v>
      </c>
      <c r="AU22" t="s">
        <v>28</v>
      </c>
      <c r="AV22">
        <v>0</v>
      </c>
      <c r="AW22">
        <v>2</v>
      </c>
      <c r="AX22">
        <v>427688336</v>
      </c>
      <c r="AY22">
        <v>1</v>
      </c>
      <c r="AZ22">
        <v>0</v>
      </c>
      <c r="BA22">
        <v>18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ROUND(Y22*Source!I32*DO22,9)</f>
        <v>0.40118005200000001</v>
      </c>
      <c r="CX22">
        <f>ROUND(Y22*Source!I32,9)</f>
        <v>2.3696399999999999E-2</v>
      </c>
      <c r="CY22">
        <f>AB22</f>
        <v>188.83</v>
      </c>
      <c r="CZ22">
        <f>AF22</f>
        <v>180.35</v>
      </c>
      <c r="DA22">
        <f>AJ22</f>
        <v>1</v>
      </c>
      <c r="DB22">
        <f t="shared" si="1"/>
        <v>98.468999999999994</v>
      </c>
      <c r="DC22">
        <f t="shared" si="2"/>
        <v>9.24</v>
      </c>
      <c r="DD22" t="s">
        <v>3</v>
      </c>
      <c r="DE22" t="s">
        <v>3</v>
      </c>
      <c r="DF22">
        <f t="shared" si="3"/>
        <v>0</v>
      </c>
      <c r="DG22">
        <f t="shared" si="7"/>
        <v>4.2699999999999996</v>
      </c>
      <c r="DH22">
        <f t="shared" si="8"/>
        <v>0.4</v>
      </c>
      <c r="DI22">
        <f t="shared" si="4"/>
        <v>0</v>
      </c>
      <c r="DJ22">
        <f>DG22</f>
        <v>4.2699999999999996</v>
      </c>
      <c r="DK22">
        <v>0</v>
      </c>
      <c r="DL22" t="s">
        <v>234</v>
      </c>
      <c r="DM22">
        <v>0</v>
      </c>
      <c r="DN22" t="s">
        <v>229</v>
      </c>
      <c r="DO22">
        <v>16.93</v>
      </c>
    </row>
    <row r="23" spans="1:119" x14ac:dyDescent="0.2">
      <c r="A23">
        <f>ROW(Source!A32)</f>
        <v>32</v>
      </c>
      <c r="B23">
        <v>427687686</v>
      </c>
      <c r="C23">
        <v>427687816</v>
      </c>
      <c r="D23">
        <v>405884448</v>
      </c>
      <c r="E23">
        <v>1</v>
      </c>
      <c r="F23">
        <v>1</v>
      </c>
      <c r="G23">
        <v>1080</v>
      </c>
      <c r="H23">
        <v>3</v>
      </c>
      <c r="I23" t="s">
        <v>250</v>
      </c>
      <c r="J23" t="s">
        <v>251</v>
      </c>
      <c r="K23" t="s">
        <v>252</v>
      </c>
      <c r="L23">
        <v>1339</v>
      </c>
      <c r="N23">
        <v>1007</v>
      </c>
      <c r="O23" t="s">
        <v>43</v>
      </c>
      <c r="P23" t="s">
        <v>43</v>
      </c>
      <c r="Q23">
        <v>1</v>
      </c>
      <c r="W23">
        <v>0</v>
      </c>
      <c r="X23">
        <v>-744103292</v>
      </c>
      <c r="Y23">
        <f>AT23</f>
        <v>5</v>
      </c>
      <c r="AA23">
        <v>7.08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5</v>
      </c>
      <c r="AU23" t="s">
        <v>3</v>
      </c>
      <c r="AV23">
        <v>0</v>
      </c>
      <c r="AW23">
        <v>2</v>
      </c>
      <c r="AX23">
        <v>427688337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ROUND(Y23*Source!I32,9)</f>
        <v>0.217</v>
      </c>
      <c r="CY23">
        <f>AA23</f>
        <v>7.08</v>
      </c>
      <c r="CZ23">
        <f>AE23</f>
        <v>7.07</v>
      </c>
      <c r="DA23">
        <f>AI23</f>
        <v>1</v>
      </c>
      <c r="DB23">
        <f>ROUND(ROUND(AT23*CZ23,2),6)</f>
        <v>35.35</v>
      </c>
      <c r="DC23">
        <f>ROUND(ROUND(AT23*AG23,2),6)</f>
        <v>0</v>
      </c>
      <c r="DD23" t="s">
        <v>3</v>
      </c>
      <c r="DE23" t="s">
        <v>3</v>
      </c>
      <c r="DF23">
        <f t="shared" si="3"/>
        <v>1.53</v>
      </c>
      <c r="DG23">
        <f t="shared" si="7"/>
        <v>0</v>
      </c>
      <c r="DH23">
        <f t="shared" si="8"/>
        <v>0</v>
      </c>
      <c r="DI23">
        <f t="shared" si="4"/>
        <v>0</v>
      </c>
      <c r="DJ23">
        <f>DF23</f>
        <v>1.53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427687686</v>
      </c>
      <c r="C24">
        <v>427687816</v>
      </c>
      <c r="D24">
        <v>405884910</v>
      </c>
      <c r="E24">
        <v>1</v>
      </c>
      <c r="F24">
        <v>1</v>
      </c>
      <c r="G24">
        <v>1080</v>
      </c>
      <c r="H24">
        <v>3</v>
      </c>
      <c r="I24" t="s">
        <v>41</v>
      </c>
      <c r="J24" t="s">
        <v>44</v>
      </c>
      <c r="K24" t="s">
        <v>42</v>
      </c>
      <c r="L24">
        <v>1339</v>
      </c>
      <c r="N24">
        <v>1007</v>
      </c>
      <c r="O24" t="s">
        <v>43</v>
      </c>
      <c r="P24" t="s">
        <v>43</v>
      </c>
      <c r="Q24">
        <v>1</v>
      </c>
      <c r="W24">
        <v>0</v>
      </c>
      <c r="X24">
        <v>-269784120</v>
      </c>
      <c r="Y24">
        <f>AT24</f>
        <v>100</v>
      </c>
      <c r="AA24">
        <v>100.1</v>
      </c>
      <c r="AB24">
        <v>0</v>
      </c>
      <c r="AC24">
        <v>0</v>
      </c>
      <c r="AD24">
        <v>0</v>
      </c>
      <c r="AE24">
        <v>99.9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100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ROUND(Y24*Source!I32,9)</f>
        <v>4.34</v>
      </c>
      <c r="CY24">
        <f>AA24</f>
        <v>100.1</v>
      </c>
      <c r="CZ24">
        <f>AE24</f>
        <v>99.9</v>
      </c>
      <c r="DA24">
        <f>AI24</f>
        <v>1</v>
      </c>
      <c r="DB24">
        <f>ROUND(ROUND(AT24*CZ24,2),6)</f>
        <v>9990</v>
      </c>
      <c r="DC24">
        <f>ROUND(ROUND(AT24*AG24,2),6)</f>
        <v>0</v>
      </c>
      <c r="DD24" t="s">
        <v>3</v>
      </c>
      <c r="DE24" t="s">
        <v>3</v>
      </c>
      <c r="DF24">
        <f t="shared" si="3"/>
        <v>433.57</v>
      </c>
      <c r="DG24">
        <f t="shared" si="7"/>
        <v>0</v>
      </c>
      <c r="DH24">
        <f t="shared" si="8"/>
        <v>0</v>
      </c>
      <c r="DI24">
        <f t="shared" si="4"/>
        <v>0</v>
      </c>
      <c r="DJ24">
        <f>DF24</f>
        <v>433.57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427687684</v>
      </c>
      <c r="C25">
        <v>427687816</v>
      </c>
      <c r="D25">
        <v>405844724</v>
      </c>
      <c r="E25">
        <v>1080</v>
      </c>
      <c r="F25">
        <v>1</v>
      </c>
      <c r="G25">
        <v>1080</v>
      </c>
      <c r="H25">
        <v>1</v>
      </c>
      <c r="I25" t="s">
        <v>227</v>
      </c>
      <c r="J25" t="s">
        <v>3</v>
      </c>
      <c r="K25" t="s">
        <v>228</v>
      </c>
      <c r="L25">
        <v>1191</v>
      </c>
      <c r="N25">
        <v>1013</v>
      </c>
      <c r="O25" t="s">
        <v>229</v>
      </c>
      <c r="P25" t="s">
        <v>229</v>
      </c>
      <c r="Q25">
        <v>1</v>
      </c>
      <c r="W25">
        <v>0</v>
      </c>
      <c r="X25">
        <v>476480486</v>
      </c>
      <c r="Y25">
        <f t="shared" ref="Y25:Y30" si="9">(AT25*1.05)</f>
        <v>15.120000000000001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14.4</v>
      </c>
      <c r="AU25" t="s">
        <v>28</v>
      </c>
      <c r="AV25">
        <v>1</v>
      </c>
      <c r="AW25">
        <v>2</v>
      </c>
      <c r="AX25">
        <v>427688331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ROUND(AT25*Source!I33*AH25*AL25,2)</f>
        <v>0</v>
      </c>
      <c r="CV25">
        <f>ROUND(Y25*Source!I33,9)</f>
        <v>0.65620800000000001</v>
      </c>
      <c r="CW25">
        <v>0</v>
      </c>
      <c r="CX25">
        <f>ROUND(Y25*Source!I33,9)</f>
        <v>0.65620800000000001</v>
      </c>
      <c r="CY25">
        <f>AD25</f>
        <v>0</v>
      </c>
      <c r="CZ25">
        <f>AH25</f>
        <v>0</v>
      </c>
      <c r="DA25">
        <f>AL25</f>
        <v>1</v>
      </c>
      <c r="DB25">
        <f t="shared" ref="DB25:DB30" si="10">ROUND((ROUND(AT25*CZ25,2)*1.05),6)</f>
        <v>0</v>
      </c>
      <c r="DC25">
        <f t="shared" ref="DC25:DC30" si="11">ROUND((ROUND(AT25*AG25,2)*1.05),6)</f>
        <v>0</v>
      </c>
      <c r="DD25" t="s">
        <v>3</v>
      </c>
      <c r="DE25" t="s">
        <v>3</v>
      </c>
      <c r="DF25">
        <f t="shared" si="3"/>
        <v>0</v>
      </c>
      <c r="DG25">
        <f t="shared" si="7"/>
        <v>0</v>
      </c>
      <c r="DH25">
        <f t="shared" si="8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427687684</v>
      </c>
      <c r="C26">
        <v>427687816</v>
      </c>
      <c r="D26">
        <v>405915418</v>
      </c>
      <c r="E26">
        <v>1</v>
      </c>
      <c r="F26">
        <v>1</v>
      </c>
      <c r="G26">
        <v>1080</v>
      </c>
      <c r="H26">
        <v>2</v>
      </c>
      <c r="I26" t="s">
        <v>230</v>
      </c>
      <c r="J26" t="s">
        <v>231</v>
      </c>
      <c r="K26" t="s">
        <v>232</v>
      </c>
      <c r="L26">
        <v>1368</v>
      </c>
      <c r="N26">
        <v>1011</v>
      </c>
      <c r="O26" t="s">
        <v>233</v>
      </c>
      <c r="P26" t="s">
        <v>233</v>
      </c>
      <c r="Q26">
        <v>1</v>
      </c>
      <c r="W26">
        <v>0</v>
      </c>
      <c r="X26">
        <v>-777479843</v>
      </c>
      <c r="Y26">
        <f t="shared" si="9"/>
        <v>1.7429999999999999</v>
      </c>
      <c r="AA26">
        <v>0</v>
      </c>
      <c r="AB26">
        <v>1958.91</v>
      </c>
      <c r="AC26">
        <v>744.56</v>
      </c>
      <c r="AD26">
        <v>0</v>
      </c>
      <c r="AE26">
        <v>0</v>
      </c>
      <c r="AF26">
        <v>120.32</v>
      </c>
      <c r="AG26">
        <v>12.62</v>
      </c>
      <c r="AH26">
        <v>0</v>
      </c>
      <c r="AI26">
        <v>1</v>
      </c>
      <c r="AJ26">
        <v>15.55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1.66</v>
      </c>
      <c r="AU26" t="s">
        <v>28</v>
      </c>
      <c r="AV26">
        <v>0</v>
      </c>
      <c r="AW26">
        <v>2</v>
      </c>
      <c r="AX26">
        <v>427688332</v>
      </c>
      <c r="AY26">
        <v>1</v>
      </c>
      <c r="AZ26">
        <v>0</v>
      </c>
      <c r="BA26">
        <v>22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0.95465504400000001</v>
      </c>
      <c r="CX26">
        <f>ROUND(Y26*Source!I33,9)</f>
        <v>7.5646199999999997E-2</v>
      </c>
      <c r="CY26">
        <f>AB26</f>
        <v>1958.91</v>
      </c>
      <c r="CZ26">
        <f>AF26</f>
        <v>120.32</v>
      </c>
      <c r="DA26">
        <f>AJ26</f>
        <v>15.55</v>
      </c>
      <c r="DB26">
        <f t="shared" si="10"/>
        <v>209.7165</v>
      </c>
      <c r="DC26">
        <f t="shared" si="11"/>
        <v>21.997499999999999</v>
      </c>
      <c r="DD26" t="s">
        <v>3</v>
      </c>
      <c r="DE26" t="s">
        <v>3</v>
      </c>
      <c r="DF26">
        <f t="shared" si="3"/>
        <v>0</v>
      </c>
      <c r="DG26">
        <f>ROUND(ROUND(AF26*AJ26,2)*CX26,2)</f>
        <v>141.53</v>
      </c>
      <c r="DH26">
        <f>ROUND(ROUND(AG26*AK26,2)*CX26,2)</f>
        <v>53.8</v>
      </c>
      <c r="DI26">
        <f t="shared" si="4"/>
        <v>0</v>
      </c>
      <c r="DJ26">
        <f>DG26</f>
        <v>141.53</v>
      </c>
      <c r="DK26">
        <v>0</v>
      </c>
      <c r="DL26" t="s">
        <v>234</v>
      </c>
      <c r="DM26">
        <v>0</v>
      </c>
      <c r="DN26" t="s">
        <v>229</v>
      </c>
      <c r="DO26">
        <v>12.62</v>
      </c>
    </row>
    <row r="27" spans="1:119" x14ac:dyDescent="0.2">
      <c r="A27">
        <f>ROW(Source!A33)</f>
        <v>33</v>
      </c>
      <c r="B27">
        <v>427687684</v>
      </c>
      <c r="C27">
        <v>427687816</v>
      </c>
      <c r="D27">
        <v>405915678</v>
      </c>
      <c r="E27">
        <v>1</v>
      </c>
      <c r="F27">
        <v>1</v>
      </c>
      <c r="G27">
        <v>1080</v>
      </c>
      <c r="H27">
        <v>2</v>
      </c>
      <c r="I27" t="s">
        <v>241</v>
      </c>
      <c r="J27" t="s">
        <v>242</v>
      </c>
      <c r="K27" t="s">
        <v>243</v>
      </c>
      <c r="L27">
        <v>1368</v>
      </c>
      <c r="N27">
        <v>1011</v>
      </c>
      <c r="O27" t="s">
        <v>233</v>
      </c>
      <c r="P27" t="s">
        <v>233</v>
      </c>
      <c r="Q27">
        <v>1</v>
      </c>
      <c r="W27">
        <v>0</v>
      </c>
      <c r="X27">
        <v>1359184910</v>
      </c>
      <c r="Y27">
        <f t="shared" si="9"/>
        <v>1.7429999999999999</v>
      </c>
      <c r="AA27">
        <v>0</v>
      </c>
      <c r="AB27">
        <v>4052.9</v>
      </c>
      <c r="AC27">
        <v>998.84</v>
      </c>
      <c r="AD27">
        <v>0</v>
      </c>
      <c r="AE27">
        <v>0</v>
      </c>
      <c r="AF27">
        <v>281.32</v>
      </c>
      <c r="AG27">
        <v>16.93</v>
      </c>
      <c r="AH27">
        <v>0</v>
      </c>
      <c r="AI27">
        <v>1</v>
      </c>
      <c r="AJ27">
        <v>13.76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1.66</v>
      </c>
      <c r="AU27" t="s">
        <v>28</v>
      </c>
      <c r="AV27">
        <v>0</v>
      </c>
      <c r="AW27">
        <v>2</v>
      </c>
      <c r="AX27">
        <v>427688333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ROUND(Y27*Source!I33*DO27,9)</f>
        <v>1.2806901660000001</v>
      </c>
      <c r="CX27">
        <f>ROUND(Y27*Source!I33,9)</f>
        <v>7.5646199999999997E-2</v>
      </c>
      <c r="CY27">
        <f>AB27</f>
        <v>4052.9</v>
      </c>
      <c r="CZ27">
        <f>AF27</f>
        <v>281.32</v>
      </c>
      <c r="DA27">
        <f>AJ27</f>
        <v>13.76</v>
      </c>
      <c r="DB27">
        <f t="shared" si="10"/>
        <v>490.33949999999999</v>
      </c>
      <c r="DC27">
        <f t="shared" si="11"/>
        <v>29.504999999999999</v>
      </c>
      <c r="DD27" t="s">
        <v>3</v>
      </c>
      <c r="DE27" t="s">
        <v>3</v>
      </c>
      <c r="DF27">
        <f t="shared" si="3"/>
        <v>0</v>
      </c>
      <c r="DG27">
        <f>ROUND(ROUND(AF27*AJ27,2)*CX27,2)</f>
        <v>292.82</v>
      </c>
      <c r="DH27">
        <f>ROUND(ROUND(AG27*AK27,2)*CX27,2)</f>
        <v>72.17</v>
      </c>
      <c r="DI27">
        <f t="shared" si="4"/>
        <v>0</v>
      </c>
      <c r="DJ27">
        <f>DG27</f>
        <v>292.82</v>
      </c>
      <c r="DK27">
        <v>0</v>
      </c>
      <c r="DL27" t="s">
        <v>234</v>
      </c>
      <c r="DM27">
        <v>0</v>
      </c>
      <c r="DN27" t="s">
        <v>229</v>
      </c>
      <c r="DO27">
        <v>16.93</v>
      </c>
    </row>
    <row r="28" spans="1:119" x14ac:dyDescent="0.2">
      <c r="A28">
        <f>ROW(Source!A33)</f>
        <v>33</v>
      </c>
      <c r="B28">
        <v>427687684</v>
      </c>
      <c r="C28">
        <v>427687816</v>
      </c>
      <c r="D28">
        <v>405915614</v>
      </c>
      <c r="E28">
        <v>1</v>
      </c>
      <c r="F28">
        <v>1</v>
      </c>
      <c r="G28">
        <v>1080</v>
      </c>
      <c r="H28">
        <v>2</v>
      </c>
      <c r="I28" t="s">
        <v>244</v>
      </c>
      <c r="J28" t="s">
        <v>245</v>
      </c>
      <c r="K28" t="s">
        <v>246</v>
      </c>
      <c r="L28">
        <v>1368</v>
      </c>
      <c r="N28">
        <v>1011</v>
      </c>
      <c r="O28" t="s">
        <v>233</v>
      </c>
      <c r="P28" t="s">
        <v>233</v>
      </c>
      <c r="Q28">
        <v>1</v>
      </c>
      <c r="W28">
        <v>0</v>
      </c>
      <c r="X28">
        <v>-1705059863</v>
      </c>
      <c r="Y28">
        <f t="shared" si="9"/>
        <v>0.68250000000000011</v>
      </c>
      <c r="AA28">
        <v>0</v>
      </c>
      <c r="AB28">
        <v>2141.4699999999998</v>
      </c>
      <c r="AC28">
        <v>744.56</v>
      </c>
      <c r="AD28">
        <v>0</v>
      </c>
      <c r="AE28">
        <v>0</v>
      </c>
      <c r="AF28">
        <v>140.38</v>
      </c>
      <c r="AG28">
        <v>12.62</v>
      </c>
      <c r="AH28">
        <v>0</v>
      </c>
      <c r="AI28">
        <v>1</v>
      </c>
      <c r="AJ28">
        <v>14.57</v>
      </c>
      <c r="AK28">
        <v>56.35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0.65</v>
      </c>
      <c r="AU28" t="s">
        <v>28</v>
      </c>
      <c r="AV28">
        <v>0</v>
      </c>
      <c r="AW28">
        <v>2</v>
      </c>
      <c r="AX28">
        <v>427688334</v>
      </c>
      <c r="AY28">
        <v>1</v>
      </c>
      <c r="AZ28">
        <v>0</v>
      </c>
      <c r="BA28">
        <v>24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ROUND(Y28*Source!I33*DO28,9)</f>
        <v>0.37381070999999999</v>
      </c>
      <c r="CX28">
        <f>ROUND(Y28*Source!I33,9)</f>
        <v>2.9620500000000001E-2</v>
      </c>
      <c r="CY28">
        <f>AB28</f>
        <v>2141.4699999999998</v>
      </c>
      <c r="CZ28">
        <f>AF28</f>
        <v>140.38</v>
      </c>
      <c r="DA28">
        <f>AJ28</f>
        <v>14.57</v>
      </c>
      <c r="DB28">
        <f t="shared" si="10"/>
        <v>95.8125</v>
      </c>
      <c r="DC28">
        <f t="shared" si="11"/>
        <v>8.61</v>
      </c>
      <c r="DD28" t="s">
        <v>3</v>
      </c>
      <c r="DE28" t="s">
        <v>3</v>
      </c>
      <c r="DF28">
        <f t="shared" si="3"/>
        <v>0</v>
      </c>
      <c r="DG28">
        <f>ROUND(ROUND(AF28*AJ28,2)*CX28,2)</f>
        <v>60.58</v>
      </c>
      <c r="DH28">
        <f>ROUND(ROUND(AG28*AK28,2)*CX28,2)</f>
        <v>21.06</v>
      </c>
      <c r="DI28">
        <f t="shared" si="4"/>
        <v>0</v>
      </c>
      <c r="DJ28">
        <f>DG28</f>
        <v>60.58</v>
      </c>
      <c r="DK28">
        <v>0</v>
      </c>
      <c r="DL28" t="s">
        <v>234</v>
      </c>
      <c r="DM28">
        <v>0</v>
      </c>
      <c r="DN28" t="s">
        <v>229</v>
      </c>
      <c r="DO28">
        <v>12.62</v>
      </c>
    </row>
    <row r="29" spans="1:119" x14ac:dyDescent="0.2">
      <c r="A29">
        <f>ROW(Source!A33)</f>
        <v>33</v>
      </c>
      <c r="B29">
        <v>427687684</v>
      </c>
      <c r="C29">
        <v>427687816</v>
      </c>
      <c r="D29">
        <v>405915636</v>
      </c>
      <c r="E29">
        <v>1</v>
      </c>
      <c r="F29">
        <v>1</v>
      </c>
      <c r="G29">
        <v>1080</v>
      </c>
      <c r="H29">
        <v>2</v>
      </c>
      <c r="I29" t="s">
        <v>235</v>
      </c>
      <c r="J29" t="s">
        <v>236</v>
      </c>
      <c r="K29" t="s">
        <v>237</v>
      </c>
      <c r="L29">
        <v>1368</v>
      </c>
      <c r="N29">
        <v>1011</v>
      </c>
      <c r="O29" t="s">
        <v>233</v>
      </c>
      <c r="P29" t="s">
        <v>233</v>
      </c>
      <c r="Q29">
        <v>1</v>
      </c>
      <c r="W29">
        <v>0</v>
      </c>
      <c r="X29">
        <v>417504753</v>
      </c>
      <c r="Y29">
        <f t="shared" si="9"/>
        <v>1.6275000000000002</v>
      </c>
      <c r="AA29">
        <v>0</v>
      </c>
      <c r="AB29">
        <v>3420.6</v>
      </c>
      <c r="AC29">
        <v>1098.55</v>
      </c>
      <c r="AD29">
        <v>0</v>
      </c>
      <c r="AE29">
        <v>0</v>
      </c>
      <c r="AF29">
        <v>219.56</v>
      </c>
      <c r="AG29">
        <v>18.62</v>
      </c>
      <c r="AH29">
        <v>0</v>
      </c>
      <c r="AI29">
        <v>1</v>
      </c>
      <c r="AJ29">
        <v>14.88</v>
      </c>
      <c r="AK29">
        <v>56.35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1.55</v>
      </c>
      <c r="AU29" t="s">
        <v>28</v>
      </c>
      <c r="AV29">
        <v>0</v>
      </c>
      <c r="AW29">
        <v>2</v>
      </c>
      <c r="AX29">
        <v>427688335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ROUND(Y29*Source!I33*DO29,9)</f>
        <v>1.3151957700000001</v>
      </c>
      <c r="CX29">
        <f>ROUND(Y29*Source!I33,9)</f>
        <v>7.0633500000000002E-2</v>
      </c>
      <c r="CY29">
        <f>AB29</f>
        <v>3420.6</v>
      </c>
      <c r="CZ29">
        <f>AF29</f>
        <v>219.56</v>
      </c>
      <c r="DA29">
        <f>AJ29</f>
        <v>14.88</v>
      </c>
      <c r="DB29">
        <f t="shared" si="10"/>
        <v>357.33600000000001</v>
      </c>
      <c r="DC29">
        <f t="shared" si="11"/>
        <v>30.303000000000001</v>
      </c>
      <c r="DD29" t="s">
        <v>3</v>
      </c>
      <c r="DE29" t="s">
        <v>3</v>
      </c>
      <c r="DF29">
        <f t="shared" si="3"/>
        <v>0</v>
      </c>
      <c r="DG29">
        <f>ROUND(ROUND(AF29*AJ29,2)*CX29,2)</f>
        <v>230.76</v>
      </c>
      <c r="DH29">
        <f>ROUND(ROUND(AG29*AK29,2)*CX29,2)</f>
        <v>74.11</v>
      </c>
      <c r="DI29">
        <f t="shared" si="4"/>
        <v>0</v>
      </c>
      <c r="DJ29">
        <f>DG29</f>
        <v>230.76</v>
      </c>
      <c r="DK29">
        <v>0</v>
      </c>
      <c r="DL29" t="s">
        <v>234</v>
      </c>
      <c r="DM29">
        <v>0</v>
      </c>
      <c r="DN29" t="s">
        <v>229</v>
      </c>
      <c r="DO29">
        <v>18.62</v>
      </c>
    </row>
    <row r="30" spans="1:119" x14ac:dyDescent="0.2">
      <c r="A30">
        <f>ROW(Source!A33)</f>
        <v>33</v>
      </c>
      <c r="B30">
        <v>427687684</v>
      </c>
      <c r="C30">
        <v>427687816</v>
      </c>
      <c r="D30">
        <v>405915608</v>
      </c>
      <c r="E30">
        <v>1</v>
      </c>
      <c r="F30">
        <v>1</v>
      </c>
      <c r="G30">
        <v>1080</v>
      </c>
      <c r="H30">
        <v>2</v>
      </c>
      <c r="I30" t="s">
        <v>247</v>
      </c>
      <c r="J30" t="s">
        <v>248</v>
      </c>
      <c r="K30" t="s">
        <v>249</v>
      </c>
      <c r="L30">
        <v>1368</v>
      </c>
      <c r="N30">
        <v>1011</v>
      </c>
      <c r="O30" t="s">
        <v>233</v>
      </c>
      <c r="P30" t="s">
        <v>233</v>
      </c>
      <c r="Q30">
        <v>1</v>
      </c>
      <c r="W30">
        <v>0</v>
      </c>
      <c r="X30">
        <v>552425250</v>
      </c>
      <c r="Y30">
        <f t="shared" si="9"/>
        <v>0.54600000000000004</v>
      </c>
      <c r="AA30">
        <v>0</v>
      </c>
      <c r="AB30">
        <v>2904.15</v>
      </c>
      <c r="AC30">
        <v>998.84</v>
      </c>
      <c r="AD30">
        <v>0</v>
      </c>
      <c r="AE30">
        <v>0</v>
      </c>
      <c r="AF30">
        <v>180.35</v>
      </c>
      <c r="AG30">
        <v>16.93</v>
      </c>
      <c r="AH30">
        <v>0</v>
      </c>
      <c r="AI30">
        <v>1</v>
      </c>
      <c r="AJ30">
        <v>15.38</v>
      </c>
      <c r="AK30">
        <v>56.35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0.52</v>
      </c>
      <c r="AU30" t="s">
        <v>28</v>
      </c>
      <c r="AV30">
        <v>0</v>
      </c>
      <c r="AW30">
        <v>2</v>
      </c>
      <c r="AX30">
        <v>427688336</v>
      </c>
      <c r="AY30">
        <v>1</v>
      </c>
      <c r="AZ30">
        <v>0</v>
      </c>
      <c r="BA30">
        <v>26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ROUND(Y30*Source!I33*DO30,9)</f>
        <v>0.40118005200000001</v>
      </c>
      <c r="CX30">
        <f>ROUND(Y30*Source!I33,9)</f>
        <v>2.3696399999999999E-2</v>
      </c>
      <c r="CY30">
        <f>AB30</f>
        <v>2904.15</v>
      </c>
      <c r="CZ30">
        <f>AF30</f>
        <v>180.35</v>
      </c>
      <c r="DA30">
        <f>AJ30</f>
        <v>15.38</v>
      </c>
      <c r="DB30">
        <f t="shared" si="10"/>
        <v>98.468999999999994</v>
      </c>
      <c r="DC30">
        <f t="shared" si="11"/>
        <v>9.24</v>
      </c>
      <c r="DD30" t="s">
        <v>3</v>
      </c>
      <c r="DE30" t="s">
        <v>3</v>
      </c>
      <c r="DF30">
        <f t="shared" si="3"/>
        <v>0</v>
      </c>
      <c r="DG30">
        <f>ROUND(ROUND(AF30*AJ30,2)*CX30,2)</f>
        <v>65.73</v>
      </c>
      <c r="DH30">
        <f>ROUND(ROUND(AG30*AK30,2)*CX30,2)</f>
        <v>22.61</v>
      </c>
      <c r="DI30">
        <f t="shared" si="4"/>
        <v>0</v>
      </c>
      <c r="DJ30">
        <f>DG30</f>
        <v>65.73</v>
      </c>
      <c r="DK30">
        <v>0</v>
      </c>
      <c r="DL30" t="s">
        <v>234</v>
      </c>
      <c r="DM30">
        <v>0</v>
      </c>
      <c r="DN30" t="s">
        <v>229</v>
      </c>
      <c r="DO30">
        <v>16.93</v>
      </c>
    </row>
    <row r="31" spans="1:119" x14ac:dyDescent="0.2">
      <c r="A31">
        <f>ROW(Source!A33)</f>
        <v>33</v>
      </c>
      <c r="B31">
        <v>427687684</v>
      </c>
      <c r="C31">
        <v>427687816</v>
      </c>
      <c r="D31">
        <v>405884448</v>
      </c>
      <c r="E31">
        <v>1</v>
      </c>
      <c r="F31">
        <v>1</v>
      </c>
      <c r="G31">
        <v>1080</v>
      </c>
      <c r="H31">
        <v>3</v>
      </c>
      <c r="I31" t="s">
        <v>250</v>
      </c>
      <c r="J31" t="s">
        <v>251</v>
      </c>
      <c r="K31" t="s">
        <v>252</v>
      </c>
      <c r="L31">
        <v>1339</v>
      </c>
      <c r="N31">
        <v>1007</v>
      </c>
      <c r="O31" t="s">
        <v>43</v>
      </c>
      <c r="P31" t="s">
        <v>43</v>
      </c>
      <c r="Q31">
        <v>1</v>
      </c>
      <c r="W31">
        <v>0</v>
      </c>
      <c r="X31">
        <v>-744103292</v>
      </c>
      <c r="Y31">
        <f>AT31</f>
        <v>5</v>
      </c>
      <c r="AA31">
        <v>54.9</v>
      </c>
      <c r="AB31">
        <v>0</v>
      </c>
      <c r="AC31">
        <v>0</v>
      </c>
      <c r="AD31">
        <v>0</v>
      </c>
      <c r="AE31">
        <v>7.07</v>
      </c>
      <c r="AF31">
        <v>0</v>
      </c>
      <c r="AG31">
        <v>0</v>
      </c>
      <c r="AH31">
        <v>0</v>
      </c>
      <c r="AI31">
        <v>7.75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</v>
      </c>
      <c r="AU31" t="s">
        <v>3</v>
      </c>
      <c r="AV31">
        <v>0</v>
      </c>
      <c r="AW31">
        <v>2</v>
      </c>
      <c r="AX31">
        <v>427688337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0.217</v>
      </c>
      <c r="CY31">
        <f>AA31</f>
        <v>54.9</v>
      </c>
      <c r="CZ31">
        <f>AE31</f>
        <v>7.07</v>
      </c>
      <c r="DA31">
        <f>AI31</f>
        <v>7.75</v>
      </c>
      <c r="DB31">
        <f>ROUND(ROUND(AT31*CZ31,2),6)</f>
        <v>35.35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11.89</v>
      </c>
      <c r="DG31">
        <f t="shared" ref="DG31:DG42" si="12">ROUND(ROUND(AF31,2)*CX31,2)</f>
        <v>0</v>
      </c>
      <c r="DH31">
        <f t="shared" ref="DH31:DH42" si="13">ROUND(ROUND(AG31,2)*CX31,2)</f>
        <v>0</v>
      </c>
      <c r="DI31">
        <f t="shared" si="4"/>
        <v>0</v>
      </c>
      <c r="DJ31">
        <f>DF31</f>
        <v>11.89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427687684</v>
      </c>
      <c r="C32">
        <v>427687816</v>
      </c>
      <c r="D32">
        <v>405884910</v>
      </c>
      <c r="E32">
        <v>1</v>
      </c>
      <c r="F32">
        <v>1</v>
      </c>
      <c r="G32">
        <v>1080</v>
      </c>
      <c r="H32">
        <v>3</v>
      </c>
      <c r="I32" t="s">
        <v>41</v>
      </c>
      <c r="J32" t="s">
        <v>44</v>
      </c>
      <c r="K32" t="s">
        <v>42</v>
      </c>
      <c r="L32">
        <v>1339</v>
      </c>
      <c r="N32">
        <v>1007</v>
      </c>
      <c r="O32" t="s">
        <v>43</v>
      </c>
      <c r="P32" t="s">
        <v>43</v>
      </c>
      <c r="Q32">
        <v>1</v>
      </c>
      <c r="W32">
        <v>0</v>
      </c>
      <c r="X32">
        <v>-269784120</v>
      </c>
      <c r="Y32">
        <f>AT32</f>
        <v>100</v>
      </c>
      <c r="AA32">
        <v>1001</v>
      </c>
      <c r="AB32">
        <v>0</v>
      </c>
      <c r="AC32">
        <v>0</v>
      </c>
      <c r="AD32">
        <v>0</v>
      </c>
      <c r="AE32">
        <v>99.9</v>
      </c>
      <c r="AF32">
        <v>0</v>
      </c>
      <c r="AG32">
        <v>0</v>
      </c>
      <c r="AH32">
        <v>0</v>
      </c>
      <c r="AI32">
        <v>10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100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4.34</v>
      </c>
      <c r="CY32">
        <f>AA32</f>
        <v>1001</v>
      </c>
      <c r="CZ32">
        <f>AE32</f>
        <v>99.9</v>
      </c>
      <c r="DA32">
        <f>AI32</f>
        <v>10</v>
      </c>
      <c r="DB32">
        <f>ROUND(ROUND(AT32*CZ32,2),6)</f>
        <v>9990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4335.66</v>
      </c>
      <c r="DG32">
        <f t="shared" si="12"/>
        <v>0</v>
      </c>
      <c r="DH32">
        <f t="shared" si="13"/>
        <v>0</v>
      </c>
      <c r="DI32">
        <f t="shared" si="4"/>
        <v>0</v>
      </c>
      <c r="DJ32">
        <f>DF32</f>
        <v>4335.66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427687686</v>
      </c>
      <c r="C33">
        <v>427687834</v>
      </c>
      <c r="D33">
        <v>405844724</v>
      </c>
      <c r="E33">
        <v>1080</v>
      </c>
      <c r="F33">
        <v>1</v>
      </c>
      <c r="G33">
        <v>1080</v>
      </c>
      <c r="H33">
        <v>1</v>
      </c>
      <c r="I33" t="s">
        <v>227</v>
      </c>
      <c r="J33" t="s">
        <v>3</v>
      </c>
      <c r="K33" t="s">
        <v>228</v>
      </c>
      <c r="L33">
        <v>1191</v>
      </c>
      <c r="N33">
        <v>1013</v>
      </c>
      <c r="O33" t="s">
        <v>229</v>
      </c>
      <c r="P33" t="s">
        <v>229</v>
      </c>
      <c r="Q33">
        <v>1</v>
      </c>
      <c r="W33">
        <v>0</v>
      </c>
      <c r="X33">
        <v>476480486</v>
      </c>
      <c r="Y33">
        <f t="shared" ref="Y33:Y39" si="14">(AT33*1.05)</f>
        <v>22.680000000000003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21.6</v>
      </c>
      <c r="AU33" t="s">
        <v>28</v>
      </c>
      <c r="AV33">
        <v>1</v>
      </c>
      <c r="AW33">
        <v>2</v>
      </c>
      <c r="AX33">
        <v>427688339</v>
      </c>
      <c r="AY33">
        <v>1</v>
      </c>
      <c r="AZ33">
        <v>0</v>
      </c>
      <c r="BA33">
        <v>29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ROUND(AT33*Source!I36*AH33*AL33,2)</f>
        <v>0</v>
      </c>
      <c r="CV33">
        <f>ROUND(Y33*Source!I36,9)</f>
        <v>0.39463199999999998</v>
      </c>
      <c r="CW33">
        <v>0</v>
      </c>
      <c r="CX33">
        <f>ROUND(Y33*Source!I36,9)</f>
        <v>0.39463199999999998</v>
      </c>
      <c r="CY33">
        <f>AD33</f>
        <v>0</v>
      </c>
      <c r="CZ33">
        <f>AH33</f>
        <v>0</v>
      </c>
      <c r="DA33">
        <f>AL33</f>
        <v>1</v>
      </c>
      <c r="DB33">
        <f t="shared" ref="DB33:DB39" si="15">ROUND((ROUND(AT33*CZ33,2)*1.05),6)</f>
        <v>0</v>
      </c>
      <c r="DC33">
        <f t="shared" ref="DC33:DC39" si="16">ROUND((ROUND(AT33*AG33,2)*1.05),6)</f>
        <v>0</v>
      </c>
      <c r="DD33" t="s">
        <v>3</v>
      </c>
      <c r="DE33" t="s">
        <v>3</v>
      </c>
      <c r="DF33">
        <f t="shared" ref="DF33:DF48" si="17">ROUND(ROUND(AE33,2)*CX33,2)</f>
        <v>0</v>
      </c>
      <c r="DG33">
        <f t="shared" si="12"/>
        <v>0</v>
      </c>
      <c r="DH33">
        <f t="shared" si="13"/>
        <v>0</v>
      </c>
      <c r="DI33">
        <f t="shared" si="4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ROW(Source!A36)</f>
        <v>36</v>
      </c>
      <c r="B34">
        <v>427687686</v>
      </c>
      <c r="C34">
        <v>427687834</v>
      </c>
      <c r="D34">
        <v>405915399</v>
      </c>
      <c r="E34">
        <v>1</v>
      </c>
      <c r="F34">
        <v>1</v>
      </c>
      <c r="G34">
        <v>1080</v>
      </c>
      <c r="H34">
        <v>2</v>
      </c>
      <c r="I34" t="s">
        <v>253</v>
      </c>
      <c r="J34" t="s">
        <v>254</v>
      </c>
      <c r="K34" t="s">
        <v>255</v>
      </c>
      <c r="L34">
        <v>1368</v>
      </c>
      <c r="N34">
        <v>1011</v>
      </c>
      <c r="O34" t="s">
        <v>233</v>
      </c>
      <c r="P34" t="s">
        <v>233</v>
      </c>
      <c r="Q34">
        <v>1</v>
      </c>
      <c r="W34">
        <v>0</v>
      </c>
      <c r="X34">
        <v>273429052</v>
      </c>
      <c r="Y34">
        <f t="shared" si="14"/>
        <v>2.4675000000000002</v>
      </c>
      <c r="AA34">
        <v>0</v>
      </c>
      <c r="AB34">
        <v>152.43</v>
      </c>
      <c r="AC34">
        <v>15.22</v>
      </c>
      <c r="AD34">
        <v>0</v>
      </c>
      <c r="AE34">
        <v>0</v>
      </c>
      <c r="AF34">
        <v>145.59</v>
      </c>
      <c r="AG34">
        <v>14.54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2.35</v>
      </c>
      <c r="AU34" t="s">
        <v>28</v>
      </c>
      <c r="AV34">
        <v>0</v>
      </c>
      <c r="AW34">
        <v>2</v>
      </c>
      <c r="AX34">
        <v>427688340</v>
      </c>
      <c r="AY34">
        <v>1</v>
      </c>
      <c r="AZ34">
        <v>0</v>
      </c>
      <c r="BA34">
        <v>30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ROUND(Y34*Source!I36*DO34,9)</f>
        <v>0.62426762999999996</v>
      </c>
      <c r="CX34">
        <f>ROUND(Y34*Source!I36,9)</f>
        <v>4.29345E-2</v>
      </c>
      <c r="CY34">
        <f t="shared" ref="CY34:CY39" si="18">AB34</f>
        <v>152.43</v>
      </c>
      <c r="CZ34">
        <f t="shared" ref="CZ34:CZ39" si="19">AF34</f>
        <v>145.59</v>
      </c>
      <c r="DA34">
        <f t="shared" ref="DA34:DA39" si="20">AJ34</f>
        <v>1</v>
      </c>
      <c r="DB34">
        <f t="shared" si="15"/>
        <v>359.24700000000001</v>
      </c>
      <c r="DC34">
        <f t="shared" si="16"/>
        <v>35.878500000000003</v>
      </c>
      <c r="DD34" t="s">
        <v>3</v>
      </c>
      <c r="DE34" t="s">
        <v>3</v>
      </c>
      <c r="DF34">
        <f t="shared" si="17"/>
        <v>0</v>
      </c>
      <c r="DG34">
        <f t="shared" si="12"/>
        <v>6.25</v>
      </c>
      <c r="DH34">
        <f t="shared" si="13"/>
        <v>0.62</v>
      </c>
      <c r="DI34">
        <f t="shared" si="4"/>
        <v>0</v>
      </c>
      <c r="DJ34">
        <f t="shared" ref="DJ34:DJ39" si="21">DG34</f>
        <v>6.25</v>
      </c>
      <c r="DK34">
        <v>0</v>
      </c>
      <c r="DL34" t="s">
        <v>234</v>
      </c>
      <c r="DM34">
        <v>0</v>
      </c>
      <c r="DN34" t="s">
        <v>229</v>
      </c>
      <c r="DO34">
        <v>14.54</v>
      </c>
    </row>
    <row r="35" spans="1:119" x14ac:dyDescent="0.2">
      <c r="A35">
        <f>ROW(Source!A36)</f>
        <v>36</v>
      </c>
      <c r="B35">
        <v>427687686</v>
      </c>
      <c r="C35">
        <v>427687834</v>
      </c>
      <c r="D35">
        <v>405915614</v>
      </c>
      <c r="E35">
        <v>1</v>
      </c>
      <c r="F35">
        <v>1</v>
      </c>
      <c r="G35">
        <v>1080</v>
      </c>
      <c r="H35">
        <v>2</v>
      </c>
      <c r="I35" t="s">
        <v>244</v>
      </c>
      <c r="J35" t="s">
        <v>245</v>
      </c>
      <c r="K35" t="s">
        <v>246</v>
      </c>
      <c r="L35">
        <v>1368</v>
      </c>
      <c r="N35">
        <v>1011</v>
      </c>
      <c r="O35" t="s">
        <v>233</v>
      </c>
      <c r="P35" t="s">
        <v>233</v>
      </c>
      <c r="Q35">
        <v>1</v>
      </c>
      <c r="W35">
        <v>0</v>
      </c>
      <c r="X35">
        <v>-1705059863</v>
      </c>
      <c r="Y35">
        <f t="shared" si="14"/>
        <v>0.95550000000000013</v>
      </c>
      <c r="AA35">
        <v>0</v>
      </c>
      <c r="AB35">
        <v>146.97999999999999</v>
      </c>
      <c r="AC35">
        <v>13.21</v>
      </c>
      <c r="AD35">
        <v>0</v>
      </c>
      <c r="AE35">
        <v>0</v>
      </c>
      <c r="AF35">
        <v>140.38</v>
      </c>
      <c r="AG35">
        <v>12.62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0.91</v>
      </c>
      <c r="AU35" t="s">
        <v>28</v>
      </c>
      <c r="AV35">
        <v>0</v>
      </c>
      <c r="AW35">
        <v>2</v>
      </c>
      <c r="AX35">
        <v>427688341</v>
      </c>
      <c r="AY35">
        <v>1</v>
      </c>
      <c r="AZ35">
        <v>0</v>
      </c>
      <c r="BA35">
        <v>31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ROUND(Y35*Source!I36*DO35,9)</f>
        <v>0.20981633399999999</v>
      </c>
      <c r="CX35">
        <f>ROUND(Y35*Source!I36,9)</f>
        <v>1.66257E-2</v>
      </c>
      <c r="CY35">
        <f t="shared" si="18"/>
        <v>146.97999999999999</v>
      </c>
      <c r="CZ35">
        <f t="shared" si="19"/>
        <v>140.38</v>
      </c>
      <c r="DA35">
        <f t="shared" si="20"/>
        <v>1</v>
      </c>
      <c r="DB35">
        <f t="shared" si="15"/>
        <v>134.13749999999999</v>
      </c>
      <c r="DC35">
        <f t="shared" si="16"/>
        <v>12.054</v>
      </c>
      <c r="DD35" t="s">
        <v>3</v>
      </c>
      <c r="DE35" t="s">
        <v>3</v>
      </c>
      <c r="DF35">
        <f t="shared" si="17"/>
        <v>0</v>
      </c>
      <c r="DG35">
        <f t="shared" si="12"/>
        <v>2.33</v>
      </c>
      <c r="DH35">
        <f t="shared" si="13"/>
        <v>0.21</v>
      </c>
      <c r="DI35">
        <f t="shared" si="4"/>
        <v>0</v>
      </c>
      <c r="DJ35">
        <f t="shared" si="21"/>
        <v>2.33</v>
      </c>
      <c r="DK35">
        <v>0</v>
      </c>
      <c r="DL35" t="s">
        <v>234</v>
      </c>
      <c r="DM35">
        <v>0</v>
      </c>
      <c r="DN35" t="s">
        <v>229</v>
      </c>
      <c r="DO35">
        <v>12.62</v>
      </c>
    </row>
    <row r="36" spans="1:119" x14ac:dyDescent="0.2">
      <c r="A36">
        <f>ROW(Source!A36)</f>
        <v>36</v>
      </c>
      <c r="B36">
        <v>427687686</v>
      </c>
      <c r="C36">
        <v>427687834</v>
      </c>
      <c r="D36">
        <v>405915603</v>
      </c>
      <c r="E36">
        <v>1</v>
      </c>
      <c r="F36">
        <v>1</v>
      </c>
      <c r="G36">
        <v>1080</v>
      </c>
      <c r="H36">
        <v>2</v>
      </c>
      <c r="I36" t="s">
        <v>256</v>
      </c>
      <c r="J36" t="s">
        <v>257</v>
      </c>
      <c r="K36" t="s">
        <v>258</v>
      </c>
      <c r="L36">
        <v>1368</v>
      </c>
      <c r="N36">
        <v>1011</v>
      </c>
      <c r="O36" t="s">
        <v>233</v>
      </c>
      <c r="P36" t="s">
        <v>233</v>
      </c>
      <c r="Q36">
        <v>1</v>
      </c>
      <c r="W36">
        <v>0</v>
      </c>
      <c r="X36">
        <v>-99705890</v>
      </c>
      <c r="Y36">
        <f t="shared" si="14"/>
        <v>7.5285000000000002</v>
      </c>
      <c r="AA36">
        <v>0</v>
      </c>
      <c r="AB36">
        <v>171.51</v>
      </c>
      <c r="AC36">
        <v>15.22</v>
      </c>
      <c r="AD36">
        <v>0</v>
      </c>
      <c r="AE36">
        <v>0</v>
      </c>
      <c r="AF36">
        <v>163.81</v>
      </c>
      <c r="AG36">
        <v>14.54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7.17</v>
      </c>
      <c r="AU36" t="s">
        <v>28</v>
      </c>
      <c r="AV36">
        <v>0</v>
      </c>
      <c r="AW36">
        <v>2</v>
      </c>
      <c r="AX36">
        <v>427688342</v>
      </c>
      <c r="AY36">
        <v>1</v>
      </c>
      <c r="AZ36">
        <v>0</v>
      </c>
      <c r="BA36">
        <v>32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ROUND(Y36*Source!I36*DO36,9)</f>
        <v>1.9046803859999999</v>
      </c>
      <c r="CX36">
        <f>ROUND(Y36*Source!I36,9)</f>
        <v>0.1309959</v>
      </c>
      <c r="CY36">
        <f t="shared" si="18"/>
        <v>171.51</v>
      </c>
      <c r="CZ36">
        <f t="shared" si="19"/>
        <v>163.81</v>
      </c>
      <c r="DA36">
        <f t="shared" si="20"/>
        <v>1</v>
      </c>
      <c r="DB36">
        <f t="shared" si="15"/>
        <v>1233.2460000000001</v>
      </c>
      <c r="DC36">
        <f t="shared" si="16"/>
        <v>109.46250000000001</v>
      </c>
      <c r="DD36" t="s">
        <v>3</v>
      </c>
      <c r="DE36" t="s">
        <v>3</v>
      </c>
      <c r="DF36">
        <f t="shared" si="17"/>
        <v>0</v>
      </c>
      <c r="DG36">
        <f t="shared" si="12"/>
        <v>21.46</v>
      </c>
      <c r="DH36">
        <f t="shared" si="13"/>
        <v>1.9</v>
      </c>
      <c r="DI36">
        <f t="shared" si="4"/>
        <v>0</v>
      </c>
      <c r="DJ36">
        <f t="shared" si="21"/>
        <v>21.46</v>
      </c>
      <c r="DK36">
        <v>0</v>
      </c>
      <c r="DL36" t="s">
        <v>234</v>
      </c>
      <c r="DM36">
        <v>0</v>
      </c>
      <c r="DN36" t="s">
        <v>229</v>
      </c>
      <c r="DO36">
        <v>14.54</v>
      </c>
    </row>
    <row r="37" spans="1:119" x14ac:dyDescent="0.2">
      <c r="A37">
        <f>ROW(Source!A36)</f>
        <v>36</v>
      </c>
      <c r="B37">
        <v>427687686</v>
      </c>
      <c r="C37">
        <v>427687834</v>
      </c>
      <c r="D37">
        <v>405915604</v>
      </c>
      <c r="E37">
        <v>1</v>
      </c>
      <c r="F37">
        <v>1</v>
      </c>
      <c r="G37">
        <v>1080</v>
      </c>
      <c r="H37">
        <v>2</v>
      </c>
      <c r="I37" t="s">
        <v>259</v>
      </c>
      <c r="J37" t="s">
        <v>260</v>
      </c>
      <c r="K37" t="s">
        <v>261</v>
      </c>
      <c r="L37">
        <v>1368</v>
      </c>
      <c r="N37">
        <v>1011</v>
      </c>
      <c r="O37" t="s">
        <v>233</v>
      </c>
      <c r="P37" t="s">
        <v>233</v>
      </c>
      <c r="Q37">
        <v>1</v>
      </c>
      <c r="W37">
        <v>0</v>
      </c>
      <c r="X37">
        <v>-834056138</v>
      </c>
      <c r="Y37">
        <f t="shared" si="14"/>
        <v>15.33</v>
      </c>
      <c r="AA37">
        <v>0</v>
      </c>
      <c r="AB37">
        <v>233.66</v>
      </c>
      <c r="AC37">
        <v>15.22</v>
      </c>
      <c r="AD37">
        <v>0</v>
      </c>
      <c r="AE37">
        <v>0</v>
      </c>
      <c r="AF37">
        <v>223.17</v>
      </c>
      <c r="AG37">
        <v>14.54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14.6</v>
      </c>
      <c r="AU37" t="s">
        <v>28</v>
      </c>
      <c r="AV37">
        <v>0</v>
      </c>
      <c r="AW37">
        <v>2</v>
      </c>
      <c r="AX37">
        <v>427688343</v>
      </c>
      <c r="AY37">
        <v>1</v>
      </c>
      <c r="AZ37">
        <v>0</v>
      </c>
      <c r="BA37">
        <v>33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ROUND(Y37*Source!I36*DO37,9)</f>
        <v>3.8784286799999999</v>
      </c>
      <c r="CX37">
        <f>ROUND(Y37*Source!I36,9)</f>
        <v>0.26674199999999998</v>
      </c>
      <c r="CY37">
        <f t="shared" si="18"/>
        <v>233.66</v>
      </c>
      <c r="CZ37">
        <f t="shared" si="19"/>
        <v>223.17</v>
      </c>
      <c r="DA37">
        <f t="shared" si="20"/>
        <v>1</v>
      </c>
      <c r="DB37">
        <f t="shared" si="15"/>
        <v>3421.194</v>
      </c>
      <c r="DC37">
        <f t="shared" si="16"/>
        <v>222.89400000000001</v>
      </c>
      <c r="DD37" t="s">
        <v>3</v>
      </c>
      <c r="DE37" t="s">
        <v>3</v>
      </c>
      <c r="DF37">
        <f t="shared" si="17"/>
        <v>0</v>
      </c>
      <c r="DG37">
        <f t="shared" si="12"/>
        <v>59.53</v>
      </c>
      <c r="DH37">
        <f t="shared" si="13"/>
        <v>3.88</v>
      </c>
      <c r="DI37">
        <f t="shared" si="4"/>
        <v>0</v>
      </c>
      <c r="DJ37">
        <f t="shared" si="21"/>
        <v>59.53</v>
      </c>
      <c r="DK37">
        <v>0</v>
      </c>
      <c r="DL37" t="s">
        <v>234</v>
      </c>
      <c r="DM37">
        <v>0</v>
      </c>
      <c r="DN37" t="s">
        <v>229</v>
      </c>
      <c r="DO37">
        <v>14.54</v>
      </c>
    </row>
    <row r="38" spans="1:119" x14ac:dyDescent="0.2">
      <c r="A38">
        <f>ROW(Source!A36)</f>
        <v>36</v>
      </c>
      <c r="B38">
        <v>427687686</v>
      </c>
      <c r="C38">
        <v>427687834</v>
      </c>
      <c r="D38">
        <v>405915636</v>
      </c>
      <c r="E38">
        <v>1</v>
      </c>
      <c r="F38">
        <v>1</v>
      </c>
      <c r="G38">
        <v>1080</v>
      </c>
      <c r="H38">
        <v>2</v>
      </c>
      <c r="I38" t="s">
        <v>235</v>
      </c>
      <c r="J38" t="s">
        <v>236</v>
      </c>
      <c r="K38" t="s">
        <v>237</v>
      </c>
      <c r="L38">
        <v>1368</v>
      </c>
      <c r="N38">
        <v>1011</v>
      </c>
      <c r="O38" t="s">
        <v>233</v>
      </c>
      <c r="P38" t="s">
        <v>233</v>
      </c>
      <c r="Q38">
        <v>1</v>
      </c>
      <c r="W38">
        <v>0</v>
      </c>
      <c r="X38">
        <v>417504753</v>
      </c>
      <c r="Y38">
        <f t="shared" si="14"/>
        <v>1.8795000000000002</v>
      </c>
      <c r="AA38">
        <v>0</v>
      </c>
      <c r="AB38">
        <v>229.88</v>
      </c>
      <c r="AC38">
        <v>19.5</v>
      </c>
      <c r="AD38">
        <v>0</v>
      </c>
      <c r="AE38">
        <v>0</v>
      </c>
      <c r="AF38">
        <v>219.56</v>
      </c>
      <c r="AG38">
        <v>18.62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1.79</v>
      </c>
      <c r="AU38" t="s">
        <v>28</v>
      </c>
      <c r="AV38">
        <v>0</v>
      </c>
      <c r="AW38">
        <v>2</v>
      </c>
      <c r="AX38">
        <v>427688344</v>
      </c>
      <c r="AY38">
        <v>1</v>
      </c>
      <c r="AZ38">
        <v>0</v>
      </c>
      <c r="BA38">
        <v>34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ROUND(Y38*Source!I36*DO38,9)</f>
        <v>0.60893544600000005</v>
      </c>
      <c r="CX38">
        <f>ROUND(Y38*Source!I36,9)</f>
        <v>3.2703299999999998E-2</v>
      </c>
      <c r="CY38">
        <f t="shared" si="18"/>
        <v>229.88</v>
      </c>
      <c r="CZ38">
        <f t="shared" si="19"/>
        <v>219.56</v>
      </c>
      <c r="DA38">
        <f t="shared" si="20"/>
        <v>1</v>
      </c>
      <c r="DB38">
        <f t="shared" si="15"/>
        <v>412.66050000000001</v>
      </c>
      <c r="DC38">
        <f t="shared" si="16"/>
        <v>34.996499999999997</v>
      </c>
      <c r="DD38" t="s">
        <v>3</v>
      </c>
      <c r="DE38" t="s">
        <v>3</v>
      </c>
      <c r="DF38">
        <f t="shared" si="17"/>
        <v>0</v>
      </c>
      <c r="DG38">
        <f t="shared" si="12"/>
        <v>7.18</v>
      </c>
      <c r="DH38">
        <f t="shared" si="13"/>
        <v>0.61</v>
      </c>
      <c r="DI38">
        <f t="shared" si="4"/>
        <v>0</v>
      </c>
      <c r="DJ38">
        <f t="shared" si="21"/>
        <v>7.18</v>
      </c>
      <c r="DK38">
        <v>0</v>
      </c>
      <c r="DL38" t="s">
        <v>234</v>
      </c>
      <c r="DM38">
        <v>0</v>
      </c>
      <c r="DN38" t="s">
        <v>229</v>
      </c>
      <c r="DO38">
        <v>18.62</v>
      </c>
    </row>
    <row r="39" spans="1:119" x14ac:dyDescent="0.2">
      <c r="A39">
        <f>ROW(Source!A36)</f>
        <v>36</v>
      </c>
      <c r="B39">
        <v>427687686</v>
      </c>
      <c r="C39">
        <v>427687834</v>
      </c>
      <c r="D39">
        <v>405915608</v>
      </c>
      <c r="E39">
        <v>1</v>
      </c>
      <c r="F39">
        <v>1</v>
      </c>
      <c r="G39">
        <v>1080</v>
      </c>
      <c r="H39">
        <v>2</v>
      </c>
      <c r="I39" t="s">
        <v>247</v>
      </c>
      <c r="J39" t="s">
        <v>248</v>
      </c>
      <c r="K39" t="s">
        <v>249</v>
      </c>
      <c r="L39">
        <v>1368</v>
      </c>
      <c r="N39">
        <v>1011</v>
      </c>
      <c r="O39" t="s">
        <v>233</v>
      </c>
      <c r="P39" t="s">
        <v>233</v>
      </c>
      <c r="Q39">
        <v>1</v>
      </c>
      <c r="W39">
        <v>0</v>
      </c>
      <c r="X39">
        <v>552425250</v>
      </c>
      <c r="Y39">
        <f t="shared" si="14"/>
        <v>0.54600000000000004</v>
      </c>
      <c r="AA39">
        <v>0</v>
      </c>
      <c r="AB39">
        <v>188.83</v>
      </c>
      <c r="AC39">
        <v>17.73</v>
      </c>
      <c r="AD39">
        <v>0</v>
      </c>
      <c r="AE39">
        <v>0</v>
      </c>
      <c r="AF39">
        <v>180.35</v>
      </c>
      <c r="AG39">
        <v>16.93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0.52</v>
      </c>
      <c r="AU39" t="s">
        <v>28</v>
      </c>
      <c r="AV39">
        <v>0</v>
      </c>
      <c r="AW39">
        <v>2</v>
      </c>
      <c r="AX39">
        <v>427688345</v>
      </c>
      <c r="AY39">
        <v>1</v>
      </c>
      <c r="AZ39">
        <v>0</v>
      </c>
      <c r="BA39">
        <v>35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ROUND(Y39*Source!I36*DO39,9)</f>
        <v>0.16084177199999999</v>
      </c>
      <c r="CX39">
        <f>ROUND(Y39*Source!I36,9)</f>
        <v>9.5004000000000009E-3</v>
      </c>
      <c r="CY39">
        <f t="shared" si="18"/>
        <v>188.83</v>
      </c>
      <c r="CZ39">
        <f t="shared" si="19"/>
        <v>180.35</v>
      </c>
      <c r="DA39">
        <f t="shared" si="20"/>
        <v>1</v>
      </c>
      <c r="DB39">
        <f t="shared" si="15"/>
        <v>98.468999999999994</v>
      </c>
      <c r="DC39">
        <f t="shared" si="16"/>
        <v>9.24</v>
      </c>
      <c r="DD39" t="s">
        <v>3</v>
      </c>
      <c r="DE39" t="s">
        <v>3</v>
      </c>
      <c r="DF39">
        <f t="shared" si="17"/>
        <v>0</v>
      </c>
      <c r="DG39">
        <f t="shared" si="12"/>
        <v>1.71</v>
      </c>
      <c r="DH39">
        <f t="shared" si="13"/>
        <v>0.16</v>
      </c>
      <c r="DI39">
        <f t="shared" si="4"/>
        <v>0</v>
      </c>
      <c r="DJ39">
        <f t="shared" si="21"/>
        <v>1.71</v>
      </c>
      <c r="DK39">
        <v>0</v>
      </c>
      <c r="DL39" t="s">
        <v>234</v>
      </c>
      <c r="DM39">
        <v>0</v>
      </c>
      <c r="DN39" t="s">
        <v>229</v>
      </c>
      <c r="DO39">
        <v>16.93</v>
      </c>
    </row>
    <row r="40" spans="1:119" x14ac:dyDescent="0.2">
      <c r="A40">
        <f>ROW(Source!A36)</f>
        <v>36</v>
      </c>
      <c r="B40">
        <v>427687686</v>
      </c>
      <c r="C40">
        <v>427687834</v>
      </c>
      <c r="D40">
        <v>405884448</v>
      </c>
      <c r="E40">
        <v>1</v>
      </c>
      <c r="F40">
        <v>1</v>
      </c>
      <c r="G40">
        <v>1080</v>
      </c>
      <c r="H40">
        <v>3</v>
      </c>
      <c r="I40" t="s">
        <v>250</v>
      </c>
      <c r="J40" t="s">
        <v>251</v>
      </c>
      <c r="K40" t="s">
        <v>252</v>
      </c>
      <c r="L40">
        <v>1339</v>
      </c>
      <c r="N40">
        <v>1007</v>
      </c>
      <c r="O40" t="s">
        <v>43</v>
      </c>
      <c r="P40" t="s">
        <v>43</v>
      </c>
      <c r="Q40">
        <v>1</v>
      </c>
      <c r="W40">
        <v>0</v>
      </c>
      <c r="X40">
        <v>-744103292</v>
      </c>
      <c r="Y40">
        <f>AT40</f>
        <v>7</v>
      </c>
      <c r="AA40">
        <v>7.08</v>
      </c>
      <c r="AB40">
        <v>0</v>
      </c>
      <c r="AC40">
        <v>0</v>
      </c>
      <c r="AD40">
        <v>0</v>
      </c>
      <c r="AE40">
        <v>7.07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</v>
      </c>
      <c r="AU40" t="s">
        <v>3</v>
      </c>
      <c r="AV40">
        <v>0</v>
      </c>
      <c r="AW40">
        <v>2</v>
      </c>
      <c r="AX40">
        <v>427688346</v>
      </c>
      <c r="AY40">
        <v>1</v>
      </c>
      <c r="AZ40">
        <v>0</v>
      </c>
      <c r="BA40">
        <v>36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ROUND(Y40*Source!I36,9)</f>
        <v>0.12180000000000001</v>
      </c>
      <c r="CY40">
        <f>AA40</f>
        <v>7.08</v>
      </c>
      <c r="CZ40">
        <f>AE40</f>
        <v>7.07</v>
      </c>
      <c r="DA40">
        <f>AI40</f>
        <v>1</v>
      </c>
      <c r="DB40">
        <f>ROUND(ROUND(AT40*CZ40,2),6)</f>
        <v>49.49</v>
      </c>
      <c r="DC40">
        <f>ROUND(ROUND(AT40*AG40,2),6)</f>
        <v>0</v>
      </c>
      <c r="DD40" t="s">
        <v>3</v>
      </c>
      <c r="DE40" t="s">
        <v>3</v>
      </c>
      <c r="DF40">
        <f t="shared" si="17"/>
        <v>0.86</v>
      </c>
      <c r="DG40">
        <f t="shared" si="12"/>
        <v>0</v>
      </c>
      <c r="DH40">
        <f t="shared" si="13"/>
        <v>0</v>
      </c>
      <c r="DI40">
        <f t="shared" si="4"/>
        <v>0</v>
      </c>
      <c r="DJ40">
        <f>DF40</f>
        <v>0.86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427687686</v>
      </c>
      <c r="C41">
        <v>427687834</v>
      </c>
      <c r="D41">
        <v>405885501</v>
      </c>
      <c r="E41">
        <v>1</v>
      </c>
      <c r="F41">
        <v>1</v>
      </c>
      <c r="G41">
        <v>1080</v>
      </c>
      <c r="H41">
        <v>3</v>
      </c>
      <c r="I41" t="s">
        <v>48</v>
      </c>
      <c r="J41" t="s">
        <v>50</v>
      </c>
      <c r="K41" t="s">
        <v>49</v>
      </c>
      <c r="L41">
        <v>1339</v>
      </c>
      <c r="N41">
        <v>1007</v>
      </c>
      <c r="O41" t="s">
        <v>43</v>
      </c>
      <c r="P41" t="s">
        <v>43</v>
      </c>
      <c r="Q41">
        <v>1</v>
      </c>
      <c r="W41">
        <v>0</v>
      </c>
      <c r="X41">
        <v>-633004901</v>
      </c>
      <c r="Y41">
        <f>AT41</f>
        <v>100</v>
      </c>
      <c r="AA41">
        <v>156.47</v>
      </c>
      <c r="AB41">
        <v>0</v>
      </c>
      <c r="AC41">
        <v>0</v>
      </c>
      <c r="AD41">
        <v>0</v>
      </c>
      <c r="AE41">
        <v>156.16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100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ROUND(Y41*Source!I36,9)</f>
        <v>1.74</v>
      </c>
      <c r="CY41">
        <f>AA41</f>
        <v>156.47</v>
      </c>
      <c r="CZ41">
        <f>AE41</f>
        <v>156.16</v>
      </c>
      <c r="DA41">
        <f>AI41</f>
        <v>1</v>
      </c>
      <c r="DB41">
        <f>ROUND(ROUND(AT41*CZ41,2),6)</f>
        <v>15616</v>
      </c>
      <c r="DC41">
        <f>ROUND(ROUND(AT41*AG41,2),6)</f>
        <v>0</v>
      </c>
      <c r="DD41" t="s">
        <v>3</v>
      </c>
      <c r="DE41" t="s">
        <v>3</v>
      </c>
      <c r="DF41">
        <f t="shared" si="17"/>
        <v>271.72000000000003</v>
      </c>
      <c r="DG41">
        <f t="shared" si="12"/>
        <v>0</v>
      </c>
      <c r="DH41">
        <f t="shared" si="13"/>
        <v>0</v>
      </c>
      <c r="DI41">
        <f t="shared" si="4"/>
        <v>0</v>
      </c>
      <c r="DJ41">
        <f>DF41</f>
        <v>271.72000000000003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427687684</v>
      </c>
      <c r="C42">
        <v>427687834</v>
      </c>
      <c r="D42">
        <v>405844724</v>
      </c>
      <c r="E42">
        <v>1080</v>
      </c>
      <c r="F42">
        <v>1</v>
      </c>
      <c r="G42">
        <v>1080</v>
      </c>
      <c r="H42">
        <v>1</v>
      </c>
      <c r="I42" t="s">
        <v>227</v>
      </c>
      <c r="J42" t="s">
        <v>3</v>
      </c>
      <c r="K42" t="s">
        <v>228</v>
      </c>
      <c r="L42">
        <v>1191</v>
      </c>
      <c r="N42">
        <v>1013</v>
      </c>
      <c r="O42" t="s">
        <v>229</v>
      </c>
      <c r="P42" t="s">
        <v>229</v>
      </c>
      <c r="Q42">
        <v>1</v>
      </c>
      <c r="W42">
        <v>0</v>
      </c>
      <c r="X42">
        <v>476480486</v>
      </c>
      <c r="Y42">
        <f t="shared" ref="Y42:Y48" si="22">(AT42*1.05)</f>
        <v>22.680000000000003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21.6</v>
      </c>
      <c r="AU42" t="s">
        <v>28</v>
      </c>
      <c r="AV42">
        <v>1</v>
      </c>
      <c r="AW42">
        <v>2</v>
      </c>
      <c r="AX42">
        <v>427688339</v>
      </c>
      <c r="AY42">
        <v>1</v>
      </c>
      <c r="AZ42">
        <v>0</v>
      </c>
      <c r="BA42">
        <v>38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ROUND(AT42*Source!I37*AH42*AL42,2)</f>
        <v>0</v>
      </c>
      <c r="CV42">
        <f>ROUND(Y42*Source!I37,9)</f>
        <v>0.39463199999999998</v>
      </c>
      <c r="CW42">
        <v>0</v>
      </c>
      <c r="CX42">
        <f>ROUND(Y42*Source!I37,9)</f>
        <v>0.39463199999999998</v>
      </c>
      <c r="CY42">
        <f>AD42</f>
        <v>0</v>
      </c>
      <c r="CZ42">
        <f>AH42</f>
        <v>0</v>
      </c>
      <c r="DA42">
        <f>AL42</f>
        <v>1</v>
      </c>
      <c r="DB42">
        <f t="shared" ref="DB42:DB48" si="23">ROUND((ROUND(AT42*CZ42,2)*1.05),6)</f>
        <v>0</v>
      </c>
      <c r="DC42">
        <f t="shared" ref="DC42:DC48" si="24">ROUND((ROUND(AT42*AG42,2)*1.05),6)</f>
        <v>0</v>
      </c>
      <c r="DD42" t="s">
        <v>3</v>
      </c>
      <c r="DE42" t="s">
        <v>3</v>
      </c>
      <c r="DF42">
        <f t="shared" si="17"/>
        <v>0</v>
      </c>
      <c r="DG42">
        <f t="shared" si="12"/>
        <v>0</v>
      </c>
      <c r="DH42">
        <f t="shared" si="13"/>
        <v>0</v>
      </c>
      <c r="DI42">
        <f t="shared" si="4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427687684</v>
      </c>
      <c r="C43">
        <v>427687834</v>
      </c>
      <c r="D43">
        <v>405915399</v>
      </c>
      <c r="E43">
        <v>1</v>
      </c>
      <c r="F43">
        <v>1</v>
      </c>
      <c r="G43">
        <v>1080</v>
      </c>
      <c r="H43">
        <v>2</v>
      </c>
      <c r="I43" t="s">
        <v>253</v>
      </c>
      <c r="J43" t="s">
        <v>254</v>
      </c>
      <c r="K43" t="s">
        <v>255</v>
      </c>
      <c r="L43">
        <v>1368</v>
      </c>
      <c r="N43">
        <v>1011</v>
      </c>
      <c r="O43" t="s">
        <v>233</v>
      </c>
      <c r="P43" t="s">
        <v>233</v>
      </c>
      <c r="Q43">
        <v>1</v>
      </c>
      <c r="W43">
        <v>0</v>
      </c>
      <c r="X43">
        <v>273429052</v>
      </c>
      <c r="Y43">
        <f t="shared" si="22"/>
        <v>2.4675000000000002</v>
      </c>
      <c r="AA43">
        <v>0</v>
      </c>
      <c r="AB43">
        <v>2341.37</v>
      </c>
      <c r="AC43">
        <v>857.84</v>
      </c>
      <c r="AD43">
        <v>0</v>
      </c>
      <c r="AE43">
        <v>0</v>
      </c>
      <c r="AF43">
        <v>145.59</v>
      </c>
      <c r="AG43">
        <v>14.54</v>
      </c>
      <c r="AH43">
        <v>0</v>
      </c>
      <c r="AI43">
        <v>1</v>
      </c>
      <c r="AJ43">
        <v>15.36</v>
      </c>
      <c r="AK43">
        <v>56.35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2.35</v>
      </c>
      <c r="AU43" t="s">
        <v>28</v>
      </c>
      <c r="AV43">
        <v>0</v>
      </c>
      <c r="AW43">
        <v>2</v>
      </c>
      <c r="AX43">
        <v>427688340</v>
      </c>
      <c r="AY43">
        <v>1</v>
      </c>
      <c r="AZ43">
        <v>0</v>
      </c>
      <c r="BA43">
        <v>39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ROUND(Y43*Source!I37*DO43,9)</f>
        <v>0.62426762999999996</v>
      </c>
      <c r="CX43">
        <f>ROUND(Y43*Source!I37,9)</f>
        <v>4.29345E-2</v>
      </c>
      <c r="CY43">
        <f t="shared" ref="CY43:CY48" si="25">AB43</f>
        <v>2341.37</v>
      </c>
      <c r="CZ43">
        <f t="shared" ref="CZ43:CZ48" si="26">AF43</f>
        <v>145.59</v>
      </c>
      <c r="DA43">
        <f t="shared" ref="DA43:DA48" si="27">AJ43</f>
        <v>15.36</v>
      </c>
      <c r="DB43">
        <f t="shared" si="23"/>
        <v>359.24700000000001</v>
      </c>
      <c r="DC43">
        <f t="shared" si="24"/>
        <v>35.878500000000003</v>
      </c>
      <c r="DD43" t="s">
        <v>3</v>
      </c>
      <c r="DE43" t="s">
        <v>3</v>
      </c>
      <c r="DF43">
        <f t="shared" si="17"/>
        <v>0</v>
      </c>
      <c r="DG43">
        <f t="shared" ref="DG43:DG48" si="28">ROUND(ROUND(AF43*AJ43,2)*CX43,2)</f>
        <v>96.01</v>
      </c>
      <c r="DH43">
        <f t="shared" ref="DH43:DH48" si="29">ROUND(ROUND(AG43*AK43,2)*CX43,2)</f>
        <v>35.18</v>
      </c>
      <c r="DI43">
        <f t="shared" si="4"/>
        <v>0</v>
      </c>
      <c r="DJ43">
        <f t="shared" ref="DJ43:DJ48" si="30">DG43</f>
        <v>96.01</v>
      </c>
      <c r="DK43">
        <v>0</v>
      </c>
      <c r="DL43" t="s">
        <v>234</v>
      </c>
      <c r="DM43">
        <v>0</v>
      </c>
      <c r="DN43" t="s">
        <v>229</v>
      </c>
      <c r="DO43">
        <v>14.54</v>
      </c>
    </row>
    <row r="44" spans="1:119" x14ac:dyDescent="0.2">
      <c r="A44">
        <f>ROW(Source!A37)</f>
        <v>37</v>
      </c>
      <c r="B44">
        <v>427687684</v>
      </c>
      <c r="C44">
        <v>427687834</v>
      </c>
      <c r="D44">
        <v>405915614</v>
      </c>
      <c r="E44">
        <v>1</v>
      </c>
      <c r="F44">
        <v>1</v>
      </c>
      <c r="G44">
        <v>1080</v>
      </c>
      <c r="H44">
        <v>2</v>
      </c>
      <c r="I44" t="s">
        <v>244</v>
      </c>
      <c r="J44" t="s">
        <v>245</v>
      </c>
      <c r="K44" t="s">
        <v>246</v>
      </c>
      <c r="L44">
        <v>1368</v>
      </c>
      <c r="N44">
        <v>1011</v>
      </c>
      <c r="O44" t="s">
        <v>233</v>
      </c>
      <c r="P44" t="s">
        <v>233</v>
      </c>
      <c r="Q44">
        <v>1</v>
      </c>
      <c r="W44">
        <v>0</v>
      </c>
      <c r="X44">
        <v>-1705059863</v>
      </c>
      <c r="Y44">
        <f t="shared" si="22"/>
        <v>0.95550000000000013</v>
      </c>
      <c r="AA44">
        <v>0</v>
      </c>
      <c r="AB44">
        <v>2141.4699999999998</v>
      </c>
      <c r="AC44">
        <v>744.56</v>
      </c>
      <c r="AD44">
        <v>0</v>
      </c>
      <c r="AE44">
        <v>0</v>
      </c>
      <c r="AF44">
        <v>140.38</v>
      </c>
      <c r="AG44">
        <v>12.62</v>
      </c>
      <c r="AH44">
        <v>0</v>
      </c>
      <c r="AI44">
        <v>1</v>
      </c>
      <c r="AJ44">
        <v>14.57</v>
      </c>
      <c r="AK44">
        <v>56.35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0.91</v>
      </c>
      <c r="AU44" t="s">
        <v>28</v>
      </c>
      <c r="AV44">
        <v>0</v>
      </c>
      <c r="AW44">
        <v>2</v>
      </c>
      <c r="AX44">
        <v>427688341</v>
      </c>
      <c r="AY44">
        <v>1</v>
      </c>
      <c r="AZ44">
        <v>0</v>
      </c>
      <c r="BA44">
        <v>40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ROUND(Y44*Source!I37*DO44,9)</f>
        <v>0.20981633399999999</v>
      </c>
      <c r="CX44">
        <f>ROUND(Y44*Source!I37,9)</f>
        <v>1.66257E-2</v>
      </c>
      <c r="CY44">
        <f t="shared" si="25"/>
        <v>2141.4699999999998</v>
      </c>
      <c r="CZ44">
        <f t="shared" si="26"/>
        <v>140.38</v>
      </c>
      <c r="DA44">
        <f t="shared" si="27"/>
        <v>14.57</v>
      </c>
      <c r="DB44">
        <f t="shared" si="23"/>
        <v>134.13749999999999</v>
      </c>
      <c r="DC44">
        <f t="shared" si="24"/>
        <v>12.054</v>
      </c>
      <c r="DD44" t="s">
        <v>3</v>
      </c>
      <c r="DE44" t="s">
        <v>3</v>
      </c>
      <c r="DF44">
        <f t="shared" si="17"/>
        <v>0</v>
      </c>
      <c r="DG44">
        <f t="shared" si="28"/>
        <v>34.01</v>
      </c>
      <c r="DH44">
        <f t="shared" si="29"/>
        <v>11.82</v>
      </c>
      <c r="DI44">
        <f t="shared" si="4"/>
        <v>0</v>
      </c>
      <c r="DJ44">
        <f t="shared" si="30"/>
        <v>34.01</v>
      </c>
      <c r="DK44">
        <v>0</v>
      </c>
      <c r="DL44" t="s">
        <v>234</v>
      </c>
      <c r="DM44">
        <v>0</v>
      </c>
      <c r="DN44" t="s">
        <v>229</v>
      </c>
      <c r="DO44">
        <v>12.62</v>
      </c>
    </row>
    <row r="45" spans="1:119" x14ac:dyDescent="0.2">
      <c r="A45">
        <f>ROW(Source!A37)</f>
        <v>37</v>
      </c>
      <c r="B45">
        <v>427687684</v>
      </c>
      <c r="C45">
        <v>427687834</v>
      </c>
      <c r="D45">
        <v>405915603</v>
      </c>
      <c r="E45">
        <v>1</v>
      </c>
      <c r="F45">
        <v>1</v>
      </c>
      <c r="G45">
        <v>1080</v>
      </c>
      <c r="H45">
        <v>2</v>
      </c>
      <c r="I45" t="s">
        <v>256</v>
      </c>
      <c r="J45" t="s">
        <v>257</v>
      </c>
      <c r="K45" t="s">
        <v>258</v>
      </c>
      <c r="L45">
        <v>1368</v>
      </c>
      <c r="N45">
        <v>1011</v>
      </c>
      <c r="O45" t="s">
        <v>233</v>
      </c>
      <c r="P45" t="s">
        <v>233</v>
      </c>
      <c r="Q45">
        <v>1</v>
      </c>
      <c r="W45">
        <v>0</v>
      </c>
      <c r="X45">
        <v>-99705890</v>
      </c>
      <c r="Y45">
        <f t="shared" si="22"/>
        <v>7.5285000000000002</v>
      </c>
      <c r="AA45">
        <v>0</v>
      </c>
      <c r="AB45">
        <v>2564.06</v>
      </c>
      <c r="AC45">
        <v>857.84</v>
      </c>
      <c r="AD45">
        <v>0</v>
      </c>
      <c r="AE45">
        <v>0</v>
      </c>
      <c r="AF45">
        <v>163.81</v>
      </c>
      <c r="AG45">
        <v>14.54</v>
      </c>
      <c r="AH45">
        <v>0</v>
      </c>
      <c r="AI45">
        <v>1</v>
      </c>
      <c r="AJ45">
        <v>14.95</v>
      </c>
      <c r="AK45">
        <v>56.35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7.17</v>
      </c>
      <c r="AU45" t="s">
        <v>28</v>
      </c>
      <c r="AV45">
        <v>0</v>
      </c>
      <c r="AW45">
        <v>2</v>
      </c>
      <c r="AX45">
        <v>427688342</v>
      </c>
      <c r="AY45">
        <v>1</v>
      </c>
      <c r="AZ45">
        <v>0</v>
      </c>
      <c r="BA45">
        <v>41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ROUND(Y45*Source!I37*DO45,9)</f>
        <v>1.9046803859999999</v>
      </c>
      <c r="CX45">
        <f>ROUND(Y45*Source!I37,9)</f>
        <v>0.1309959</v>
      </c>
      <c r="CY45">
        <f t="shared" si="25"/>
        <v>2564.06</v>
      </c>
      <c r="CZ45">
        <f t="shared" si="26"/>
        <v>163.81</v>
      </c>
      <c r="DA45">
        <f t="shared" si="27"/>
        <v>14.95</v>
      </c>
      <c r="DB45">
        <f t="shared" si="23"/>
        <v>1233.2460000000001</v>
      </c>
      <c r="DC45">
        <f t="shared" si="24"/>
        <v>109.46250000000001</v>
      </c>
      <c r="DD45" t="s">
        <v>3</v>
      </c>
      <c r="DE45" t="s">
        <v>3</v>
      </c>
      <c r="DF45">
        <f t="shared" si="17"/>
        <v>0</v>
      </c>
      <c r="DG45">
        <f t="shared" si="28"/>
        <v>320.8</v>
      </c>
      <c r="DH45">
        <f t="shared" si="29"/>
        <v>107.33</v>
      </c>
      <c r="DI45">
        <f t="shared" si="4"/>
        <v>0</v>
      </c>
      <c r="DJ45">
        <f t="shared" si="30"/>
        <v>320.8</v>
      </c>
      <c r="DK45">
        <v>0</v>
      </c>
      <c r="DL45" t="s">
        <v>234</v>
      </c>
      <c r="DM45">
        <v>0</v>
      </c>
      <c r="DN45" t="s">
        <v>229</v>
      </c>
      <c r="DO45">
        <v>14.54</v>
      </c>
    </row>
    <row r="46" spans="1:119" x14ac:dyDescent="0.2">
      <c r="A46">
        <f>ROW(Source!A37)</f>
        <v>37</v>
      </c>
      <c r="B46">
        <v>427687684</v>
      </c>
      <c r="C46">
        <v>427687834</v>
      </c>
      <c r="D46">
        <v>405915604</v>
      </c>
      <c r="E46">
        <v>1</v>
      </c>
      <c r="F46">
        <v>1</v>
      </c>
      <c r="G46">
        <v>1080</v>
      </c>
      <c r="H46">
        <v>2</v>
      </c>
      <c r="I46" t="s">
        <v>259</v>
      </c>
      <c r="J46" t="s">
        <v>260</v>
      </c>
      <c r="K46" t="s">
        <v>261</v>
      </c>
      <c r="L46">
        <v>1368</v>
      </c>
      <c r="N46">
        <v>1011</v>
      </c>
      <c r="O46" t="s">
        <v>233</v>
      </c>
      <c r="P46" t="s">
        <v>233</v>
      </c>
      <c r="Q46">
        <v>1</v>
      </c>
      <c r="W46">
        <v>0</v>
      </c>
      <c r="X46">
        <v>-834056138</v>
      </c>
      <c r="Y46">
        <f t="shared" si="22"/>
        <v>15.33</v>
      </c>
      <c r="AA46">
        <v>0</v>
      </c>
      <c r="AB46">
        <v>3273.56</v>
      </c>
      <c r="AC46">
        <v>857.84</v>
      </c>
      <c r="AD46">
        <v>0</v>
      </c>
      <c r="AE46">
        <v>0</v>
      </c>
      <c r="AF46">
        <v>223.17</v>
      </c>
      <c r="AG46">
        <v>14.54</v>
      </c>
      <c r="AH46">
        <v>0</v>
      </c>
      <c r="AI46">
        <v>1</v>
      </c>
      <c r="AJ46">
        <v>14.01</v>
      </c>
      <c r="AK46">
        <v>56.35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14.6</v>
      </c>
      <c r="AU46" t="s">
        <v>28</v>
      </c>
      <c r="AV46">
        <v>0</v>
      </c>
      <c r="AW46">
        <v>2</v>
      </c>
      <c r="AX46">
        <v>427688343</v>
      </c>
      <c r="AY46">
        <v>1</v>
      </c>
      <c r="AZ46">
        <v>0</v>
      </c>
      <c r="BA46">
        <v>42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ROUND(Y46*Source!I37*DO46,9)</f>
        <v>3.8784286799999999</v>
      </c>
      <c r="CX46">
        <f>ROUND(Y46*Source!I37,9)</f>
        <v>0.26674199999999998</v>
      </c>
      <c r="CY46">
        <f t="shared" si="25"/>
        <v>3273.56</v>
      </c>
      <c r="CZ46">
        <f t="shared" si="26"/>
        <v>223.17</v>
      </c>
      <c r="DA46">
        <f t="shared" si="27"/>
        <v>14.01</v>
      </c>
      <c r="DB46">
        <f t="shared" si="23"/>
        <v>3421.194</v>
      </c>
      <c r="DC46">
        <f t="shared" si="24"/>
        <v>222.89400000000001</v>
      </c>
      <c r="DD46" t="s">
        <v>3</v>
      </c>
      <c r="DE46" t="s">
        <v>3</v>
      </c>
      <c r="DF46">
        <f t="shared" si="17"/>
        <v>0</v>
      </c>
      <c r="DG46">
        <f t="shared" si="28"/>
        <v>834</v>
      </c>
      <c r="DH46">
        <f t="shared" si="29"/>
        <v>218.55</v>
      </c>
      <c r="DI46">
        <f t="shared" si="4"/>
        <v>0</v>
      </c>
      <c r="DJ46">
        <f t="shared" si="30"/>
        <v>834</v>
      </c>
      <c r="DK46">
        <v>0</v>
      </c>
      <c r="DL46" t="s">
        <v>234</v>
      </c>
      <c r="DM46">
        <v>0</v>
      </c>
      <c r="DN46" t="s">
        <v>229</v>
      </c>
      <c r="DO46">
        <v>14.54</v>
      </c>
    </row>
    <row r="47" spans="1:119" x14ac:dyDescent="0.2">
      <c r="A47">
        <f>ROW(Source!A37)</f>
        <v>37</v>
      </c>
      <c r="B47">
        <v>427687684</v>
      </c>
      <c r="C47">
        <v>427687834</v>
      </c>
      <c r="D47">
        <v>405915636</v>
      </c>
      <c r="E47">
        <v>1</v>
      </c>
      <c r="F47">
        <v>1</v>
      </c>
      <c r="G47">
        <v>1080</v>
      </c>
      <c r="H47">
        <v>2</v>
      </c>
      <c r="I47" t="s">
        <v>235</v>
      </c>
      <c r="J47" t="s">
        <v>236</v>
      </c>
      <c r="K47" t="s">
        <v>237</v>
      </c>
      <c r="L47">
        <v>1368</v>
      </c>
      <c r="N47">
        <v>1011</v>
      </c>
      <c r="O47" t="s">
        <v>233</v>
      </c>
      <c r="P47" t="s">
        <v>233</v>
      </c>
      <c r="Q47">
        <v>1</v>
      </c>
      <c r="W47">
        <v>0</v>
      </c>
      <c r="X47">
        <v>417504753</v>
      </c>
      <c r="Y47">
        <f t="shared" si="22"/>
        <v>1.8795000000000002</v>
      </c>
      <c r="AA47">
        <v>0</v>
      </c>
      <c r="AB47">
        <v>3420.6</v>
      </c>
      <c r="AC47">
        <v>1098.55</v>
      </c>
      <c r="AD47">
        <v>0</v>
      </c>
      <c r="AE47">
        <v>0</v>
      </c>
      <c r="AF47">
        <v>219.56</v>
      </c>
      <c r="AG47">
        <v>18.62</v>
      </c>
      <c r="AH47">
        <v>0</v>
      </c>
      <c r="AI47">
        <v>1</v>
      </c>
      <c r="AJ47">
        <v>14.88</v>
      </c>
      <c r="AK47">
        <v>56.35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1.79</v>
      </c>
      <c r="AU47" t="s">
        <v>28</v>
      </c>
      <c r="AV47">
        <v>0</v>
      </c>
      <c r="AW47">
        <v>2</v>
      </c>
      <c r="AX47">
        <v>427688344</v>
      </c>
      <c r="AY47">
        <v>1</v>
      </c>
      <c r="AZ47">
        <v>0</v>
      </c>
      <c r="BA47">
        <v>43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ROUND(Y47*Source!I37*DO47,9)</f>
        <v>0.60893544600000005</v>
      </c>
      <c r="CX47">
        <f>ROUND(Y47*Source!I37,9)</f>
        <v>3.2703299999999998E-2</v>
      </c>
      <c r="CY47">
        <f t="shared" si="25"/>
        <v>3420.6</v>
      </c>
      <c r="CZ47">
        <f t="shared" si="26"/>
        <v>219.56</v>
      </c>
      <c r="DA47">
        <f t="shared" si="27"/>
        <v>14.88</v>
      </c>
      <c r="DB47">
        <f t="shared" si="23"/>
        <v>412.66050000000001</v>
      </c>
      <c r="DC47">
        <f t="shared" si="24"/>
        <v>34.996499999999997</v>
      </c>
      <c r="DD47" t="s">
        <v>3</v>
      </c>
      <c r="DE47" t="s">
        <v>3</v>
      </c>
      <c r="DF47">
        <f t="shared" si="17"/>
        <v>0</v>
      </c>
      <c r="DG47">
        <f t="shared" si="28"/>
        <v>106.84</v>
      </c>
      <c r="DH47">
        <f t="shared" si="29"/>
        <v>34.31</v>
      </c>
      <c r="DI47">
        <f t="shared" si="4"/>
        <v>0</v>
      </c>
      <c r="DJ47">
        <f t="shared" si="30"/>
        <v>106.84</v>
      </c>
      <c r="DK47">
        <v>0</v>
      </c>
      <c r="DL47" t="s">
        <v>234</v>
      </c>
      <c r="DM47">
        <v>0</v>
      </c>
      <c r="DN47" t="s">
        <v>229</v>
      </c>
      <c r="DO47">
        <v>18.62</v>
      </c>
    </row>
    <row r="48" spans="1:119" x14ac:dyDescent="0.2">
      <c r="A48">
        <f>ROW(Source!A37)</f>
        <v>37</v>
      </c>
      <c r="B48">
        <v>427687684</v>
      </c>
      <c r="C48">
        <v>427687834</v>
      </c>
      <c r="D48">
        <v>405915608</v>
      </c>
      <c r="E48">
        <v>1</v>
      </c>
      <c r="F48">
        <v>1</v>
      </c>
      <c r="G48">
        <v>1080</v>
      </c>
      <c r="H48">
        <v>2</v>
      </c>
      <c r="I48" t="s">
        <v>247</v>
      </c>
      <c r="J48" t="s">
        <v>248</v>
      </c>
      <c r="K48" t="s">
        <v>249</v>
      </c>
      <c r="L48">
        <v>1368</v>
      </c>
      <c r="N48">
        <v>1011</v>
      </c>
      <c r="O48" t="s">
        <v>233</v>
      </c>
      <c r="P48" t="s">
        <v>233</v>
      </c>
      <c r="Q48">
        <v>1</v>
      </c>
      <c r="W48">
        <v>0</v>
      </c>
      <c r="X48">
        <v>552425250</v>
      </c>
      <c r="Y48">
        <f t="shared" si="22"/>
        <v>0.54600000000000004</v>
      </c>
      <c r="AA48">
        <v>0</v>
      </c>
      <c r="AB48">
        <v>2904.15</v>
      </c>
      <c r="AC48">
        <v>998.84</v>
      </c>
      <c r="AD48">
        <v>0</v>
      </c>
      <c r="AE48">
        <v>0</v>
      </c>
      <c r="AF48">
        <v>180.35</v>
      </c>
      <c r="AG48">
        <v>16.93</v>
      </c>
      <c r="AH48">
        <v>0</v>
      </c>
      <c r="AI48">
        <v>1</v>
      </c>
      <c r="AJ48">
        <v>15.38</v>
      </c>
      <c r="AK48">
        <v>56.35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0.52</v>
      </c>
      <c r="AU48" t="s">
        <v>28</v>
      </c>
      <c r="AV48">
        <v>0</v>
      </c>
      <c r="AW48">
        <v>2</v>
      </c>
      <c r="AX48">
        <v>427688345</v>
      </c>
      <c r="AY48">
        <v>1</v>
      </c>
      <c r="AZ48">
        <v>0</v>
      </c>
      <c r="BA48">
        <v>44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ROUND(Y48*Source!I37*DO48,9)</f>
        <v>0.16084177199999999</v>
      </c>
      <c r="CX48">
        <f>ROUND(Y48*Source!I37,9)</f>
        <v>9.5004000000000009E-3</v>
      </c>
      <c r="CY48">
        <f t="shared" si="25"/>
        <v>2904.15</v>
      </c>
      <c r="CZ48">
        <f t="shared" si="26"/>
        <v>180.35</v>
      </c>
      <c r="DA48">
        <f t="shared" si="27"/>
        <v>15.38</v>
      </c>
      <c r="DB48">
        <f t="shared" si="23"/>
        <v>98.468999999999994</v>
      </c>
      <c r="DC48">
        <f t="shared" si="24"/>
        <v>9.24</v>
      </c>
      <c r="DD48" t="s">
        <v>3</v>
      </c>
      <c r="DE48" t="s">
        <v>3</v>
      </c>
      <c r="DF48">
        <f t="shared" si="17"/>
        <v>0</v>
      </c>
      <c r="DG48">
        <f t="shared" si="28"/>
        <v>26.35</v>
      </c>
      <c r="DH48">
        <f t="shared" si="29"/>
        <v>9.06</v>
      </c>
      <c r="DI48">
        <f t="shared" si="4"/>
        <v>0</v>
      </c>
      <c r="DJ48">
        <f t="shared" si="30"/>
        <v>26.35</v>
      </c>
      <c r="DK48">
        <v>0</v>
      </c>
      <c r="DL48" t="s">
        <v>234</v>
      </c>
      <c r="DM48">
        <v>0</v>
      </c>
      <c r="DN48" t="s">
        <v>229</v>
      </c>
      <c r="DO48">
        <v>16.93</v>
      </c>
    </row>
    <row r="49" spans="1:119" x14ac:dyDescent="0.2">
      <c r="A49">
        <f>ROW(Source!A37)</f>
        <v>37</v>
      </c>
      <c r="B49">
        <v>427687684</v>
      </c>
      <c r="C49">
        <v>427687834</v>
      </c>
      <c r="D49">
        <v>405884448</v>
      </c>
      <c r="E49">
        <v>1</v>
      </c>
      <c r="F49">
        <v>1</v>
      </c>
      <c r="G49">
        <v>1080</v>
      </c>
      <c r="H49">
        <v>3</v>
      </c>
      <c r="I49" t="s">
        <v>250</v>
      </c>
      <c r="J49" t="s">
        <v>251</v>
      </c>
      <c r="K49" t="s">
        <v>252</v>
      </c>
      <c r="L49">
        <v>1339</v>
      </c>
      <c r="N49">
        <v>1007</v>
      </c>
      <c r="O49" t="s">
        <v>43</v>
      </c>
      <c r="P49" t="s">
        <v>43</v>
      </c>
      <c r="Q49">
        <v>1</v>
      </c>
      <c r="W49">
        <v>0</v>
      </c>
      <c r="X49">
        <v>-744103292</v>
      </c>
      <c r="Y49">
        <f>AT49</f>
        <v>7</v>
      </c>
      <c r="AA49">
        <v>54.9</v>
      </c>
      <c r="AB49">
        <v>0</v>
      </c>
      <c r="AC49">
        <v>0</v>
      </c>
      <c r="AD49">
        <v>0</v>
      </c>
      <c r="AE49">
        <v>7.07</v>
      </c>
      <c r="AF49">
        <v>0</v>
      </c>
      <c r="AG49">
        <v>0</v>
      </c>
      <c r="AH49">
        <v>0</v>
      </c>
      <c r="AI49">
        <v>7.75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7</v>
      </c>
      <c r="AU49" t="s">
        <v>3</v>
      </c>
      <c r="AV49">
        <v>0</v>
      </c>
      <c r="AW49">
        <v>2</v>
      </c>
      <c r="AX49">
        <v>427688346</v>
      </c>
      <c r="AY49">
        <v>1</v>
      </c>
      <c r="AZ49">
        <v>0</v>
      </c>
      <c r="BA49">
        <v>45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ROUND(Y49*Source!I37,9)</f>
        <v>0.12180000000000001</v>
      </c>
      <c r="CY49">
        <f>AA49</f>
        <v>54.9</v>
      </c>
      <c r="CZ49">
        <f>AE49</f>
        <v>7.07</v>
      </c>
      <c r="DA49">
        <f>AI49</f>
        <v>7.75</v>
      </c>
      <c r="DB49">
        <f>ROUND(ROUND(AT49*CZ49,2),6)</f>
        <v>49.49</v>
      </c>
      <c r="DC49">
        <f>ROUND(ROUND(AT49*AG49,2),6)</f>
        <v>0</v>
      </c>
      <c r="DD49" t="s">
        <v>3</v>
      </c>
      <c r="DE49" t="s">
        <v>3</v>
      </c>
      <c r="DF49">
        <f>ROUND(ROUND(AE49*AI49,2)*CX49,2)</f>
        <v>6.67</v>
      </c>
      <c r="DG49">
        <f t="shared" ref="DG49:DG60" si="31">ROUND(ROUND(AF49,2)*CX49,2)</f>
        <v>0</v>
      </c>
      <c r="DH49">
        <f t="shared" ref="DH49:DH60" si="32">ROUND(ROUND(AG49,2)*CX49,2)</f>
        <v>0</v>
      </c>
      <c r="DI49">
        <f t="shared" si="4"/>
        <v>0</v>
      </c>
      <c r="DJ49">
        <f>DF49</f>
        <v>6.67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ROW(Source!A37)</f>
        <v>37</v>
      </c>
      <c r="B50">
        <v>427687684</v>
      </c>
      <c r="C50">
        <v>427687834</v>
      </c>
      <c r="D50">
        <v>405885501</v>
      </c>
      <c r="E50">
        <v>1</v>
      </c>
      <c r="F50">
        <v>1</v>
      </c>
      <c r="G50">
        <v>1080</v>
      </c>
      <c r="H50">
        <v>3</v>
      </c>
      <c r="I50" t="s">
        <v>48</v>
      </c>
      <c r="J50" t="s">
        <v>50</v>
      </c>
      <c r="K50" t="s">
        <v>49</v>
      </c>
      <c r="L50">
        <v>1339</v>
      </c>
      <c r="N50">
        <v>1007</v>
      </c>
      <c r="O50" t="s">
        <v>43</v>
      </c>
      <c r="P50" t="s">
        <v>43</v>
      </c>
      <c r="Q50">
        <v>1</v>
      </c>
      <c r="W50">
        <v>0</v>
      </c>
      <c r="X50">
        <v>-633004901</v>
      </c>
      <c r="Y50">
        <f>AT50</f>
        <v>100</v>
      </c>
      <c r="AA50">
        <v>2511.38</v>
      </c>
      <c r="AB50">
        <v>0</v>
      </c>
      <c r="AC50">
        <v>0</v>
      </c>
      <c r="AD50">
        <v>0</v>
      </c>
      <c r="AE50">
        <v>156.16</v>
      </c>
      <c r="AF50">
        <v>0</v>
      </c>
      <c r="AG50">
        <v>0</v>
      </c>
      <c r="AH50">
        <v>0</v>
      </c>
      <c r="AI50">
        <v>16.05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100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ROUND(Y50*Source!I37,9)</f>
        <v>1.74</v>
      </c>
      <c r="CY50">
        <f>AA50</f>
        <v>2511.38</v>
      </c>
      <c r="CZ50">
        <f>AE50</f>
        <v>156.16</v>
      </c>
      <c r="DA50">
        <f>AI50</f>
        <v>16.05</v>
      </c>
      <c r="DB50">
        <f>ROUND(ROUND(AT50*CZ50,2),6)</f>
        <v>15616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4361.08</v>
      </c>
      <c r="DG50">
        <f t="shared" si="31"/>
        <v>0</v>
      </c>
      <c r="DH50">
        <f t="shared" si="32"/>
        <v>0</v>
      </c>
      <c r="DI50">
        <f t="shared" si="4"/>
        <v>0</v>
      </c>
      <c r="DJ50">
        <f>DF50</f>
        <v>4361.08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ROW(Source!A40)</f>
        <v>40</v>
      </c>
      <c r="B51">
        <v>427687686</v>
      </c>
      <c r="C51">
        <v>427687854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227</v>
      </c>
      <c r="J51" t="s">
        <v>3</v>
      </c>
      <c r="K51" t="s">
        <v>228</v>
      </c>
      <c r="L51">
        <v>1191</v>
      </c>
      <c r="N51">
        <v>1013</v>
      </c>
      <c r="O51" t="s">
        <v>229</v>
      </c>
      <c r="P51" t="s">
        <v>229</v>
      </c>
      <c r="Q51">
        <v>1</v>
      </c>
      <c r="W51">
        <v>0</v>
      </c>
      <c r="X51">
        <v>476480486</v>
      </c>
      <c r="Y51">
        <f t="shared" ref="Y51:Y57" si="33">(AT51*1.05)</f>
        <v>22.680000000000003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21.6</v>
      </c>
      <c r="AU51" t="s">
        <v>28</v>
      </c>
      <c r="AV51">
        <v>1</v>
      </c>
      <c r="AW51">
        <v>2</v>
      </c>
      <c r="AX51">
        <v>427688348</v>
      </c>
      <c r="AY51">
        <v>1</v>
      </c>
      <c r="AZ51">
        <v>0</v>
      </c>
      <c r="BA51">
        <v>47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ROUND(AT51*Source!I40*AH51*AL51,2)</f>
        <v>0</v>
      </c>
      <c r="CV51">
        <f>ROUND(Y51*Source!I40,9)</f>
        <v>0.39463199999999998</v>
      </c>
      <c r="CW51">
        <v>0</v>
      </c>
      <c r="CX51">
        <f>ROUND(Y51*Source!I40,9)</f>
        <v>0.39463199999999998</v>
      </c>
      <c r="CY51">
        <f>AD51</f>
        <v>0</v>
      </c>
      <c r="CZ51">
        <f>AH51</f>
        <v>0</v>
      </c>
      <c r="DA51">
        <f>AL51</f>
        <v>1</v>
      </c>
      <c r="DB51">
        <f t="shared" ref="DB51:DB57" si="34">ROUND((ROUND(AT51*CZ51,2)*1.05),6)</f>
        <v>0</v>
      </c>
      <c r="DC51">
        <f t="shared" ref="DC51:DC57" si="35">ROUND((ROUND(AT51*AG51,2)*1.05),6)</f>
        <v>0</v>
      </c>
      <c r="DD51" t="s">
        <v>3</v>
      </c>
      <c r="DE51" t="s">
        <v>3</v>
      </c>
      <c r="DF51">
        <f t="shared" ref="DF51:DF66" si="36">ROUND(ROUND(AE51,2)*CX51,2)</f>
        <v>0</v>
      </c>
      <c r="DG51">
        <f t="shared" si="31"/>
        <v>0</v>
      </c>
      <c r="DH51">
        <f t="shared" si="32"/>
        <v>0</v>
      </c>
      <c r="DI51">
        <f t="shared" si="4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ROW(Source!A40)</f>
        <v>40</v>
      </c>
      <c r="B52">
        <v>427687686</v>
      </c>
      <c r="C52">
        <v>427687854</v>
      </c>
      <c r="D52">
        <v>405915399</v>
      </c>
      <c r="E52">
        <v>1</v>
      </c>
      <c r="F52">
        <v>1</v>
      </c>
      <c r="G52">
        <v>1080</v>
      </c>
      <c r="H52">
        <v>2</v>
      </c>
      <c r="I52" t="s">
        <v>253</v>
      </c>
      <c r="J52" t="s">
        <v>254</v>
      </c>
      <c r="K52" t="s">
        <v>255</v>
      </c>
      <c r="L52">
        <v>1368</v>
      </c>
      <c r="N52">
        <v>1011</v>
      </c>
      <c r="O52" t="s">
        <v>233</v>
      </c>
      <c r="P52" t="s">
        <v>233</v>
      </c>
      <c r="Q52">
        <v>1</v>
      </c>
      <c r="W52">
        <v>0</v>
      </c>
      <c r="X52">
        <v>273429052</v>
      </c>
      <c r="Y52">
        <f t="shared" si="33"/>
        <v>2.4675000000000002</v>
      </c>
      <c r="AA52">
        <v>0</v>
      </c>
      <c r="AB52">
        <v>152.43</v>
      </c>
      <c r="AC52">
        <v>15.22</v>
      </c>
      <c r="AD52">
        <v>0</v>
      </c>
      <c r="AE52">
        <v>0</v>
      </c>
      <c r="AF52">
        <v>145.59</v>
      </c>
      <c r="AG52">
        <v>14.54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2.35</v>
      </c>
      <c r="AU52" t="s">
        <v>28</v>
      </c>
      <c r="AV52">
        <v>0</v>
      </c>
      <c r="AW52">
        <v>2</v>
      </c>
      <c r="AX52">
        <v>427688349</v>
      </c>
      <c r="AY52">
        <v>1</v>
      </c>
      <c r="AZ52">
        <v>0</v>
      </c>
      <c r="BA52">
        <v>48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ROUND(Y52*Source!I40*DO52,9)</f>
        <v>0.62426762999999996</v>
      </c>
      <c r="CX52">
        <f>ROUND(Y52*Source!I40,9)</f>
        <v>4.29345E-2</v>
      </c>
      <c r="CY52">
        <f t="shared" ref="CY52:CY57" si="37">AB52</f>
        <v>152.43</v>
      </c>
      <c r="CZ52">
        <f t="shared" ref="CZ52:CZ57" si="38">AF52</f>
        <v>145.59</v>
      </c>
      <c r="DA52">
        <f t="shared" ref="DA52:DA57" si="39">AJ52</f>
        <v>1</v>
      </c>
      <c r="DB52">
        <f t="shared" si="34"/>
        <v>359.24700000000001</v>
      </c>
      <c r="DC52">
        <f t="shared" si="35"/>
        <v>35.878500000000003</v>
      </c>
      <c r="DD52" t="s">
        <v>3</v>
      </c>
      <c r="DE52" t="s">
        <v>3</v>
      </c>
      <c r="DF52">
        <f t="shared" si="36"/>
        <v>0</v>
      </c>
      <c r="DG52">
        <f t="shared" si="31"/>
        <v>6.25</v>
      </c>
      <c r="DH52">
        <f t="shared" si="32"/>
        <v>0.62</v>
      </c>
      <c r="DI52">
        <f t="shared" si="4"/>
        <v>0</v>
      </c>
      <c r="DJ52">
        <f t="shared" ref="DJ52:DJ57" si="40">DG52</f>
        <v>6.25</v>
      </c>
      <c r="DK52">
        <v>0</v>
      </c>
      <c r="DL52" t="s">
        <v>234</v>
      </c>
      <c r="DM52">
        <v>0</v>
      </c>
      <c r="DN52" t="s">
        <v>229</v>
      </c>
      <c r="DO52">
        <v>14.54</v>
      </c>
    </row>
    <row r="53" spans="1:119" x14ac:dyDescent="0.2">
      <c r="A53">
        <f>ROW(Source!A40)</f>
        <v>40</v>
      </c>
      <c r="B53">
        <v>427687686</v>
      </c>
      <c r="C53">
        <v>427687854</v>
      </c>
      <c r="D53">
        <v>405915614</v>
      </c>
      <c r="E53">
        <v>1</v>
      </c>
      <c r="F53">
        <v>1</v>
      </c>
      <c r="G53">
        <v>1080</v>
      </c>
      <c r="H53">
        <v>2</v>
      </c>
      <c r="I53" t="s">
        <v>244</v>
      </c>
      <c r="J53" t="s">
        <v>245</v>
      </c>
      <c r="K53" t="s">
        <v>246</v>
      </c>
      <c r="L53">
        <v>1368</v>
      </c>
      <c r="N53">
        <v>1011</v>
      </c>
      <c r="O53" t="s">
        <v>233</v>
      </c>
      <c r="P53" t="s">
        <v>233</v>
      </c>
      <c r="Q53">
        <v>1</v>
      </c>
      <c r="W53">
        <v>0</v>
      </c>
      <c r="X53">
        <v>-1705059863</v>
      </c>
      <c r="Y53">
        <f t="shared" si="33"/>
        <v>0.95550000000000013</v>
      </c>
      <c r="AA53">
        <v>0</v>
      </c>
      <c r="AB53">
        <v>146.97999999999999</v>
      </c>
      <c r="AC53">
        <v>13.21</v>
      </c>
      <c r="AD53">
        <v>0</v>
      </c>
      <c r="AE53">
        <v>0</v>
      </c>
      <c r="AF53">
        <v>140.38</v>
      </c>
      <c r="AG53">
        <v>12.62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0.91</v>
      </c>
      <c r="AU53" t="s">
        <v>28</v>
      </c>
      <c r="AV53">
        <v>0</v>
      </c>
      <c r="AW53">
        <v>2</v>
      </c>
      <c r="AX53">
        <v>427688350</v>
      </c>
      <c r="AY53">
        <v>1</v>
      </c>
      <c r="AZ53">
        <v>0</v>
      </c>
      <c r="BA53">
        <v>49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ROUND(Y53*Source!I40*DO53,9)</f>
        <v>0.20981633399999999</v>
      </c>
      <c r="CX53">
        <f>ROUND(Y53*Source!I40,9)</f>
        <v>1.66257E-2</v>
      </c>
      <c r="CY53">
        <f t="shared" si="37"/>
        <v>146.97999999999999</v>
      </c>
      <c r="CZ53">
        <f t="shared" si="38"/>
        <v>140.38</v>
      </c>
      <c r="DA53">
        <f t="shared" si="39"/>
        <v>1</v>
      </c>
      <c r="DB53">
        <f t="shared" si="34"/>
        <v>134.13749999999999</v>
      </c>
      <c r="DC53">
        <f t="shared" si="35"/>
        <v>12.054</v>
      </c>
      <c r="DD53" t="s">
        <v>3</v>
      </c>
      <c r="DE53" t="s">
        <v>3</v>
      </c>
      <c r="DF53">
        <f t="shared" si="36"/>
        <v>0</v>
      </c>
      <c r="DG53">
        <f t="shared" si="31"/>
        <v>2.33</v>
      </c>
      <c r="DH53">
        <f t="shared" si="32"/>
        <v>0.21</v>
      </c>
      <c r="DI53">
        <f t="shared" si="4"/>
        <v>0</v>
      </c>
      <c r="DJ53">
        <f t="shared" si="40"/>
        <v>2.33</v>
      </c>
      <c r="DK53">
        <v>0</v>
      </c>
      <c r="DL53" t="s">
        <v>234</v>
      </c>
      <c r="DM53">
        <v>0</v>
      </c>
      <c r="DN53" t="s">
        <v>229</v>
      </c>
      <c r="DO53">
        <v>12.62</v>
      </c>
    </row>
    <row r="54" spans="1:119" x14ac:dyDescent="0.2">
      <c r="A54">
        <f>ROW(Source!A40)</f>
        <v>40</v>
      </c>
      <c r="B54">
        <v>427687686</v>
      </c>
      <c r="C54">
        <v>427687854</v>
      </c>
      <c r="D54">
        <v>405915603</v>
      </c>
      <c r="E54">
        <v>1</v>
      </c>
      <c r="F54">
        <v>1</v>
      </c>
      <c r="G54">
        <v>1080</v>
      </c>
      <c r="H54">
        <v>2</v>
      </c>
      <c r="I54" t="s">
        <v>256</v>
      </c>
      <c r="J54" t="s">
        <v>257</v>
      </c>
      <c r="K54" t="s">
        <v>258</v>
      </c>
      <c r="L54">
        <v>1368</v>
      </c>
      <c r="N54">
        <v>1011</v>
      </c>
      <c r="O54" t="s">
        <v>233</v>
      </c>
      <c r="P54" t="s">
        <v>233</v>
      </c>
      <c r="Q54">
        <v>1</v>
      </c>
      <c r="W54">
        <v>0</v>
      </c>
      <c r="X54">
        <v>-99705890</v>
      </c>
      <c r="Y54">
        <f t="shared" si="33"/>
        <v>7.5285000000000002</v>
      </c>
      <c r="AA54">
        <v>0</v>
      </c>
      <c r="AB54">
        <v>171.51</v>
      </c>
      <c r="AC54">
        <v>15.22</v>
      </c>
      <c r="AD54">
        <v>0</v>
      </c>
      <c r="AE54">
        <v>0</v>
      </c>
      <c r="AF54">
        <v>163.81</v>
      </c>
      <c r="AG54">
        <v>14.54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7.17</v>
      </c>
      <c r="AU54" t="s">
        <v>28</v>
      </c>
      <c r="AV54">
        <v>0</v>
      </c>
      <c r="AW54">
        <v>2</v>
      </c>
      <c r="AX54">
        <v>427688351</v>
      </c>
      <c r="AY54">
        <v>1</v>
      </c>
      <c r="AZ54">
        <v>0</v>
      </c>
      <c r="BA54">
        <v>50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ROUND(Y54*Source!I40*DO54,9)</f>
        <v>1.9046803859999999</v>
      </c>
      <c r="CX54">
        <f>ROUND(Y54*Source!I40,9)</f>
        <v>0.1309959</v>
      </c>
      <c r="CY54">
        <f t="shared" si="37"/>
        <v>171.51</v>
      </c>
      <c r="CZ54">
        <f t="shared" si="38"/>
        <v>163.81</v>
      </c>
      <c r="DA54">
        <f t="shared" si="39"/>
        <v>1</v>
      </c>
      <c r="DB54">
        <f t="shared" si="34"/>
        <v>1233.2460000000001</v>
      </c>
      <c r="DC54">
        <f t="shared" si="35"/>
        <v>109.46250000000001</v>
      </c>
      <c r="DD54" t="s">
        <v>3</v>
      </c>
      <c r="DE54" t="s">
        <v>3</v>
      </c>
      <c r="DF54">
        <f t="shared" si="36"/>
        <v>0</v>
      </c>
      <c r="DG54">
        <f t="shared" si="31"/>
        <v>21.46</v>
      </c>
      <c r="DH54">
        <f t="shared" si="32"/>
        <v>1.9</v>
      </c>
      <c r="DI54">
        <f t="shared" si="4"/>
        <v>0</v>
      </c>
      <c r="DJ54">
        <f t="shared" si="40"/>
        <v>21.46</v>
      </c>
      <c r="DK54">
        <v>0</v>
      </c>
      <c r="DL54" t="s">
        <v>234</v>
      </c>
      <c r="DM54">
        <v>0</v>
      </c>
      <c r="DN54" t="s">
        <v>229</v>
      </c>
      <c r="DO54">
        <v>14.54</v>
      </c>
    </row>
    <row r="55" spans="1:119" x14ac:dyDescent="0.2">
      <c r="A55">
        <f>ROW(Source!A40)</f>
        <v>40</v>
      </c>
      <c r="B55">
        <v>427687686</v>
      </c>
      <c r="C55">
        <v>427687854</v>
      </c>
      <c r="D55">
        <v>405915604</v>
      </c>
      <c r="E55">
        <v>1</v>
      </c>
      <c r="F55">
        <v>1</v>
      </c>
      <c r="G55">
        <v>1080</v>
      </c>
      <c r="H55">
        <v>2</v>
      </c>
      <c r="I55" t="s">
        <v>259</v>
      </c>
      <c r="J55" t="s">
        <v>260</v>
      </c>
      <c r="K55" t="s">
        <v>261</v>
      </c>
      <c r="L55">
        <v>1368</v>
      </c>
      <c r="N55">
        <v>1011</v>
      </c>
      <c r="O55" t="s">
        <v>233</v>
      </c>
      <c r="P55" t="s">
        <v>233</v>
      </c>
      <c r="Q55">
        <v>1</v>
      </c>
      <c r="W55">
        <v>0</v>
      </c>
      <c r="X55">
        <v>-834056138</v>
      </c>
      <c r="Y55">
        <f t="shared" si="33"/>
        <v>15.33</v>
      </c>
      <c r="AA55">
        <v>0</v>
      </c>
      <c r="AB55">
        <v>233.66</v>
      </c>
      <c r="AC55">
        <v>15.22</v>
      </c>
      <c r="AD55">
        <v>0</v>
      </c>
      <c r="AE55">
        <v>0</v>
      </c>
      <c r="AF55">
        <v>223.17</v>
      </c>
      <c r="AG55">
        <v>14.54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14.6</v>
      </c>
      <c r="AU55" t="s">
        <v>28</v>
      </c>
      <c r="AV55">
        <v>0</v>
      </c>
      <c r="AW55">
        <v>2</v>
      </c>
      <c r="AX55">
        <v>427688352</v>
      </c>
      <c r="AY55">
        <v>1</v>
      </c>
      <c r="AZ55">
        <v>0</v>
      </c>
      <c r="BA55">
        <v>51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ROUND(Y55*Source!I40*DO55,9)</f>
        <v>3.8784286799999999</v>
      </c>
      <c r="CX55">
        <f>ROUND(Y55*Source!I40,9)</f>
        <v>0.26674199999999998</v>
      </c>
      <c r="CY55">
        <f t="shared" si="37"/>
        <v>233.66</v>
      </c>
      <c r="CZ55">
        <f t="shared" si="38"/>
        <v>223.17</v>
      </c>
      <c r="DA55">
        <f t="shared" si="39"/>
        <v>1</v>
      </c>
      <c r="DB55">
        <f t="shared" si="34"/>
        <v>3421.194</v>
      </c>
      <c r="DC55">
        <f t="shared" si="35"/>
        <v>222.89400000000001</v>
      </c>
      <c r="DD55" t="s">
        <v>3</v>
      </c>
      <c r="DE55" t="s">
        <v>3</v>
      </c>
      <c r="DF55">
        <f t="shared" si="36"/>
        <v>0</v>
      </c>
      <c r="DG55">
        <f t="shared" si="31"/>
        <v>59.53</v>
      </c>
      <c r="DH55">
        <f t="shared" si="32"/>
        <v>3.88</v>
      </c>
      <c r="DI55">
        <f t="shared" si="4"/>
        <v>0</v>
      </c>
      <c r="DJ55">
        <f t="shared" si="40"/>
        <v>59.53</v>
      </c>
      <c r="DK55">
        <v>0</v>
      </c>
      <c r="DL55" t="s">
        <v>234</v>
      </c>
      <c r="DM55">
        <v>0</v>
      </c>
      <c r="DN55" t="s">
        <v>229</v>
      </c>
      <c r="DO55">
        <v>14.54</v>
      </c>
    </row>
    <row r="56" spans="1:119" x14ac:dyDescent="0.2">
      <c r="A56">
        <f>ROW(Source!A40)</f>
        <v>40</v>
      </c>
      <c r="B56">
        <v>427687686</v>
      </c>
      <c r="C56">
        <v>427687854</v>
      </c>
      <c r="D56">
        <v>405915636</v>
      </c>
      <c r="E56">
        <v>1</v>
      </c>
      <c r="F56">
        <v>1</v>
      </c>
      <c r="G56">
        <v>1080</v>
      </c>
      <c r="H56">
        <v>2</v>
      </c>
      <c r="I56" t="s">
        <v>235</v>
      </c>
      <c r="J56" t="s">
        <v>236</v>
      </c>
      <c r="K56" t="s">
        <v>237</v>
      </c>
      <c r="L56">
        <v>1368</v>
      </c>
      <c r="N56">
        <v>1011</v>
      </c>
      <c r="O56" t="s">
        <v>233</v>
      </c>
      <c r="P56" t="s">
        <v>233</v>
      </c>
      <c r="Q56">
        <v>1</v>
      </c>
      <c r="W56">
        <v>0</v>
      </c>
      <c r="X56">
        <v>417504753</v>
      </c>
      <c r="Y56">
        <f t="shared" si="33"/>
        <v>1.8795000000000002</v>
      </c>
      <c r="AA56">
        <v>0</v>
      </c>
      <c r="AB56">
        <v>229.88</v>
      </c>
      <c r="AC56">
        <v>19.5</v>
      </c>
      <c r="AD56">
        <v>0</v>
      </c>
      <c r="AE56">
        <v>0</v>
      </c>
      <c r="AF56">
        <v>219.56</v>
      </c>
      <c r="AG56">
        <v>18.62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1.79</v>
      </c>
      <c r="AU56" t="s">
        <v>28</v>
      </c>
      <c r="AV56">
        <v>0</v>
      </c>
      <c r="AW56">
        <v>2</v>
      </c>
      <c r="AX56">
        <v>427688353</v>
      </c>
      <c r="AY56">
        <v>1</v>
      </c>
      <c r="AZ56">
        <v>0</v>
      </c>
      <c r="BA56">
        <v>52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ROUND(Y56*Source!I40*DO56,9)</f>
        <v>0.60893544600000005</v>
      </c>
      <c r="CX56">
        <f>ROUND(Y56*Source!I40,9)</f>
        <v>3.2703299999999998E-2</v>
      </c>
      <c r="CY56">
        <f t="shared" si="37"/>
        <v>229.88</v>
      </c>
      <c r="CZ56">
        <f t="shared" si="38"/>
        <v>219.56</v>
      </c>
      <c r="DA56">
        <f t="shared" si="39"/>
        <v>1</v>
      </c>
      <c r="DB56">
        <f t="shared" si="34"/>
        <v>412.66050000000001</v>
      </c>
      <c r="DC56">
        <f t="shared" si="35"/>
        <v>34.996499999999997</v>
      </c>
      <c r="DD56" t="s">
        <v>3</v>
      </c>
      <c r="DE56" t="s">
        <v>3</v>
      </c>
      <c r="DF56">
        <f t="shared" si="36"/>
        <v>0</v>
      </c>
      <c r="DG56">
        <f t="shared" si="31"/>
        <v>7.18</v>
      </c>
      <c r="DH56">
        <f t="shared" si="32"/>
        <v>0.61</v>
      </c>
      <c r="DI56">
        <f t="shared" si="4"/>
        <v>0</v>
      </c>
      <c r="DJ56">
        <f t="shared" si="40"/>
        <v>7.18</v>
      </c>
      <c r="DK56">
        <v>0</v>
      </c>
      <c r="DL56" t="s">
        <v>234</v>
      </c>
      <c r="DM56">
        <v>0</v>
      </c>
      <c r="DN56" t="s">
        <v>229</v>
      </c>
      <c r="DO56">
        <v>18.62</v>
      </c>
    </row>
    <row r="57" spans="1:119" x14ac:dyDescent="0.2">
      <c r="A57">
        <f>ROW(Source!A40)</f>
        <v>40</v>
      </c>
      <c r="B57">
        <v>427687686</v>
      </c>
      <c r="C57">
        <v>427687854</v>
      </c>
      <c r="D57">
        <v>405915608</v>
      </c>
      <c r="E57">
        <v>1</v>
      </c>
      <c r="F57">
        <v>1</v>
      </c>
      <c r="G57">
        <v>1080</v>
      </c>
      <c r="H57">
        <v>2</v>
      </c>
      <c r="I57" t="s">
        <v>247</v>
      </c>
      <c r="J57" t="s">
        <v>248</v>
      </c>
      <c r="K57" t="s">
        <v>249</v>
      </c>
      <c r="L57">
        <v>1368</v>
      </c>
      <c r="N57">
        <v>1011</v>
      </c>
      <c r="O57" t="s">
        <v>233</v>
      </c>
      <c r="P57" t="s">
        <v>233</v>
      </c>
      <c r="Q57">
        <v>1</v>
      </c>
      <c r="W57">
        <v>0</v>
      </c>
      <c r="X57">
        <v>552425250</v>
      </c>
      <c r="Y57">
        <f t="shared" si="33"/>
        <v>0.54600000000000004</v>
      </c>
      <c r="AA57">
        <v>0</v>
      </c>
      <c r="AB57">
        <v>188.83</v>
      </c>
      <c r="AC57">
        <v>17.73</v>
      </c>
      <c r="AD57">
        <v>0</v>
      </c>
      <c r="AE57">
        <v>0</v>
      </c>
      <c r="AF57">
        <v>180.35</v>
      </c>
      <c r="AG57">
        <v>16.93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0.52</v>
      </c>
      <c r="AU57" t="s">
        <v>28</v>
      </c>
      <c r="AV57">
        <v>0</v>
      </c>
      <c r="AW57">
        <v>2</v>
      </c>
      <c r="AX57">
        <v>427688354</v>
      </c>
      <c r="AY57">
        <v>1</v>
      </c>
      <c r="AZ57">
        <v>0</v>
      </c>
      <c r="BA57">
        <v>53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ROUND(Y57*Source!I40*DO57,9)</f>
        <v>0.16084177199999999</v>
      </c>
      <c r="CX57">
        <f>ROUND(Y57*Source!I40,9)</f>
        <v>9.5004000000000009E-3</v>
      </c>
      <c r="CY57">
        <f t="shared" si="37"/>
        <v>188.83</v>
      </c>
      <c r="CZ57">
        <f t="shared" si="38"/>
        <v>180.35</v>
      </c>
      <c r="DA57">
        <f t="shared" si="39"/>
        <v>1</v>
      </c>
      <c r="DB57">
        <f t="shared" si="34"/>
        <v>98.468999999999994</v>
      </c>
      <c r="DC57">
        <f t="shared" si="35"/>
        <v>9.24</v>
      </c>
      <c r="DD57" t="s">
        <v>3</v>
      </c>
      <c r="DE57" t="s">
        <v>3</v>
      </c>
      <c r="DF57">
        <f t="shared" si="36"/>
        <v>0</v>
      </c>
      <c r="DG57">
        <f t="shared" si="31"/>
        <v>1.71</v>
      </c>
      <c r="DH57">
        <f t="shared" si="32"/>
        <v>0.16</v>
      </c>
      <c r="DI57">
        <f t="shared" si="4"/>
        <v>0</v>
      </c>
      <c r="DJ57">
        <f t="shared" si="40"/>
        <v>1.71</v>
      </c>
      <c r="DK57">
        <v>0</v>
      </c>
      <c r="DL57" t="s">
        <v>234</v>
      </c>
      <c r="DM57">
        <v>0</v>
      </c>
      <c r="DN57" t="s">
        <v>229</v>
      </c>
      <c r="DO57">
        <v>16.93</v>
      </c>
    </row>
    <row r="58" spans="1:119" x14ac:dyDescent="0.2">
      <c r="A58">
        <f>ROW(Source!A40)</f>
        <v>40</v>
      </c>
      <c r="B58">
        <v>427687686</v>
      </c>
      <c r="C58">
        <v>427687854</v>
      </c>
      <c r="D58">
        <v>405884448</v>
      </c>
      <c r="E58">
        <v>1</v>
      </c>
      <c r="F58">
        <v>1</v>
      </c>
      <c r="G58">
        <v>1080</v>
      </c>
      <c r="H58">
        <v>3</v>
      </c>
      <c r="I58" t="s">
        <v>250</v>
      </c>
      <c r="J58" t="s">
        <v>251</v>
      </c>
      <c r="K58" t="s">
        <v>252</v>
      </c>
      <c r="L58">
        <v>1339</v>
      </c>
      <c r="N58">
        <v>1007</v>
      </c>
      <c r="O58" t="s">
        <v>43</v>
      </c>
      <c r="P58" t="s">
        <v>43</v>
      </c>
      <c r="Q58">
        <v>1</v>
      </c>
      <c r="W58">
        <v>0</v>
      </c>
      <c r="X58">
        <v>-744103292</v>
      </c>
      <c r="Y58">
        <f>AT58</f>
        <v>7</v>
      </c>
      <c r="AA58">
        <v>7.08</v>
      </c>
      <c r="AB58">
        <v>0</v>
      </c>
      <c r="AC58">
        <v>0</v>
      </c>
      <c r="AD58">
        <v>0</v>
      </c>
      <c r="AE58">
        <v>7.07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7</v>
      </c>
      <c r="AU58" t="s">
        <v>3</v>
      </c>
      <c r="AV58">
        <v>0</v>
      </c>
      <c r="AW58">
        <v>2</v>
      </c>
      <c r="AX58">
        <v>427688355</v>
      </c>
      <c r="AY58">
        <v>1</v>
      </c>
      <c r="AZ58">
        <v>0</v>
      </c>
      <c r="BA58">
        <v>54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ROUND(Y58*Source!I40,9)</f>
        <v>0.12180000000000001</v>
      </c>
      <c r="CY58">
        <f>AA58</f>
        <v>7.08</v>
      </c>
      <c r="CZ58">
        <f>AE58</f>
        <v>7.07</v>
      </c>
      <c r="DA58">
        <f>AI58</f>
        <v>1</v>
      </c>
      <c r="DB58">
        <f>ROUND(ROUND(AT58*CZ58,2),6)</f>
        <v>49.49</v>
      </c>
      <c r="DC58">
        <f>ROUND(ROUND(AT58*AG58,2),6)</f>
        <v>0</v>
      </c>
      <c r="DD58" t="s">
        <v>3</v>
      </c>
      <c r="DE58" t="s">
        <v>3</v>
      </c>
      <c r="DF58">
        <f t="shared" si="36"/>
        <v>0.86</v>
      </c>
      <c r="DG58">
        <f t="shared" si="31"/>
        <v>0</v>
      </c>
      <c r="DH58">
        <f t="shared" si="32"/>
        <v>0</v>
      </c>
      <c r="DI58">
        <f t="shared" si="4"/>
        <v>0</v>
      </c>
      <c r="DJ58">
        <f>DF58</f>
        <v>0.86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ROW(Source!A40)</f>
        <v>40</v>
      </c>
      <c r="B59">
        <v>427687686</v>
      </c>
      <c r="C59">
        <v>427687854</v>
      </c>
      <c r="D59">
        <v>405892100</v>
      </c>
      <c r="E59">
        <v>1</v>
      </c>
      <c r="F59">
        <v>1</v>
      </c>
      <c r="G59">
        <v>1080</v>
      </c>
      <c r="H59">
        <v>3</v>
      </c>
      <c r="I59" t="s">
        <v>52</v>
      </c>
      <c r="J59" t="s">
        <v>55</v>
      </c>
      <c r="K59" t="s">
        <v>53</v>
      </c>
      <c r="L59">
        <v>1348</v>
      </c>
      <c r="N59">
        <v>1009</v>
      </c>
      <c r="O59" t="s">
        <v>54</v>
      </c>
      <c r="P59" t="s">
        <v>54</v>
      </c>
      <c r="Q59">
        <v>1000</v>
      </c>
      <c r="W59">
        <v>0</v>
      </c>
      <c r="X59">
        <v>1427120426</v>
      </c>
      <c r="Y59">
        <f>AT59</f>
        <v>170</v>
      </c>
      <c r="AA59">
        <v>102.54</v>
      </c>
      <c r="AB59">
        <v>0</v>
      </c>
      <c r="AC59">
        <v>0</v>
      </c>
      <c r="AD59">
        <v>0</v>
      </c>
      <c r="AE59">
        <v>102.34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170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ROUND(Y59*Source!I40,9)</f>
        <v>2.9580000000000002</v>
      </c>
      <c r="CY59">
        <f>AA59</f>
        <v>102.54</v>
      </c>
      <c r="CZ59">
        <f>AE59</f>
        <v>102.34</v>
      </c>
      <c r="DA59">
        <f>AI59</f>
        <v>1</v>
      </c>
      <c r="DB59">
        <f>ROUND(ROUND(AT59*CZ59,2),6)</f>
        <v>17397.8</v>
      </c>
      <c r="DC59">
        <f>ROUND(ROUND(AT59*AG59,2),6)</f>
        <v>0</v>
      </c>
      <c r="DD59" t="s">
        <v>3</v>
      </c>
      <c r="DE59" t="s">
        <v>3</v>
      </c>
      <c r="DF59">
        <f t="shared" si="36"/>
        <v>302.72000000000003</v>
      </c>
      <c r="DG59">
        <f t="shared" si="31"/>
        <v>0</v>
      </c>
      <c r="DH59">
        <f t="shared" si="32"/>
        <v>0</v>
      </c>
      <c r="DI59">
        <f t="shared" si="4"/>
        <v>0</v>
      </c>
      <c r="DJ59">
        <f>DF59</f>
        <v>302.72000000000003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427687684</v>
      </c>
      <c r="C60">
        <v>427687854</v>
      </c>
      <c r="D60">
        <v>405844724</v>
      </c>
      <c r="E60">
        <v>1080</v>
      </c>
      <c r="F60">
        <v>1</v>
      </c>
      <c r="G60">
        <v>1080</v>
      </c>
      <c r="H60">
        <v>1</v>
      </c>
      <c r="I60" t="s">
        <v>227</v>
      </c>
      <c r="J60" t="s">
        <v>3</v>
      </c>
      <c r="K60" t="s">
        <v>228</v>
      </c>
      <c r="L60">
        <v>1191</v>
      </c>
      <c r="N60">
        <v>1013</v>
      </c>
      <c r="O60" t="s">
        <v>229</v>
      </c>
      <c r="P60" t="s">
        <v>229</v>
      </c>
      <c r="Q60">
        <v>1</v>
      </c>
      <c r="W60">
        <v>0</v>
      </c>
      <c r="X60">
        <v>476480486</v>
      </c>
      <c r="Y60">
        <f t="shared" ref="Y60:Y66" si="41">(AT60*1.05)</f>
        <v>22.680000000000003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21.6</v>
      </c>
      <c r="AU60" t="s">
        <v>28</v>
      </c>
      <c r="AV60">
        <v>1</v>
      </c>
      <c r="AW60">
        <v>2</v>
      </c>
      <c r="AX60">
        <v>427688348</v>
      </c>
      <c r="AY60">
        <v>1</v>
      </c>
      <c r="AZ60">
        <v>0</v>
      </c>
      <c r="BA60">
        <v>56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ROUND(AT60*Source!I41*AH60*AL60,2)</f>
        <v>0</v>
      </c>
      <c r="CV60">
        <f>ROUND(Y60*Source!I41,9)</f>
        <v>0.39463199999999998</v>
      </c>
      <c r="CW60">
        <v>0</v>
      </c>
      <c r="CX60">
        <f>ROUND(Y60*Source!I41,9)</f>
        <v>0.39463199999999998</v>
      </c>
      <c r="CY60">
        <f>AD60</f>
        <v>0</v>
      </c>
      <c r="CZ60">
        <f>AH60</f>
        <v>0</v>
      </c>
      <c r="DA60">
        <f>AL60</f>
        <v>1</v>
      </c>
      <c r="DB60">
        <f t="shared" ref="DB60:DB66" si="42">ROUND((ROUND(AT60*CZ60,2)*1.05),6)</f>
        <v>0</v>
      </c>
      <c r="DC60">
        <f t="shared" ref="DC60:DC66" si="43">ROUND((ROUND(AT60*AG60,2)*1.05),6)</f>
        <v>0</v>
      </c>
      <c r="DD60" t="s">
        <v>3</v>
      </c>
      <c r="DE60" t="s">
        <v>3</v>
      </c>
      <c r="DF60">
        <f t="shared" si="36"/>
        <v>0</v>
      </c>
      <c r="DG60">
        <f t="shared" si="31"/>
        <v>0</v>
      </c>
      <c r="DH60">
        <f t="shared" si="32"/>
        <v>0</v>
      </c>
      <c r="DI60">
        <f t="shared" si="4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ROW(Source!A41)</f>
        <v>41</v>
      </c>
      <c r="B61">
        <v>427687684</v>
      </c>
      <c r="C61">
        <v>427687854</v>
      </c>
      <c r="D61">
        <v>405915399</v>
      </c>
      <c r="E61">
        <v>1</v>
      </c>
      <c r="F61">
        <v>1</v>
      </c>
      <c r="G61">
        <v>1080</v>
      </c>
      <c r="H61">
        <v>2</v>
      </c>
      <c r="I61" t="s">
        <v>253</v>
      </c>
      <c r="J61" t="s">
        <v>254</v>
      </c>
      <c r="K61" t="s">
        <v>255</v>
      </c>
      <c r="L61">
        <v>1368</v>
      </c>
      <c r="N61">
        <v>1011</v>
      </c>
      <c r="O61" t="s">
        <v>233</v>
      </c>
      <c r="P61" t="s">
        <v>233</v>
      </c>
      <c r="Q61">
        <v>1</v>
      </c>
      <c r="W61">
        <v>0</v>
      </c>
      <c r="X61">
        <v>273429052</v>
      </c>
      <c r="Y61">
        <f t="shared" si="41"/>
        <v>2.4675000000000002</v>
      </c>
      <c r="AA61">
        <v>0</v>
      </c>
      <c r="AB61">
        <v>2341.37</v>
      </c>
      <c r="AC61">
        <v>857.84</v>
      </c>
      <c r="AD61">
        <v>0</v>
      </c>
      <c r="AE61">
        <v>0</v>
      </c>
      <c r="AF61">
        <v>145.59</v>
      </c>
      <c r="AG61">
        <v>14.54</v>
      </c>
      <c r="AH61">
        <v>0</v>
      </c>
      <c r="AI61">
        <v>1</v>
      </c>
      <c r="AJ61">
        <v>15.36</v>
      </c>
      <c r="AK61">
        <v>56.35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2.35</v>
      </c>
      <c r="AU61" t="s">
        <v>28</v>
      </c>
      <c r="AV61">
        <v>0</v>
      </c>
      <c r="AW61">
        <v>2</v>
      </c>
      <c r="AX61">
        <v>427688349</v>
      </c>
      <c r="AY61">
        <v>1</v>
      </c>
      <c r="AZ61">
        <v>0</v>
      </c>
      <c r="BA61">
        <v>57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ROUND(Y61*Source!I41*DO61,9)</f>
        <v>0.62426762999999996</v>
      </c>
      <c r="CX61">
        <f>ROUND(Y61*Source!I41,9)</f>
        <v>4.29345E-2</v>
      </c>
      <c r="CY61">
        <f t="shared" ref="CY61:CY66" si="44">AB61</f>
        <v>2341.37</v>
      </c>
      <c r="CZ61">
        <f t="shared" ref="CZ61:CZ66" si="45">AF61</f>
        <v>145.59</v>
      </c>
      <c r="DA61">
        <f t="shared" ref="DA61:DA66" si="46">AJ61</f>
        <v>15.36</v>
      </c>
      <c r="DB61">
        <f t="shared" si="42"/>
        <v>359.24700000000001</v>
      </c>
      <c r="DC61">
        <f t="shared" si="43"/>
        <v>35.878500000000003</v>
      </c>
      <c r="DD61" t="s">
        <v>3</v>
      </c>
      <c r="DE61" t="s">
        <v>3</v>
      </c>
      <c r="DF61">
        <f t="shared" si="36"/>
        <v>0</v>
      </c>
      <c r="DG61">
        <f t="shared" ref="DG61:DG66" si="47">ROUND(ROUND(AF61*AJ61,2)*CX61,2)</f>
        <v>96.01</v>
      </c>
      <c r="DH61">
        <f t="shared" ref="DH61:DH66" si="48">ROUND(ROUND(AG61*AK61,2)*CX61,2)</f>
        <v>35.18</v>
      </c>
      <c r="DI61">
        <f t="shared" si="4"/>
        <v>0</v>
      </c>
      <c r="DJ61">
        <f t="shared" ref="DJ61:DJ66" si="49">DG61</f>
        <v>96.01</v>
      </c>
      <c r="DK61">
        <v>0</v>
      </c>
      <c r="DL61" t="s">
        <v>234</v>
      </c>
      <c r="DM61">
        <v>0</v>
      </c>
      <c r="DN61" t="s">
        <v>229</v>
      </c>
      <c r="DO61">
        <v>14.54</v>
      </c>
    </row>
    <row r="62" spans="1:119" x14ac:dyDescent="0.2">
      <c r="A62">
        <f>ROW(Source!A41)</f>
        <v>41</v>
      </c>
      <c r="B62">
        <v>427687684</v>
      </c>
      <c r="C62">
        <v>427687854</v>
      </c>
      <c r="D62">
        <v>405915614</v>
      </c>
      <c r="E62">
        <v>1</v>
      </c>
      <c r="F62">
        <v>1</v>
      </c>
      <c r="G62">
        <v>1080</v>
      </c>
      <c r="H62">
        <v>2</v>
      </c>
      <c r="I62" t="s">
        <v>244</v>
      </c>
      <c r="J62" t="s">
        <v>245</v>
      </c>
      <c r="K62" t="s">
        <v>246</v>
      </c>
      <c r="L62">
        <v>1368</v>
      </c>
      <c r="N62">
        <v>1011</v>
      </c>
      <c r="O62" t="s">
        <v>233</v>
      </c>
      <c r="P62" t="s">
        <v>233</v>
      </c>
      <c r="Q62">
        <v>1</v>
      </c>
      <c r="W62">
        <v>0</v>
      </c>
      <c r="X62">
        <v>-1705059863</v>
      </c>
      <c r="Y62">
        <f t="shared" si="41"/>
        <v>0.95550000000000013</v>
      </c>
      <c r="AA62">
        <v>0</v>
      </c>
      <c r="AB62">
        <v>2141.4699999999998</v>
      </c>
      <c r="AC62">
        <v>744.56</v>
      </c>
      <c r="AD62">
        <v>0</v>
      </c>
      <c r="AE62">
        <v>0</v>
      </c>
      <c r="AF62">
        <v>140.38</v>
      </c>
      <c r="AG62">
        <v>12.62</v>
      </c>
      <c r="AH62">
        <v>0</v>
      </c>
      <c r="AI62">
        <v>1</v>
      </c>
      <c r="AJ62">
        <v>14.57</v>
      </c>
      <c r="AK62">
        <v>56.35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0.91</v>
      </c>
      <c r="AU62" t="s">
        <v>28</v>
      </c>
      <c r="AV62">
        <v>0</v>
      </c>
      <c r="AW62">
        <v>2</v>
      </c>
      <c r="AX62">
        <v>427688350</v>
      </c>
      <c r="AY62">
        <v>1</v>
      </c>
      <c r="AZ62">
        <v>0</v>
      </c>
      <c r="BA62">
        <v>58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ROUND(Y62*Source!I41*DO62,9)</f>
        <v>0.20981633399999999</v>
      </c>
      <c r="CX62">
        <f>ROUND(Y62*Source!I41,9)</f>
        <v>1.66257E-2</v>
      </c>
      <c r="CY62">
        <f t="shared" si="44"/>
        <v>2141.4699999999998</v>
      </c>
      <c r="CZ62">
        <f t="shared" si="45"/>
        <v>140.38</v>
      </c>
      <c r="DA62">
        <f t="shared" si="46"/>
        <v>14.57</v>
      </c>
      <c r="DB62">
        <f t="shared" si="42"/>
        <v>134.13749999999999</v>
      </c>
      <c r="DC62">
        <f t="shared" si="43"/>
        <v>12.054</v>
      </c>
      <c r="DD62" t="s">
        <v>3</v>
      </c>
      <c r="DE62" t="s">
        <v>3</v>
      </c>
      <c r="DF62">
        <f t="shared" si="36"/>
        <v>0</v>
      </c>
      <c r="DG62">
        <f t="shared" si="47"/>
        <v>34.01</v>
      </c>
      <c r="DH62">
        <f t="shared" si="48"/>
        <v>11.82</v>
      </c>
      <c r="DI62">
        <f t="shared" si="4"/>
        <v>0</v>
      </c>
      <c r="DJ62">
        <f t="shared" si="49"/>
        <v>34.01</v>
      </c>
      <c r="DK62">
        <v>0</v>
      </c>
      <c r="DL62" t="s">
        <v>234</v>
      </c>
      <c r="DM62">
        <v>0</v>
      </c>
      <c r="DN62" t="s">
        <v>229</v>
      </c>
      <c r="DO62">
        <v>12.62</v>
      </c>
    </row>
    <row r="63" spans="1:119" x14ac:dyDescent="0.2">
      <c r="A63">
        <f>ROW(Source!A41)</f>
        <v>41</v>
      </c>
      <c r="B63">
        <v>427687684</v>
      </c>
      <c r="C63">
        <v>427687854</v>
      </c>
      <c r="D63">
        <v>405915603</v>
      </c>
      <c r="E63">
        <v>1</v>
      </c>
      <c r="F63">
        <v>1</v>
      </c>
      <c r="G63">
        <v>1080</v>
      </c>
      <c r="H63">
        <v>2</v>
      </c>
      <c r="I63" t="s">
        <v>256</v>
      </c>
      <c r="J63" t="s">
        <v>257</v>
      </c>
      <c r="K63" t="s">
        <v>258</v>
      </c>
      <c r="L63">
        <v>1368</v>
      </c>
      <c r="N63">
        <v>1011</v>
      </c>
      <c r="O63" t="s">
        <v>233</v>
      </c>
      <c r="P63" t="s">
        <v>233</v>
      </c>
      <c r="Q63">
        <v>1</v>
      </c>
      <c r="W63">
        <v>0</v>
      </c>
      <c r="X63">
        <v>-99705890</v>
      </c>
      <c r="Y63">
        <f t="shared" si="41"/>
        <v>7.5285000000000002</v>
      </c>
      <c r="AA63">
        <v>0</v>
      </c>
      <c r="AB63">
        <v>2564.06</v>
      </c>
      <c r="AC63">
        <v>857.84</v>
      </c>
      <c r="AD63">
        <v>0</v>
      </c>
      <c r="AE63">
        <v>0</v>
      </c>
      <c r="AF63">
        <v>163.81</v>
      </c>
      <c r="AG63">
        <v>14.54</v>
      </c>
      <c r="AH63">
        <v>0</v>
      </c>
      <c r="AI63">
        <v>1</v>
      </c>
      <c r="AJ63">
        <v>14.95</v>
      </c>
      <c r="AK63">
        <v>56.35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7.17</v>
      </c>
      <c r="AU63" t="s">
        <v>28</v>
      </c>
      <c r="AV63">
        <v>0</v>
      </c>
      <c r="AW63">
        <v>2</v>
      </c>
      <c r="AX63">
        <v>427688351</v>
      </c>
      <c r="AY63">
        <v>1</v>
      </c>
      <c r="AZ63">
        <v>0</v>
      </c>
      <c r="BA63">
        <v>59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ROUND(Y63*Source!I41*DO63,9)</f>
        <v>1.9046803859999999</v>
      </c>
      <c r="CX63">
        <f>ROUND(Y63*Source!I41,9)</f>
        <v>0.1309959</v>
      </c>
      <c r="CY63">
        <f t="shared" si="44"/>
        <v>2564.06</v>
      </c>
      <c r="CZ63">
        <f t="shared" si="45"/>
        <v>163.81</v>
      </c>
      <c r="DA63">
        <f t="shared" si="46"/>
        <v>14.95</v>
      </c>
      <c r="DB63">
        <f t="shared" si="42"/>
        <v>1233.2460000000001</v>
      </c>
      <c r="DC63">
        <f t="shared" si="43"/>
        <v>109.46250000000001</v>
      </c>
      <c r="DD63" t="s">
        <v>3</v>
      </c>
      <c r="DE63" t="s">
        <v>3</v>
      </c>
      <c r="DF63">
        <f t="shared" si="36"/>
        <v>0</v>
      </c>
      <c r="DG63">
        <f t="shared" si="47"/>
        <v>320.8</v>
      </c>
      <c r="DH63">
        <f t="shared" si="48"/>
        <v>107.33</v>
      </c>
      <c r="DI63">
        <f t="shared" si="4"/>
        <v>0</v>
      </c>
      <c r="DJ63">
        <f t="shared" si="49"/>
        <v>320.8</v>
      </c>
      <c r="DK63">
        <v>0</v>
      </c>
      <c r="DL63" t="s">
        <v>234</v>
      </c>
      <c r="DM63">
        <v>0</v>
      </c>
      <c r="DN63" t="s">
        <v>229</v>
      </c>
      <c r="DO63">
        <v>14.54</v>
      </c>
    </row>
    <row r="64" spans="1:119" x14ac:dyDescent="0.2">
      <c r="A64">
        <f>ROW(Source!A41)</f>
        <v>41</v>
      </c>
      <c r="B64">
        <v>427687684</v>
      </c>
      <c r="C64">
        <v>427687854</v>
      </c>
      <c r="D64">
        <v>405915604</v>
      </c>
      <c r="E64">
        <v>1</v>
      </c>
      <c r="F64">
        <v>1</v>
      </c>
      <c r="G64">
        <v>1080</v>
      </c>
      <c r="H64">
        <v>2</v>
      </c>
      <c r="I64" t="s">
        <v>259</v>
      </c>
      <c r="J64" t="s">
        <v>260</v>
      </c>
      <c r="K64" t="s">
        <v>261</v>
      </c>
      <c r="L64">
        <v>1368</v>
      </c>
      <c r="N64">
        <v>1011</v>
      </c>
      <c r="O64" t="s">
        <v>233</v>
      </c>
      <c r="P64" t="s">
        <v>233</v>
      </c>
      <c r="Q64">
        <v>1</v>
      </c>
      <c r="W64">
        <v>0</v>
      </c>
      <c r="X64">
        <v>-834056138</v>
      </c>
      <c r="Y64">
        <f t="shared" si="41"/>
        <v>15.33</v>
      </c>
      <c r="AA64">
        <v>0</v>
      </c>
      <c r="AB64">
        <v>3273.56</v>
      </c>
      <c r="AC64">
        <v>857.84</v>
      </c>
      <c r="AD64">
        <v>0</v>
      </c>
      <c r="AE64">
        <v>0</v>
      </c>
      <c r="AF64">
        <v>223.17</v>
      </c>
      <c r="AG64">
        <v>14.54</v>
      </c>
      <c r="AH64">
        <v>0</v>
      </c>
      <c r="AI64">
        <v>1</v>
      </c>
      <c r="AJ64">
        <v>14.01</v>
      </c>
      <c r="AK64">
        <v>56.35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14.6</v>
      </c>
      <c r="AU64" t="s">
        <v>28</v>
      </c>
      <c r="AV64">
        <v>0</v>
      </c>
      <c r="AW64">
        <v>2</v>
      </c>
      <c r="AX64">
        <v>427688352</v>
      </c>
      <c r="AY64">
        <v>1</v>
      </c>
      <c r="AZ64">
        <v>0</v>
      </c>
      <c r="BA64">
        <v>60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ROUND(Y64*Source!I41*DO64,9)</f>
        <v>3.8784286799999999</v>
      </c>
      <c r="CX64">
        <f>ROUND(Y64*Source!I41,9)</f>
        <v>0.26674199999999998</v>
      </c>
      <c r="CY64">
        <f t="shared" si="44"/>
        <v>3273.56</v>
      </c>
      <c r="CZ64">
        <f t="shared" si="45"/>
        <v>223.17</v>
      </c>
      <c r="DA64">
        <f t="shared" si="46"/>
        <v>14.01</v>
      </c>
      <c r="DB64">
        <f t="shared" si="42"/>
        <v>3421.194</v>
      </c>
      <c r="DC64">
        <f t="shared" si="43"/>
        <v>222.89400000000001</v>
      </c>
      <c r="DD64" t="s">
        <v>3</v>
      </c>
      <c r="DE64" t="s">
        <v>3</v>
      </c>
      <c r="DF64">
        <f t="shared" si="36"/>
        <v>0</v>
      </c>
      <c r="DG64">
        <f t="shared" si="47"/>
        <v>834</v>
      </c>
      <c r="DH64">
        <f t="shared" si="48"/>
        <v>218.55</v>
      </c>
      <c r="DI64">
        <f t="shared" si="4"/>
        <v>0</v>
      </c>
      <c r="DJ64">
        <f t="shared" si="49"/>
        <v>834</v>
      </c>
      <c r="DK64">
        <v>0</v>
      </c>
      <c r="DL64" t="s">
        <v>234</v>
      </c>
      <c r="DM64">
        <v>0</v>
      </c>
      <c r="DN64" t="s">
        <v>229</v>
      </c>
      <c r="DO64">
        <v>14.54</v>
      </c>
    </row>
    <row r="65" spans="1:119" x14ac:dyDescent="0.2">
      <c r="A65">
        <f>ROW(Source!A41)</f>
        <v>41</v>
      </c>
      <c r="B65">
        <v>427687684</v>
      </c>
      <c r="C65">
        <v>427687854</v>
      </c>
      <c r="D65">
        <v>405915636</v>
      </c>
      <c r="E65">
        <v>1</v>
      </c>
      <c r="F65">
        <v>1</v>
      </c>
      <c r="G65">
        <v>1080</v>
      </c>
      <c r="H65">
        <v>2</v>
      </c>
      <c r="I65" t="s">
        <v>235</v>
      </c>
      <c r="J65" t="s">
        <v>236</v>
      </c>
      <c r="K65" t="s">
        <v>237</v>
      </c>
      <c r="L65">
        <v>1368</v>
      </c>
      <c r="N65">
        <v>1011</v>
      </c>
      <c r="O65" t="s">
        <v>233</v>
      </c>
      <c r="P65" t="s">
        <v>233</v>
      </c>
      <c r="Q65">
        <v>1</v>
      </c>
      <c r="W65">
        <v>0</v>
      </c>
      <c r="X65">
        <v>417504753</v>
      </c>
      <c r="Y65">
        <f t="shared" si="41"/>
        <v>1.8795000000000002</v>
      </c>
      <c r="AA65">
        <v>0</v>
      </c>
      <c r="AB65">
        <v>3420.6</v>
      </c>
      <c r="AC65">
        <v>1098.55</v>
      </c>
      <c r="AD65">
        <v>0</v>
      </c>
      <c r="AE65">
        <v>0</v>
      </c>
      <c r="AF65">
        <v>219.56</v>
      </c>
      <c r="AG65">
        <v>18.62</v>
      </c>
      <c r="AH65">
        <v>0</v>
      </c>
      <c r="AI65">
        <v>1</v>
      </c>
      <c r="AJ65">
        <v>14.88</v>
      </c>
      <c r="AK65">
        <v>56.35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1.79</v>
      </c>
      <c r="AU65" t="s">
        <v>28</v>
      </c>
      <c r="AV65">
        <v>0</v>
      </c>
      <c r="AW65">
        <v>2</v>
      </c>
      <c r="AX65">
        <v>427688353</v>
      </c>
      <c r="AY65">
        <v>1</v>
      </c>
      <c r="AZ65">
        <v>0</v>
      </c>
      <c r="BA65">
        <v>61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ROUND(Y65*Source!I41*DO65,9)</f>
        <v>0.60893544600000005</v>
      </c>
      <c r="CX65">
        <f>ROUND(Y65*Source!I41,9)</f>
        <v>3.2703299999999998E-2</v>
      </c>
      <c r="CY65">
        <f t="shared" si="44"/>
        <v>3420.6</v>
      </c>
      <c r="CZ65">
        <f t="shared" si="45"/>
        <v>219.56</v>
      </c>
      <c r="DA65">
        <f t="shared" si="46"/>
        <v>14.88</v>
      </c>
      <c r="DB65">
        <f t="shared" si="42"/>
        <v>412.66050000000001</v>
      </c>
      <c r="DC65">
        <f t="shared" si="43"/>
        <v>34.996499999999997</v>
      </c>
      <c r="DD65" t="s">
        <v>3</v>
      </c>
      <c r="DE65" t="s">
        <v>3</v>
      </c>
      <c r="DF65">
        <f t="shared" si="36"/>
        <v>0</v>
      </c>
      <c r="DG65">
        <f t="shared" si="47"/>
        <v>106.84</v>
      </c>
      <c r="DH65">
        <f t="shared" si="48"/>
        <v>34.31</v>
      </c>
      <c r="DI65">
        <f t="shared" ref="DI65:DI128" si="50">ROUND(ROUND(AH65,2)*CX65,2)</f>
        <v>0</v>
      </c>
      <c r="DJ65">
        <f t="shared" si="49"/>
        <v>106.84</v>
      </c>
      <c r="DK65">
        <v>0</v>
      </c>
      <c r="DL65" t="s">
        <v>234</v>
      </c>
      <c r="DM65">
        <v>0</v>
      </c>
      <c r="DN65" t="s">
        <v>229</v>
      </c>
      <c r="DO65">
        <v>18.62</v>
      </c>
    </row>
    <row r="66" spans="1:119" x14ac:dyDescent="0.2">
      <c r="A66">
        <f>ROW(Source!A41)</f>
        <v>41</v>
      </c>
      <c r="B66">
        <v>427687684</v>
      </c>
      <c r="C66">
        <v>427687854</v>
      </c>
      <c r="D66">
        <v>405915608</v>
      </c>
      <c r="E66">
        <v>1</v>
      </c>
      <c r="F66">
        <v>1</v>
      </c>
      <c r="G66">
        <v>1080</v>
      </c>
      <c r="H66">
        <v>2</v>
      </c>
      <c r="I66" t="s">
        <v>247</v>
      </c>
      <c r="J66" t="s">
        <v>248</v>
      </c>
      <c r="K66" t="s">
        <v>249</v>
      </c>
      <c r="L66">
        <v>1368</v>
      </c>
      <c r="N66">
        <v>1011</v>
      </c>
      <c r="O66" t="s">
        <v>233</v>
      </c>
      <c r="P66" t="s">
        <v>233</v>
      </c>
      <c r="Q66">
        <v>1</v>
      </c>
      <c r="W66">
        <v>0</v>
      </c>
      <c r="X66">
        <v>552425250</v>
      </c>
      <c r="Y66">
        <f t="shared" si="41"/>
        <v>0.54600000000000004</v>
      </c>
      <c r="AA66">
        <v>0</v>
      </c>
      <c r="AB66">
        <v>2904.15</v>
      </c>
      <c r="AC66">
        <v>998.84</v>
      </c>
      <c r="AD66">
        <v>0</v>
      </c>
      <c r="AE66">
        <v>0</v>
      </c>
      <c r="AF66">
        <v>180.35</v>
      </c>
      <c r="AG66">
        <v>16.93</v>
      </c>
      <c r="AH66">
        <v>0</v>
      </c>
      <c r="AI66">
        <v>1</v>
      </c>
      <c r="AJ66">
        <v>15.38</v>
      </c>
      <c r="AK66">
        <v>56.35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0.52</v>
      </c>
      <c r="AU66" t="s">
        <v>28</v>
      </c>
      <c r="AV66">
        <v>0</v>
      </c>
      <c r="AW66">
        <v>2</v>
      </c>
      <c r="AX66">
        <v>427688354</v>
      </c>
      <c r="AY66">
        <v>1</v>
      </c>
      <c r="AZ66">
        <v>0</v>
      </c>
      <c r="BA66">
        <v>62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ROUND(Y66*Source!I41*DO66,9)</f>
        <v>0.16084177199999999</v>
      </c>
      <c r="CX66">
        <f>ROUND(Y66*Source!I41,9)</f>
        <v>9.5004000000000009E-3</v>
      </c>
      <c r="CY66">
        <f t="shared" si="44"/>
        <v>2904.15</v>
      </c>
      <c r="CZ66">
        <f t="shared" si="45"/>
        <v>180.35</v>
      </c>
      <c r="DA66">
        <f t="shared" si="46"/>
        <v>15.38</v>
      </c>
      <c r="DB66">
        <f t="shared" si="42"/>
        <v>98.468999999999994</v>
      </c>
      <c r="DC66">
        <f t="shared" si="43"/>
        <v>9.24</v>
      </c>
      <c r="DD66" t="s">
        <v>3</v>
      </c>
      <c r="DE66" t="s">
        <v>3</v>
      </c>
      <c r="DF66">
        <f t="shared" si="36"/>
        <v>0</v>
      </c>
      <c r="DG66">
        <f t="shared" si="47"/>
        <v>26.35</v>
      </c>
      <c r="DH66">
        <f t="shared" si="48"/>
        <v>9.06</v>
      </c>
      <c r="DI66">
        <f t="shared" si="50"/>
        <v>0</v>
      </c>
      <c r="DJ66">
        <f t="shared" si="49"/>
        <v>26.35</v>
      </c>
      <c r="DK66">
        <v>0</v>
      </c>
      <c r="DL66" t="s">
        <v>234</v>
      </c>
      <c r="DM66">
        <v>0</v>
      </c>
      <c r="DN66" t="s">
        <v>229</v>
      </c>
      <c r="DO66">
        <v>16.93</v>
      </c>
    </row>
    <row r="67" spans="1:119" x14ac:dyDescent="0.2">
      <c r="A67">
        <f>ROW(Source!A41)</f>
        <v>41</v>
      </c>
      <c r="B67">
        <v>427687684</v>
      </c>
      <c r="C67">
        <v>427687854</v>
      </c>
      <c r="D67">
        <v>405884448</v>
      </c>
      <c r="E67">
        <v>1</v>
      </c>
      <c r="F67">
        <v>1</v>
      </c>
      <c r="G67">
        <v>1080</v>
      </c>
      <c r="H67">
        <v>3</v>
      </c>
      <c r="I67" t="s">
        <v>250</v>
      </c>
      <c r="J67" t="s">
        <v>251</v>
      </c>
      <c r="K67" t="s">
        <v>252</v>
      </c>
      <c r="L67">
        <v>1339</v>
      </c>
      <c r="N67">
        <v>1007</v>
      </c>
      <c r="O67" t="s">
        <v>43</v>
      </c>
      <c r="P67" t="s">
        <v>43</v>
      </c>
      <c r="Q67">
        <v>1</v>
      </c>
      <c r="W67">
        <v>0</v>
      </c>
      <c r="X67">
        <v>-744103292</v>
      </c>
      <c r="Y67">
        <f>AT67</f>
        <v>7</v>
      </c>
      <c r="AA67">
        <v>54.9</v>
      </c>
      <c r="AB67">
        <v>0</v>
      </c>
      <c r="AC67">
        <v>0</v>
      </c>
      <c r="AD67">
        <v>0</v>
      </c>
      <c r="AE67">
        <v>7.07</v>
      </c>
      <c r="AF67">
        <v>0</v>
      </c>
      <c r="AG67">
        <v>0</v>
      </c>
      <c r="AH67">
        <v>0</v>
      </c>
      <c r="AI67">
        <v>7.75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7</v>
      </c>
      <c r="AU67" t="s">
        <v>3</v>
      </c>
      <c r="AV67">
        <v>0</v>
      </c>
      <c r="AW67">
        <v>2</v>
      </c>
      <c r="AX67">
        <v>427688355</v>
      </c>
      <c r="AY67">
        <v>1</v>
      </c>
      <c r="AZ67">
        <v>0</v>
      </c>
      <c r="BA67">
        <v>63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ROUND(Y67*Source!I41,9)</f>
        <v>0.12180000000000001</v>
      </c>
      <c r="CY67">
        <f>AA67</f>
        <v>54.9</v>
      </c>
      <c r="CZ67">
        <f>AE67</f>
        <v>7.07</v>
      </c>
      <c r="DA67">
        <f>AI67</f>
        <v>7.75</v>
      </c>
      <c r="DB67">
        <f>ROUND(ROUND(AT67*CZ67,2),6)</f>
        <v>49.49</v>
      </c>
      <c r="DC67">
        <f>ROUND(ROUND(AT67*AG67,2),6)</f>
        <v>0</v>
      </c>
      <c r="DD67" t="s">
        <v>3</v>
      </c>
      <c r="DE67" t="s">
        <v>3</v>
      </c>
      <c r="DF67">
        <f>ROUND(ROUND(AE67*AI67,2)*CX67,2)</f>
        <v>6.67</v>
      </c>
      <c r="DG67">
        <f t="shared" ref="DG67:DG77" si="51">ROUND(ROUND(AF67,2)*CX67,2)</f>
        <v>0</v>
      </c>
      <c r="DH67">
        <f t="shared" ref="DH67:DH77" si="52">ROUND(ROUND(AG67,2)*CX67,2)</f>
        <v>0</v>
      </c>
      <c r="DI67">
        <f t="shared" si="50"/>
        <v>0</v>
      </c>
      <c r="DJ67">
        <f>DF67</f>
        <v>6.67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ROW(Source!A41)</f>
        <v>41</v>
      </c>
      <c r="B68">
        <v>427687684</v>
      </c>
      <c r="C68">
        <v>427687854</v>
      </c>
      <c r="D68">
        <v>405892100</v>
      </c>
      <c r="E68">
        <v>1</v>
      </c>
      <c r="F68">
        <v>1</v>
      </c>
      <c r="G68">
        <v>1080</v>
      </c>
      <c r="H68">
        <v>3</v>
      </c>
      <c r="I68" t="s">
        <v>52</v>
      </c>
      <c r="J68" t="s">
        <v>55</v>
      </c>
      <c r="K68" t="s">
        <v>53</v>
      </c>
      <c r="L68">
        <v>1348</v>
      </c>
      <c r="N68">
        <v>1009</v>
      </c>
      <c r="O68" t="s">
        <v>54</v>
      </c>
      <c r="P68" t="s">
        <v>54</v>
      </c>
      <c r="Q68">
        <v>1000</v>
      </c>
      <c r="W68">
        <v>0</v>
      </c>
      <c r="X68">
        <v>1427120426</v>
      </c>
      <c r="Y68">
        <f>AT68</f>
        <v>170</v>
      </c>
      <c r="AA68">
        <v>954.69</v>
      </c>
      <c r="AB68">
        <v>0</v>
      </c>
      <c r="AC68">
        <v>0</v>
      </c>
      <c r="AD68">
        <v>0</v>
      </c>
      <c r="AE68">
        <v>102.34</v>
      </c>
      <c r="AF68">
        <v>0</v>
      </c>
      <c r="AG68">
        <v>0</v>
      </c>
      <c r="AH68">
        <v>0</v>
      </c>
      <c r="AI68">
        <v>9.31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170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ROUND(Y68*Source!I41,9)</f>
        <v>2.9580000000000002</v>
      </c>
      <c r="CY68">
        <f>AA68</f>
        <v>954.69</v>
      </c>
      <c r="CZ68">
        <f>AE68</f>
        <v>102.34</v>
      </c>
      <c r="DA68">
        <f>AI68</f>
        <v>9.31</v>
      </c>
      <c r="DB68">
        <f>ROUND(ROUND(AT68*CZ68,2),6)</f>
        <v>17397.8</v>
      </c>
      <c r="DC68">
        <f>ROUND(ROUND(AT68*AG68,2),6)</f>
        <v>0</v>
      </c>
      <c r="DD68" t="s">
        <v>3</v>
      </c>
      <c r="DE68" t="s">
        <v>3</v>
      </c>
      <c r="DF68">
        <f>ROUND(ROUND(AE68*AI68,2)*CX68,2)</f>
        <v>2818.35</v>
      </c>
      <c r="DG68">
        <f t="shared" si="51"/>
        <v>0</v>
      </c>
      <c r="DH68">
        <f t="shared" si="52"/>
        <v>0</v>
      </c>
      <c r="DI68">
        <f t="shared" si="50"/>
        <v>0</v>
      </c>
      <c r="DJ68">
        <f>DF68</f>
        <v>2818.35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ROW(Source!A50)</f>
        <v>50</v>
      </c>
      <c r="B69">
        <v>427687686</v>
      </c>
      <c r="C69">
        <v>427687894</v>
      </c>
      <c r="D69">
        <v>405844724</v>
      </c>
      <c r="E69">
        <v>1080</v>
      </c>
      <c r="F69">
        <v>1</v>
      </c>
      <c r="G69">
        <v>1080</v>
      </c>
      <c r="H69">
        <v>1</v>
      </c>
      <c r="I69" t="s">
        <v>227</v>
      </c>
      <c r="J69" t="s">
        <v>3</v>
      </c>
      <c r="K69" t="s">
        <v>228</v>
      </c>
      <c r="L69">
        <v>1191</v>
      </c>
      <c r="N69">
        <v>1013</v>
      </c>
      <c r="O69" t="s">
        <v>229</v>
      </c>
      <c r="P69" t="s">
        <v>229</v>
      </c>
      <c r="Q69">
        <v>1</v>
      </c>
      <c r="W69">
        <v>0</v>
      </c>
      <c r="X69">
        <v>476480486</v>
      </c>
      <c r="Y69">
        <f t="shared" ref="Y69:Y74" si="53">(AT69*1.05)</f>
        <v>15.120000000000001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14.4</v>
      </c>
      <c r="AU69" t="s">
        <v>28</v>
      </c>
      <c r="AV69">
        <v>1</v>
      </c>
      <c r="AW69">
        <v>2</v>
      </c>
      <c r="AX69">
        <v>427688374</v>
      </c>
      <c r="AY69">
        <v>1</v>
      </c>
      <c r="AZ69">
        <v>0</v>
      </c>
      <c r="BA69">
        <v>99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ROUND(AT69*Source!I50*AH69*AL69,2)</f>
        <v>0</v>
      </c>
      <c r="CV69">
        <f>ROUND(Y69*Source!I50,9)</f>
        <v>5.7456E-2</v>
      </c>
      <c r="CW69">
        <v>0</v>
      </c>
      <c r="CX69">
        <f>ROUND(Y69*Source!I50,9)</f>
        <v>5.7456E-2</v>
      </c>
      <c r="CY69">
        <f>AD69</f>
        <v>0</v>
      </c>
      <c r="CZ69">
        <f>AH69</f>
        <v>0</v>
      </c>
      <c r="DA69">
        <f>AL69</f>
        <v>1</v>
      </c>
      <c r="DB69">
        <f t="shared" ref="DB69:DB74" si="54">ROUND((ROUND(AT69*CZ69,2)*1.05),6)</f>
        <v>0</v>
      </c>
      <c r="DC69">
        <f t="shared" ref="DC69:DC74" si="55">ROUND((ROUND(AT69*AG69,2)*1.05),6)</f>
        <v>0</v>
      </c>
      <c r="DD69" t="s">
        <v>3</v>
      </c>
      <c r="DE69" t="s">
        <v>3</v>
      </c>
      <c r="DF69">
        <f t="shared" ref="DF69:DF82" si="56">ROUND(ROUND(AE69,2)*CX69,2)</f>
        <v>0</v>
      </c>
      <c r="DG69">
        <f t="shared" si="51"/>
        <v>0</v>
      </c>
      <c r="DH69">
        <f t="shared" si="52"/>
        <v>0</v>
      </c>
      <c r="DI69">
        <f t="shared" si="50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ROW(Source!A50)</f>
        <v>50</v>
      </c>
      <c r="B70">
        <v>427687686</v>
      </c>
      <c r="C70">
        <v>427687894</v>
      </c>
      <c r="D70">
        <v>405915418</v>
      </c>
      <c r="E70">
        <v>1</v>
      </c>
      <c r="F70">
        <v>1</v>
      </c>
      <c r="G70">
        <v>1080</v>
      </c>
      <c r="H70">
        <v>2</v>
      </c>
      <c r="I70" t="s">
        <v>230</v>
      </c>
      <c r="J70" t="s">
        <v>231</v>
      </c>
      <c r="K70" t="s">
        <v>232</v>
      </c>
      <c r="L70">
        <v>1368</v>
      </c>
      <c r="N70">
        <v>1011</v>
      </c>
      <c r="O70" t="s">
        <v>233</v>
      </c>
      <c r="P70" t="s">
        <v>233</v>
      </c>
      <c r="Q70">
        <v>1</v>
      </c>
      <c r="W70">
        <v>0</v>
      </c>
      <c r="X70">
        <v>-777479843</v>
      </c>
      <c r="Y70">
        <f t="shared" si="53"/>
        <v>1.7429999999999999</v>
      </c>
      <c r="AA70">
        <v>0</v>
      </c>
      <c r="AB70">
        <v>125.98</v>
      </c>
      <c r="AC70">
        <v>13.21</v>
      </c>
      <c r="AD70">
        <v>0</v>
      </c>
      <c r="AE70">
        <v>0</v>
      </c>
      <c r="AF70">
        <v>120.32</v>
      </c>
      <c r="AG70">
        <v>12.62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1.66</v>
      </c>
      <c r="AU70" t="s">
        <v>28</v>
      </c>
      <c r="AV70">
        <v>0</v>
      </c>
      <c r="AW70">
        <v>2</v>
      </c>
      <c r="AX70">
        <v>427688375</v>
      </c>
      <c r="AY70">
        <v>1</v>
      </c>
      <c r="AZ70">
        <v>0</v>
      </c>
      <c r="BA70">
        <v>100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ROUND(Y70*Source!I50*DO70,9)</f>
        <v>8.3587307999999999E-2</v>
      </c>
      <c r="CX70">
        <f>ROUND(Y70*Source!I50,9)</f>
        <v>6.6233999999999998E-3</v>
      </c>
      <c r="CY70">
        <f>AB70</f>
        <v>125.98</v>
      </c>
      <c r="CZ70">
        <f>AF70</f>
        <v>120.32</v>
      </c>
      <c r="DA70">
        <f>AJ70</f>
        <v>1</v>
      </c>
      <c r="DB70">
        <f t="shared" si="54"/>
        <v>209.7165</v>
      </c>
      <c r="DC70">
        <f t="shared" si="55"/>
        <v>21.997499999999999</v>
      </c>
      <c r="DD70" t="s">
        <v>3</v>
      </c>
      <c r="DE70" t="s">
        <v>3</v>
      </c>
      <c r="DF70">
        <f t="shared" si="56"/>
        <v>0</v>
      </c>
      <c r="DG70">
        <f t="shared" si="51"/>
        <v>0.8</v>
      </c>
      <c r="DH70">
        <f t="shared" si="52"/>
        <v>0.08</v>
      </c>
      <c r="DI70">
        <f t="shared" si="50"/>
        <v>0</v>
      </c>
      <c r="DJ70">
        <f>DG70</f>
        <v>0.8</v>
      </c>
      <c r="DK70">
        <v>0</v>
      </c>
      <c r="DL70" t="s">
        <v>234</v>
      </c>
      <c r="DM70">
        <v>0</v>
      </c>
      <c r="DN70" t="s">
        <v>229</v>
      </c>
      <c r="DO70">
        <v>12.62</v>
      </c>
    </row>
    <row r="71" spans="1:119" x14ac:dyDescent="0.2">
      <c r="A71">
        <f>ROW(Source!A50)</f>
        <v>50</v>
      </c>
      <c r="B71">
        <v>427687686</v>
      </c>
      <c r="C71">
        <v>427687894</v>
      </c>
      <c r="D71">
        <v>405915678</v>
      </c>
      <c r="E71">
        <v>1</v>
      </c>
      <c r="F71">
        <v>1</v>
      </c>
      <c r="G71">
        <v>1080</v>
      </c>
      <c r="H71">
        <v>2</v>
      </c>
      <c r="I71" t="s">
        <v>241</v>
      </c>
      <c r="J71" t="s">
        <v>242</v>
      </c>
      <c r="K71" t="s">
        <v>243</v>
      </c>
      <c r="L71">
        <v>1368</v>
      </c>
      <c r="N71">
        <v>1011</v>
      </c>
      <c r="O71" t="s">
        <v>233</v>
      </c>
      <c r="P71" t="s">
        <v>233</v>
      </c>
      <c r="Q71">
        <v>1</v>
      </c>
      <c r="W71">
        <v>0</v>
      </c>
      <c r="X71">
        <v>1359184910</v>
      </c>
      <c r="Y71">
        <f t="shared" si="53"/>
        <v>1.7429999999999999</v>
      </c>
      <c r="AA71">
        <v>0</v>
      </c>
      <c r="AB71">
        <v>294.54000000000002</v>
      </c>
      <c r="AC71">
        <v>17.73</v>
      </c>
      <c r="AD71">
        <v>0</v>
      </c>
      <c r="AE71">
        <v>0</v>
      </c>
      <c r="AF71">
        <v>281.32</v>
      </c>
      <c r="AG71">
        <v>16.93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1.66</v>
      </c>
      <c r="AU71" t="s">
        <v>28</v>
      </c>
      <c r="AV71">
        <v>0</v>
      </c>
      <c r="AW71">
        <v>2</v>
      </c>
      <c r="AX71">
        <v>427688376</v>
      </c>
      <c r="AY71">
        <v>1</v>
      </c>
      <c r="AZ71">
        <v>0</v>
      </c>
      <c r="BA71">
        <v>101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ROUND(Y71*Source!I50*DO71,9)</f>
        <v>0.112134162</v>
      </c>
      <c r="CX71">
        <f>ROUND(Y71*Source!I50,9)</f>
        <v>6.6233999999999998E-3</v>
      </c>
      <c r="CY71">
        <f>AB71</f>
        <v>294.54000000000002</v>
      </c>
      <c r="CZ71">
        <f>AF71</f>
        <v>281.32</v>
      </c>
      <c r="DA71">
        <f>AJ71</f>
        <v>1</v>
      </c>
      <c r="DB71">
        <f t="shared" si="54"/>
        <v>490.33949999999999</v>
      </c>
      <c r="DC71">
        <f t="shared" si="55"/>
        <v>29.504999999999999</v>
      </c>
      <c r="DD71" t="s">
        <v>3</v>
      </c>
      <c r="DE71" t="s">
        <v>3</v>
      </c>
      <c r="DF71">
        <f t="shared" si="56"/>
        <v>0</v>
      </c>
      <c r="DG71">
        <f t="shared" si="51"/>
        <v>1.86</v>
      </c>
      <c r="DH71">
        <f t="shared" si="52"/>
        <v>0.11</v>
      </c>
      <c r="DI71">
        <f t="shared" si="50"/>
        <v>0</v>
      </c>
      <c r="DJ71">
        <f>DG71</f>
        <v>1.86</v>
      </c>
      <c r="DK71">
        <v>0</v>
      </c>
      <c r="DL71" t="s">
        <v>234</v>
      </c>
      <c r="DM71">
        <v>0</v>
      </c>
      <c r="DN71" t="s">
        <v>229</v>
      </c>
      <c r="DO71">
        <v>16.93</v>
      </c>
    </row>
    <row r="72" spans="1:119" x14ac:dyDescent="0.2">
      <c r="A72">
        <f>ROW(Source!A50)</f>
        <v>50</v>
      </c>
      <c r="B72">
        <v>427687686</v>
      </c>
      <c r="C72">
        <v>427687894</v>
      </c>
      <c r="D72">
        <v>405915614</v>
      </c>
      <c r="E72">
        <v>1</v>
      </c>
      <c r="F72">
        <v>1</v>
      </c>
      <c r="G72">
        <v>1080</v>
      </c>
      <c r="H72">
        <v>2</v>
      </c>
      <c r="I72" t="s">
        <v>244</v>
      </c>
      <c r="J72" t="s">
        <v>245</v>
      </c>
      <c r="K72" t="s">
        <v>246</v>
      </c>
      <c r="L72">
        <v>1368</v>
      </c>
      <c r="N72">
        <v>1011</v>
      </c>
      <c r="O72" t="s">
        <v>233</v>
      </c>
      <c r="P72" t="s">
        <v>233</v>
      </c>
      <c r="Q72">
        <v>1</v>
      </c>
      <c r="W72">
        <v>0</v>
      </c>
      <c r="X72">
        <v>-1705059863</v>
      </c>
      <c r="Y72">
        <f t="shared" si="53"/>
        <v>0.68250000000000011</v>
      </c>
      <c r="AA72">
        <v>0</v>
      </c>
      <c r="AB72">
        <v>146.97999999999999</v>
      </c>
      <c r="AC72">
        <v>13.21</v>
      </c>
      <c r="AD72">
        <v>0</v>
      </c>
      <c r="AE72">
        <v>0</v>
      </c>
      <c r="AF72">
        <v>140.38</v>
      </c>
      <c r="AG72">
        <v>12.62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0.65</v>
      </c>
      <c r="AU72" t="s">
        <v>28</v>
      </c>
      <c r="AV72">
        <v>0</v>
      </c>
      <c r="AW72">
        <v>2</v>
      </c>
      <c r="AX72">
        <v>427688377</v>
      </c>
      <c r="AY72">
        <v>1</v>
      </c>
      <c r="AZ72">
        <v>0</v>
      </c>
      <c r="BA72">
        <v>102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ROUND(Y72*Source!I50*DO72,9)</f>
        <v>3.2729969999999997E-2</v>
      </c>
      <c r="CX72">
        <f>ROUND(Y72*Source!I50,9)</f>
        <v>2.5934999999999999E-3</v>
      </c>
      <c r="CY72">
        <f>AB72</f>
        <v>146.97999999999999</v>
      </c>
      <c r="CZ72">
        <f>AF72</f>
        <v>140.38</v>
      </c>
      <c r="DA72">
        <f>AJ72</f>
        <v>1</v>
      </c>
      <c r="DB72">
        <f t="shared" si="54"/>
        <v>95.8125</v>
      </c>
      <c r="DC72">
        <f t="shared" si="55"/>
        <v>8.61</v>
      </c>
      <c r="DD72" t="s">
        <v>3</v>
      </c>
      <c r="DE72" t="s">
        <v>3</v>
      </c>
      <c r="DF72">
        <f t="shared" si="56"/>
        <v>0</v>
      </c>
      <c r="DG72">
        <f t="shared" si="51"/>
        <v>0.36</v>
      </c>
      <c r="DH72">
        <f t="shared" si="52"/>
        <v>0.03</v>
      </c>
      <c r="DI72">
        <f t="shared" si="50"/>
        <v>0</v>
      </c>
      <c r="DJ72">
        <f>DG72</f>
        <v>0.36</v>
      </c>
      <c r="DK72">
        <v>0</v>
      </c>
      <c r="DL72" t="s">
        <v>234</v>
      </c>
      <c r="DM72">
        <v>0</v>
      </c>
      <c r="DN72" t="s">
        <v>229</v>
      </c>
      <c r="DO72">
        <v>12.62</v>
      </c>
    </row>
    <row r="73" spans="1:119" x14ac:dyDescent="0.2">
      <c r="A73">
        <f>ROW(Source!A50)</f>
        <v>50</v>
      </c>
      <c r="B73">
        <v>427687686</v>
      </c>
      <c r="C73">
        <v>427687894</v>
      </c>
      <c r="D73">
        <v>405915636</v>
      </c>
      <c r="E73">
        <v>1</v>
      </c>
      <c r="F73">
        <v>1</v>
      </c>
      <c r="G73">
        <v>1080</v>
      </c>
      <c r="H73">
        <v>2</v>
      </c>
      <c r="I73" t="s">
        <v>235</v>
      </c>
      <c r="J73" t="s">
        <v>236</v>
      </c>
      <c r="K73" t="s">
        <v>237</v>
      </c>
      <c r="L73">
        <v>1368</v>
      </c>
      <c r="N73">
        <v>1011</v>
      </c>
      <c r="O73" t="s">
        <v>233</v>
      </c>
      <c r="P73" t="s">
        <v>233</v>
      </c>
      <c r="Q73">
        <v>1</v>
      </c>
      <c r="W73">
        <v>0</v>
      </c>
      <c r="X73">
        <v>417504753</v>
      </c>
      <c r="Y73">
        <f t="shared" si="53"/>
        <v>1.6275000000000002</v>
      </c>
      <c r="AA73">
        <v>0</v>
      </c>
      <c r="AB73">
        <v>229.88</v>
      </c>
      <c r="AC73">
        <v>19.5</v>
      </c>
      <c r="AD73">
        <v>0</v>
      </c>
      <c r="AE73">
        <v>0</v>
      </c>
      <c r="AF73">
        <v>219.56</v>
      </c>
      <c r="AG73">
        <v>18.62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1.55</v>
      </c>
      <c r="AU73" t="s">
        <v>28</v>
      </c>
      <c r="AV73">
        <v>0</v>
      </c>
      <c r="AW73">
        <v>2</v>
      </c>
      <c r="AX73">
        <v>427688378</v>
      </c>
      <c r="AY73">
        <v>1</v>
      </c>
      <c r="AZ73">
        <v>0</v>
      </c>
      <c r="BA73">
        <v>103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ROUND(Y73*Source!I50*DO73,9)</f>
        <v>0.11515539</v>
      </c>
      <c r="CX73">
        <f>ROUND(Y73*Source!I50,9)</f>
        <v>6.1844999999999999E-3</v>
      </c>
      <c r="CY73">
        <f>AB73</f>
        <v>229.88</v>
      </c>
      <c r="CZ73">
        <f>AF73</f>
        <v>219.56</v>
      </c>
      <c r="DA73">
        <f>AJ73</f>
        <v>1</v>
      </c>
      <c r="DB73">
        <f t="shared" si="54"/>
        <v>357.33600000000001</v>
      </c>
      <c r="DC73">
        <f t="shared" si="55"/>
        <v>30.303000000000001</v>
      </c>
      <c r="DD73" t="s">
        <v>3</v>
      </c>
      <c r="DE73" t="s">
        <v>3</v>
      </c>
      <c r="DF73">
        <f t="shared" si="56"/>
        <v>0</v>
      </c>
      <c r="DG73">
        <f t="shared" si="51"/>
        <v>1.36</v>
      </c>
      <c r="DH73">
        <f t="shared" si="52"/>
        <v>0.12</v>
      </c>
      <c r="DI73">
        <f t="shared" si="50"/>
        <v>0</v>
      </c>
      <c r="DJ73">
        <f>DG73</f>
        <v>1.36</v>
      </c>
      <c r="DK73">
        <v>0</v>
      </c>
      <c r="DL73" t="s">
        <v>234</v>
      </c>
      <c r="DM73">
        <v>0</v>
      </c>
      <c r="DN73" t="s">
        <v>229</v>
      </c>
      <c r="DO73">
        <v>18.62</v>
      </c>
    </row>
    <row r="74" spans="1:119" x14ac:dyDescent="0.2">
      <c r="A74">
        <f>ROW(Source!A50)</f>
        <v>50</v>
      </c>
      <c r="B74">
        <v>427687686</v>
      </c>
      <c r="C74">
        <v>427687894</v>
      </c>
      <c r="D74">
        <v>405915608</v>
      </c>
      <c r="E74">
        <v>1</v>
      </c>
      <c r="F74">
        <v>1</v>
      </c>
      <c r="G74">
        <v>1080</v>
      </c>
      <c r="H74">
        <v>2</v>
      </c>
      <c r="I74" t="s">
        <v>247</v>
      </c>
      <c r="J74" t="s">
        <v>248</v>
      </c>
      <c r="K74" t="s">
        <v>249</v>
      </c>
      <c r="L74">
        <v>1368</v>
      </c>
      <c r="N74">
        <v>1011</v>
      </c>
      <c r="O74" t="s">
        <v>233</v>
      </c>
      <c r="P74" t="s">
        <v>233</v>
      </c>
      <c r="Q74">
        <v>1</v>
      </c>
      <c r="W74">
        <v>0</v>
      </c>
      <c r="X74">
        <v>552425250</v>
      </c>
      <c r="Y74">
        <f t="shared" si="53"/>
        <v>0.54600000000000004</v>
      </c>
      <c r="AA74">
        <v>0</v>
      </c>
      <c r="AB74">
        <v>188.83</v>
      </c>
      <c r="AC74">
        <v>17.73</v>
      </c>
      <c r="AD74">
        <v>0</v>
      </c>
      <c r="AE74">
        <v>0</v>
      </c>
      <c r="AF74">
        <v>180.35</v>
      </c>
      <c r="AG74">
        <v>16.93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0.52</v>
      </c>
      <c r="AU74" t="s">
        <v>28</v>
      </c>
      <c r="AV74">
        <v>0</v>
      </c>
      <c r="AW74">
        <v>2</v>
      </c>
      <c r="AX74">
        <v>427688379</v>
      </c>
      <c r="AY74">
        <v>1</v>
      </c>
      <c r="AZ74">
        <v>0</v>
      </c>
      <c r="BA74">
        <v>104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ROUND(Y74*Source!I50*DO74,9)</f>
        <v>3.5126364E-2</v>
      </c>
      <c r="CX74">
        <f>ROUND(Y74*Source!I50,9)</f>
        <v>2.0747999999999999E-3</v>
      </c>
      <c r="CY74">
        <f>AB74</f>
        <v>188.83</v>
      </c>
      <c r="CZ74">
        <f>AF74</f>
        <v>180.35</v>
      </c>
      <c r="DA74">
        <f>AJ74</f>
        <v>1</v>
      </c>
      <c r="DB74">
        <f t="shared" si="54"/>
        <v>98.468999999999994</v>
      </c>
      <c r="DC74">
        <f t="shared" si="55"/>
        <v>9.24</v>
      </c>
      <c r="DD74" t="s">
        <v>3</v>
      </c>
      <c r="DE74" t="s">
        <v>3</v>
      </c>
      <c r="DF74">
        <f t="shared" si="56"/>
        <v>0</v>
      </c>
      <c r="DG74">
        <f t="shared" si="51"/>
        <v>0.37</v>
      </c>
      <c r="DH74">
        <f t="shared" si="52"/>
        <v>0.04</v>
      </c>
      <c r="DI74">
        <f t="shared" si="50"/>
        <v>0</v>
      </c>
      <c r="DJ74">
        <f>DG74</f>
        <v>0.37</v>
      </c>
      <c r="DK74">
        <v>0</v>
      </c>
      <c r="DL74" t="s">
        <v>234</v>
      </c>
      <c r="DM74">
        <v>0</v>
      </c>
      <c r="DN74" t="s">
        <v>229</v>
      </c>
      <c r="DO74">
        <v>16.93</v>
      </c>
    </row>
    <row r="75" spans="1:119" x14ac:dyDescent="0.2">
      <c r="A75">
        <f>ROW(Source!A50)</f>
        <v>50</v>
      </c>
      <c r="B75">
        <v>427687686</v>
      </c>
      <c r="C75">
        <v>427687894</v>
      </c>
      <c r="D75">
        <v>405884448</v>
      </c>
      <c r="E75">
        <v>1</v>
      </c>
      <c r="F75">
        <v>1</v>
      </c>
      <c r="G75">
        <v>1080</v>
      </c>
      <c r="H75">
        <v>3</v>
      </c>
      <c r="I75" t="s">
        <v>250</v>
      </c>
      <c r="J75" t="s">
        <v>251</v>
      </c>
      <c r="K75" t="s">
        <v>252</v>
      </c>
      <c r="L75">
        <v>1339</v>
      </c>
      <c r="N75">
        <v>1007</v>
      </c>
      <c r="O75" t="s">
        <v>43</v>
      </c>
      <c r="P75" t="s">
        <v>43</v>
      </c>
      <c r="Q75">
        <v>1</v>
      </c>
      <c r="W75">
        <v>0</v>
      </c>
      <c r="X75">
        <v>-744103292</v>
      </c>
      <c r="Y75">
        <f>AT75</f>
        <v>5</v>
      </c>
      <c r="AA75">
        <v>7.08</v>
      </c>
      <c r="AB75">
        <v>0</v>
      </c>
      <c r="AC75">
        <v>0</v>
      </c>
      <c r="AD75">
        <v>0</v>
      </c>
      <c r="AE75">
        <v>7.07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5</v>
      </c>
      <c r="AU75" t="s">
        <v>3</v>
      </c>
      <c r="AV75">
        <v>0</v>
      </c>
      <c r="AW75">
        <v>2</v>
      </c>
      <c r="AX75">
        <v>427688380</v>
      </c>
      <c r="AY75">
        <v>1</v>
      </c>
      <c r="AZ75">
        <v>0</v>
      </c>
      <c r="BA75">
        <v>105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ROUND(Y75*Source!I50,9)</f>
        <v>1.9E-2</v>
      </c>
      <c r="CY75">
        <f>AA75</f>
        <v>7.08</v>
      </c>
      <c r="CZ75">
        <f>AE75</f>
        <v>7.07</v>
      </c>
      <c r="DA75">
        <f>AI75</f>
        <v>1</v>
      </c>
      <c r="DB75">
        <f>ROUND(ROUND(AT75*CZ75,2),6)</f>
        <v>35.35</v>
      </c>
      <c r="DC75">
        <f>ROUND(ROUND(AT75*AG75,2),6)</f>
        <v>0</v>
      </c>
      <c r="DD75" t="s">
        <v>3</v>
      </c>
      <c r="DE75" t="s">
        <v>3</v>
      </c>
      <c r="DF75">
        <f t="shared" si="56"/>
        <v>0.13</v>
      </c>
      <c r="DG75">
        <f t="shared" si="51"/>
        <v>0</v>
      </c>
      <c r="DH75">
        <f t="shared" si="52"/>
        <v>0</v>
      </c>
      <c r="DI75">
        <f t="shared" si="50"/>
        <v>0</v>
      </c>
      <c r="DJ75">
        <f>DF75</f>
        <v>0.13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ROW(Source!A50)</f>
        <v>50</v>
      </c>
      <c r="B76">
        <v>427687686</v>
      </c>
      <c r="C76">
        <v>427687894</v>
      </c>
      <c r="D76">
        <v>405884910</v>
      </c>
      <c r="E76">
        <v>1</v>
      </c>
      <c r="F76">
        <v>1</v>
      </c>
      <c r="G76">
        <v>1080</v>
      </c>
      <c r="H76">
        <v>3</v>
      </c>
      <c r="I76" t="s">
        <v>41</v>
      </c>
      <c r="J76" t="s">
        <v>44</v>
      </c>
      <c r="K76" t="s">
        <v>42</v>
      </c>
      <c r="L76">
        <v>1339</v>
      </c>
      <c r="N76">
        <v>1007</v>
      </c>
      <c r="O76" t="s">
        <v>43</v>
      </c>
      <c r="P76" t="s">
        <v>43</v>
      </c>
      <c r="Q76">
        <v>1</v>
      </c>
      <c r="W76">
        <v>0</v>
      </c>
      <c r="X76">
        <v>-269784120</v>
      </c>
      <c r="Y76">
        <f>AT76</f>
        <v>100</v>
      </c>
      <c r="AA76">
        <v>100.1</v>
      </c>
      <c r="AB76">
        <v>0</v>
      </c>
      <c r="AC76">
        <v>0</v>
      </c>
      <c r="AD76">
        <v>0</v>
      </c>
      <c r="AE76">
        <v>99.9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100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ROUND(Y76*Source!I50,9)</f>
        <v>0.38</v>
      </c>
      <c r="CY76">
        <f>AA76</f>
        <v>100.1</v>
      </c>
      <c r="CZ76">
        <f>AE76</f>
        <v>99.9</v>
      </c>
      <c r="DA76">
        <f>AI76</f>
        <v>1</v>
      </c>
      <c r="DB76">
        <f>ROUND(ROUND(AT76*CZ76,2),6)</f>
        <v>9990</v>
      </c>
      <c r="DC76">
        <f>ROUND(ROUND(AT76*AG76,2),6)</f>
        <v>0</v>
      </c>
      <c r="DD76" t="s">
        <v>3</v>
      </c>
      <c r="DE76" t="s">
        <v>3</v>
      </c>
      <c r="DF76">
        <f t="shared" si="56"/>
        <v>37.96</v>
      </c>
      <c r="DG76">
        <f t="shared" si="51"/>
        <v>0</v>
      </c>
      <c r="DH76">
        <f t="shared" si="52"/>
        <v>0</v>
      </c>
      <c r="DI76">
        <f t="shared" si="50"/>
        <v>0</v>
      </c>
      <c r="DJ76">
        <f>DF76</f>
        <v>37.96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427687684</v>
      </c>
      <c r="C77">
        <v>427687894</v>
      </c>
      <c r="D77">
        <v>405844724</v>
      </c>
      <c r="E77">
        <v>1080</v>
      </c>
      <c r="F77">
        <v>1</v>
      </c>
      <c r="G77">
        <v>1080</v>
      </c>
      <c r="H77">
        <v>1</v>
      </c>
      <c r="I77" t="s">
        <v>227</v>
      </c>
      <c r="J77" t="s">
        <v>3</v>
      </c>
      <c r="K77" t="s">
        <v>228</v>
      </c>
      <c r="L77">
        <v>1191</v>
      </c>
      <c r="N77">
        <v>1013</v>
      </c>
      <c r="O77" t="s">
        <v>229</v>
      </c>
      <c r="P77" t="s">
        <v>229</v>
      </c>
      <c r="Q77">
        <v>1</v>
      </c>
      <c r="W77">
        <v>0</v>
      </c>
      <c r="X77">
        <v>476480486</v>
      </c>
      <c r="Y77">
        <f t="shared" ref="Y77:Y82" si="57">(AT77*1.05)</f>
        <v>15.120000000000001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14.4</v>
      </c>
      <c r="AU77" t="s">
        <v>28</v>
      </c>
      <c r="AV77">
        <v>1</v>
      </c>
      <c r="AW77">
        <v>2</v>
      </c>
      <c r="AX77">
        <v>427688374</v>
      </c>
      <c r="AY77">
        <v>1</v>
      </c>
      <c r="AZ77">
        <v>0</v>
      </c>
      <c r="BA77">
        <v>107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ROUND(AT77*Source!I51*AH77*AL77,2)</f>
        <v>0</v>
      </c>
      <c r="CV77">
        <f>ROUND(Y77*Source!I51,9)</f>
        <v>5.7456E-2</v>
      </c>
      <c r="CW77">
        <v>0</v>
      </c>
      <c r="CX77">
        <f>ROUND(Y77*Source!I51,9)</f>
        <v>5.7456E-2</v>
      </c>
      <c r="CY77">
        <f>AD77</f>
        <v>0</v>
      </c>
      <c r="CZ77">
        <f>AH77</f>
        <v>0</v>
      </c>
      <c r="DA77">
        <f>AL77</f>
        <v>1</v>
      </c>
      <c r="DB77">
        <f t="shared" ref="DB77:DB82" si="58">ROUND((ROUND(AT77*CZ77,2)*1.05),6)</f>
        <v>0</v>
      </c>
      <c r="DC77">
        <f t="shared" ref="DC77:DC82" si="59">ROUND((ROUND(AT77*AG77,2)*1.05),6)</f>
        <v>0</v>
      </c>
      <c r="DD77" t="s">
        <v>3</v>
      </c>
      <c r="DE77" t="s">
        <v>3</v>
      </c>
      <c r="DF77">
        <f t="shared" si="56"/>
        <v>0</v>
      </c>
      <c r="DG77">
        <f t="shared" si="51"/>
        <v>0</v>
      </c>
      <c r="DH77">
        <f t="shared" si="52"/>
        <v>0</v>
      </c>
      <c r="DI77">
        <f t="shared" si="50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427687684</v>
      </c>
      <c r="C78">
        <v>427687894</v>
      </c>
      <c r="D78">
        <v>405915418</v>
      </c>
      <c r="E78">
        <v>1</v>
      </c>
      <c r="F78">
        <v>1</v>
      </c>
      <c r="G78">
        <v>1080</v>
      </c>
      <c r="H78">
        <v>2</v>
      </c>
      <c r="I78" t="s">
        <v>230</v>
      </c>
      <c r="J78" t="s">
        <v>231</v>
      </c>
      <c r="K78" t="s">
        <v>232</v>
      </c>
      <c r="L78">
        <v>1368</v>
      </c>
      <c r="N78">
        <v>1011</v>
      </c>
      <c r="O78" t="s">
        <v>233</v>
      </c>
      <c r="P78" t="s">
        <v>233</v>
      </c>
      <c r="Q78">
        <v>1</v>
      </c>
      <c r="W78">
        <v>0</v>
      </c>
      <c r="X78">
        <v>-777479843</v>
      </c>
      <c r="Y78">
        <f t="shared" si="57"/>
        <v>1.7429999999999999</v>
      </c>
      <c r="AA78">
        <v>0</v>
      </c>
      <c r="AB78">
        <v>1958.91</v>
      </c>
      <c r="AC78">
        <v>744.56</v>
      </c>
      <c r="AD78">
        <v>0</v>
      </c>
      <c r="AE78">
        <v>0</v>
      </c>
      <c r="AF78">
        <v>120.32</v>
      </c>
      <c r="AG78">
        <v>12.62</v>
      </c>
      <c r="AH78">
        <v>0</v>
      </c>
      <c r="AI78">
        <v>1</v>
      </c>
      <c r="AJ78">
        <v>15.55</v>
      </c>
      <c r="AK78">
        <v>56.35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1.66</v>
      </c>
      <c r="AU78" t="s">
        <v>28</v>
      </c>
      <c r="AV78">
        <v>0</v>
      </c>
      <c r="AW78">
        <v>2</v>
      </c>
      <c r="AX78">
        <v>427688375</v>
      </c>
      <c r="AY78">
        <v>1</v>
      </c>
      <c r="AZ78">
        <v>0</v>
      </c>
      <c r="BA78">
        <v>108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ROUND(Y78*Source!I51*DO78,9)</f>
        <v>8.3587307999999999E-2</v>
      </c>
      <c r="CX78">
        <f>ROUND(Y78*Source!I51,9)</f>
        <v>6.6233999999999998E-3</v>
      </c>
      <c r="CY78">
        <f>AB78</f>
        <v>1958.91</v>
      </c>
      <c r="CZ78">
        <f>AF78</f>
        <v>120.32</v>
      </c>
      <c r="DA78">
        <f>AJ78</f>
        <v>15.55</v>
      </c>
      <c r="DB78">
        <f t="shared" si="58"/>
        <v>209.7165</v>
      </c>
      <c r="DC78">
        <f t="shared" si="59"/>
        <v>21.997499999999999</v>
      </c>
      <c r="DD78" t="s">
        <v>3</v>
      </c>
      <c r="DE78" t="s">
        <v>3</v>
      </c>
      <c r="DF78">
        <f t="shared" si="56"/>
        <v>0</v>
      </c>
      <c r="DG78">
        <f>ROUND(ROUND(AF78*AJ78,2)*CX78,2)</f>
        <v>12.39</v>
      </c>
      <c r="DH78">
        <f>ROUND(ROUND(AG78*AK78,2)*CX78,2)</f>
        <v>4.71</v>
      </c>
      <c r="DI78">
        <f t="shared" si="50"/>
        <v>0</v>
      </c>
      <c r="DJ78">
        <f>DG78</f>
        <v>12.39</v>
      </c>
      <c r="DK78">
        <v>0</v>
      </c>
      <c r="DL78" t="s">
        <v>234</v>
      </c>
      <c r="DM78">
        <v>0</v>
      </c>
      <c r="DN78" t="s">
        <v>229</v>
      </c>
      <c r="DO78">
        <v>12.62</v>
      </c>
    </row>
    <row r="79" spans="1:119" x14ac:dyDescent="0.2">
      <c r="A79">
        <f>ROW(Source!A51)</f>
        <v>51</v>
      </c>
      <c r="B79">
        <v>427687684</v>
      </c>
      <c r="C79">
        <v>427687894</v>
      </c>
      <c r="D79">
        <v>405915678</v>
      </c>
      <c r="E79">
        <v>1</v>
      </c>
      <c r="F79">
        <v>1</v>
      </c>
      <c r="G79">
        <v>1080</v>
      </c>
      <c r="H79">
        <v>2</v>
      </c>
      <c r="I79" t="s">
        <v>241</v>
      </c>
      <c r="J79" t="s">
        <v>242</v>
      </c>
      <c r="K79" t="s">
        <v>243</v>
      </c>
      <c r="L79">
        <v>1368</v>
      </c>
      <c r="N79">
        <v>1011</v>
      </c>
      <c r="O79" t="s">
        <v>233</v>
      </c>
      <c r="P79" t="s">
        <v>233</v>
      </c>
      <c r="Q79">
        <v>1</v>
      </c>
      <c r="W79">
        <v>0</v>
      </c>
      <c r="X79">
        <v>1359184910</v>
      </c>
      <c r="Y79">
        <f t="shared" si="57"/>
        <v>1.7429999999999999</v>
      </c>
      <c r="AA79">
        <v>0</v>
      </c>
      <c r="AB79">
        <v>4052.9</v>
      </c>
      <c r="AC79">
        <v>998.84</v>
      </c>
      <c r="AD79">
        <v>0</v>
      </c>
      <c r="AE79">
        <v>0</v>
      </c>
      <c r="AF79">
        <v>281.32</v>
      </c>
      <c r="AG79">
        <v>16.93</v>
      </c>
      <c r="AH79">
        <v>0</v>
      </c>
      <c r="AI79">
        <v>1</v>
      </c>
      <c r="AJ79">
        <v>13.76</v>
      </c>
      <c r="AK79">
        <v>56.35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1.66</v>
      </c>
      <c r="AU79" t="s">
        <v>28</v>
      </c>
      <c r="AV79">
        <v>0</v>
      </c>
      <c r="AW79">
        <v>2</v>
      </c>
      <c r="AX79">
        <v>427688376</v>
      </c>
      <c r="AY79">
        <v>1</v>
      </c>
      <c r="AZ79">
        <v>0</v>
      </c>
      <c r="BA79">
        <v>109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ROUND(Y79*Source!I51*DO79,9)</f>
        <v>0.112134162</v>
      </c>
      <c r="CX79">
        <f>ROUND(Y79*Source!I51,9)</f>
        <v>6.6233999999999998E-3</v>
      </c>
      <c r="CY79">
        <f>AB79</f>
        <v>4052.9</v>
      </c>
      <c r="CZ79">
        <f>AF79</f>
        <v>281.32</v>
      </c>
      <c r="DA79">
        <f>AJ79</f>
        <v>13.76</v>
      </c>
      <c r="DB79">
        <f t="shared" si="58"/>
        <v>490.33949999999999</v>
      </c>
      <c r="DC79">
        <f t="shared" si="59"/>
        <v>29.504999999999999</v>
      </c>
      <c r="DD79" t="s">
        <v>3</v>
      </c>
      <c r="DE79" t="s">
        <v>3</v>
      </c>
      <c r="DF79">
        <f t="shared" si="56"/>
        <v>0</v>
      </c>
      <c r="DG79">
        <f>ROUND(ROUND(AF79*AJ79,2)*CX79,2)</f>
        <v>25.64</v>
      </c>
      <c r="DH79">
        <f>ROUND(ROUND(AG79*AK79,2)*CX79,2)</f>
        <v>6.32</v>
      </c>
      <c r="DI79">
        <f t="shared" si="50"/>
        <v>0</v>
      </c>
      <c r="DJ79">
        <f>DG79</f>
        <v>25.64</v>
      </c>
      <c r="DK79">
        <v>0</v>
      </c>
      <c r="DL79" t="s">
        <v>234</v>
      </c>
      <c r="DM79">
        <v>0</v>
      </c>
      <c r="DN79" t="s">
        <v>229</v>
      </c>
      <c r="DO79">
        <v>16.93</v>
      </c>
    </row>
    <row r="80" spans="1:119" x14ac:dyDescent="0.2">
      <c r="A80">
        <f>ROW(Source!A51)</f>
        <v>51</v>
      </c>
      <c r="B80">
        <v>427687684</v>
      </c>
      <c r="C80">
        <v>427687894</v>
      </c>
      <c r="D80">
        <v>405915614</v>
      </c>
      <c r="E80">
        <v>1</v>
      </c>
      <c r="F80">
        <v>1</v>
      </c>
      <c r="G80">
        <v>1080</v>
      </c>
      <c r="H80">
        <v>2</v>
      </c>
      <c r="I80" t="s">
        <v>244</v>
      </c>
      <c r="J80" t="s">
        <v>245</v>
      </c>
      <c r="K80" t="s">
        <v>246</v>
      </c>
      <c r="L80">
        <v>1368</v>
      </c>
      <c r="N80">
        <v>1011</v>
      </c>
      <c r="O80" t="s">
        <v>233</v>
      </c>
      <c r="P80" t="s">
        <v>233</v>
      </c>
      <c r="Q80">
        <v>1</v>
      </c>
      <c r="W80">
        <v>0</v>
      </c>
      <c r="X80">
        <v>-1705059863</v>
      </c>
      <c r="Y80">
        <f t="shared" si="57"/>
        <v>0.68250000000000011</v>
      </c>
      <c r="AA80">
        <v>0</v>
      </c>
      <c r="AB80">
        <v>2141.4699999999998</v>
      </c>
      <c r="AC80">
        <v>744.56</v>
      </c>
      <c r="AD80">
        <v>0</v>
      </c>
      <c r="AE80">
        <v>0</v>
      </c>
      <c r="AF80">
        <v>140.38</v>
      </c>
      <c r="AG80">
        <v>12.62</v>
      </c>
      <c r="AH80">
        <v>0</v>
      </c>
      <c r="AI80">
        <v>1</v>
      </c>
      <c r="AJ80">
        <v>14.57</v>
      </c>
      <c r="AK80">
        <v>56.35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0.65</v>
      </c>
      <c r="AU80" t="s">
        <v>28</v>
      </c>
      <c r="AV80">
        <v>0</v>
      </c>
      <c r="AW80">
        <v>2</v>
      </c>
      <c r="AX80">
        <v>427688377</v>
      </c>
      <c r="AY80">
        <v>1</v>
      </c>
      <c r="AZ80">
        <v>0</v>
      </c>
      <c r="BA80">
        <v>110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ROUND(Y80*Source!I51*DO80,9)</f>
        <v>3.2729969999999997E-2</v>
      </c>
      <c r="CX80">
        <f>ROUND(Y80*Source!I51,9)</f>
        <v>2.5934999999999999E-3</v>
      </c>
      <c r="CY80">
        <f>AB80</f>
        <v>2141.4699999999998</v>
      </c>
      <c r="CZ80">
        <f>AF80</f>
        <v>140.38</v>
      </c>
      <c r="DA80">
        <f>AJ80</f>
        <v>14.57</v>
      </c>
      <c r="DB80">
        <f t="shared" si="58"/>
        <v>95.8125</v>
      </c>
      <c r="DC80">
        <f t="shared" si="59"/>
        <v>8.61</v>
      </c>
      <c r="DD80" t="s">
        <v>3</v>
      </c>
      <c r="DE80" t="s">
        <v>3</v>
      </c>
      <c r="DF80">
        <f t="shared" si="56"/>
        <v>0</v>
      </c>
      <c r="DG80">
        <f>ROUND(ROUND(AF80*AJ80,2)*CX80,2)</f>
        <v>5.3</v>
      </c>
      <c r="DH80">
        <f>ROUND(ROUND(AG80*AK80,2)*CX80,2)</f>
        <v>1.84</v>
      </c>
      <c r="DI80">
        <f t="shared" si="50"/>
        <v>0</v>
      </c>
      <c r="DJ80">
        <f>DG80</f>
        <v>5.3</v>
      </c>
      <c r="DK80">
        <v>0</v>
      </c>
      <c r="DL80" t="s">
        <v>234</v>
      </c>
      <c r="DM80">
        <v>0</v>
      </c>
      <c r="DN80" t="s">
        <v>229</v>
      </c>
      <c r="DO80">
        <v>12.62</v>
      </c>
    </row>
    <row r="81" spans="1:119" x14ac:dyDescent="0.2">
      <c r="A81">
        <f>ROW(Source!A51)</f>
        <v>51</v>
      </c>
      <c r="B81">
        <v>427687684</v>
      </c>
      <c r="C81">
        <v>427687894</v>
      </c>
      <c r="D81">
        <v>405915636</v>
      </c>
      <c r="E81">
        <v>1</v>
      </c>
      <c r="F81">
        <v>1</v>
      </c>
      <c r="G81">
        <v>1080</v>
      </c>
      <c r="H81">
        <v>2</v>
      </c>
      <c r="I81" t="s">
        <v>235</v>
      </c>
      <c r="J81" t="s">
        <v>236</v>
      </c>
      <c r="K81" t="s">
        <v>237</v>
      </c>
      <c r="L81">
        <v>1368</v>
      </c>
      <c r="N81">
        <v>1011</v>
      </c>
      <c r="O81" t="s">
        <v>233</v>
      </c>
      <c r="P81" t="s">
        <v>233</v>
      </c>
      <c r="Q81">
        <v>1</v>
      </c>
      <c r="W81">
        <v>0</v>
      </c>
      <c r="X81">
        <v>417504753</v>
      </c>
      <c r="Y81">
        <f t="shared" si="57"/>
        <v>1.6275000000000002</v>
      </c>
      <c r="AA81">
        <v>0</v>
      </c>
      <c r="AB81">
        <v>3420.6</v>
      </c>
      <c r="AC81">
        <v>1098.55</v>
      </c>
      <c r="AD81">
        <v>0</v>
      </c>
      <c r="AE81">
        <v>0</v>
      </c>
      <c r="AF81">
        <v>219.56</v>
      </c>
      <c r="AG81">
        <v>18.62</v>
      </c>
      <c r="AH81">
        <v>0</v>
      </c>
      <c r="AI81">
        <v>1</v>
      </c>
      <c r="AJ81">
        <v>14.88</v>
      </c>
      <c r="AK81">
        <v>56.35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1.55</v>
      </c>
      <c r="AU81" t="s">
        <v>28</v>
      </c>
      <c r="AV81">
        <v>0</v>
      </c>
      <c r="AW81">
        <v>2</v>
      </c>
      <c r="AX81">
        <v>427688378</v>
      </c>
      <c r="AY81">
        <v>1</v>
      </c>
      <c r="AZ81">
        <v>0</v>
      </c>
      <c r="BA81">
        <v>111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ROUND(Y81*Source!I51*DO81,9)</f>
        <v>0.11515539</v>
      </c>
      <c r="CX81">
        <f>ROUND(Y81*Source!I51,9)</f>
        <v>6.1844999999999999E-3</v>
      </c>
      <c r="CY81">
        <f>AB81</f>
        <v>3420.6</v>
      </c>
      <c r="CZ81">
        <f>AF81</f>
        <v>219.56</v>
      </c>
      <c r="DA81">
        <f>AJ81</f>
        <v>14.88</v>
      </c>
      <c r="DB81">
        <f t="shared" si="58"/>
        <v>357.33600000000001</v>
      </c>
      <c r="DC81">
        <f t="shared" si="59"/>
        <v>30.303000000000001</v>
      </c>
      <c r="DD81" t="s">
        <v>3</v>
      </c>
      <c r="DE81" t="s">
        <v>3</v>
      </c>
      <c r="DF81">
        <f t="shared" si="56"/>
        <v>0</v>
      </c>
      <c r="DG81">
        <f>ROUND(ROUND(AF81*AJ81,2)*CX81,2)</f>
        <v>20.21</v>
      </c>
      <c r="DH81">
        <f>ROUND(ROUND(AG81*AK81,2)*CX81,2)</f>
        <v>6.49</v>
      </c>
      <c r="DI81">
        <f t="shared" si="50"/>
        <v>0</v>
      </c>
      <c r="DJ81">
        <f>DG81</f>
        <v>20.21</v>
      </c>
      <c r="DK81">
        <v>0</v>
      </c>
      <c r="DL81" t="s">
        <v>234</v>
      </c>
      <c r="DM81">
        <v>0</v>
      </c>
      <c r="DN81" t="s">
        <v>229</v>
      </c>
      <c r="DO81">
        <v>18.62</v>
      </c>
    </row>
    <row r="82" spans="1:119" x14ac:dyDescent="0.2">
      <c r="A82">
        <f>ROW(Source!A51)</f>
        <v>51</v>
      </c>
      <c r="B82">
        <v>427687684</v>
      </c>
      <c r="C82">
        <v>427687894</v>
      </c>
      <c r="D82">
        <v>405915608</v>
      </c>
      <c r="E82">
        <v>1</v>
      </c>
      <c r="F82">
        <v>1</v>
      </c>
      <c r="G82">
        <v>1080</v>
      </c>
      <c r="H82">
        <v>2</v>
      </c>
      <c r="I82" t="s">
        <v>247</v>
      </c>
      <c r="J82" t="s">
        <v>248</v>
      </c>
      <c r="K82" t="s">
        <v>249</v>
      </c>
      <c r="L82">
        <v>1368</v>
      </c>
      <c r="N82">
        <v>1011</v>
      </c>
      <c r="O82" t="s">
        <v>233</v>
      </c>
      <c r="P82" t="s">
        <v>233</v>
      </c>
      <c r="Q82">
        <v>1</v>
      </c>
      <c r="W82">
        <v>0</v>
      </c>
      <c r="X82">
        <v>552425250</v>
      </c>
      <c r="Y82">
        <f t="shared" si="57"/>
        <v>0.54600000000000004</v>
      </c>
      <c r="AA82">
        <v>0</v>
      </c>
      <c r="AB82">
        <v>2904.15</v>
      </c>
      <c r="AC82">
        <v>998.84</v>
      </c>
      <c r="AD82">
        <v>0</v>
      </c>
      <c r="AE82">
        <v>0</v>
      </c>
      <c r="AF82">
        <v>180.35</v>
      </c>
      <c r="AG82">
        <v>16.93</v>
      </c>
      <c r="AH82">
        <v>0</v>
      </c>
      <c r="AI82">
        <v>1</v>
      </c>
      <c r="AJ82">
        <v>15.38</v>
      </c>
      <c r="AK82">
        <v>56.35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0.52</v>
      </c>
      <c r="AU82" t="s">
        <v>28</v>
      </c>
      <c r="AV82">
        <v>0</v>
      </c>
      <c r="AW82">
        <v>2</v>
      </c>
      <c r="AX82">
        <v>427688379</v>
      </c>
      <c r="AY82">
        <v>1</v>
      </c>
      <c r="AZ82">
        <v>0</v>
      </c>
      <c r="BA82">
        <v>112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ROUND(Y82*Source!I51*DO82,9)</f>
        <v>3.5126364E-2</v>
      </c>
      <c r="CX82">
        <f>ROUND(Y82*Source!I51,9)</f>
        <v>2.0747999999999999E-3</v>
      </c>
      <c r="CY82">
        <f>AB82</f>
        <v>2904.15</v>
      </c>
      <c r="CZ82">
        <f>AF82</f>
        <v>180.35</v>
      </c>
      <c r="DA82">
        <f>AJ82</f>
        <v>15.38</v>
      </c>
      <c r="DB82">
        <f t="shared" si="58"/>
        <v>98.468999999999994</v>
      </c>
      <c r="DC82">
        <f t="shared" si="59"/>
        <v>9.24</v>
      </c>
      <c r="DD82" t="s">
        <v>3</v>
      </c>
      <c r="DE82" t="s">
        <v>3</v>
      </c>
      <c r="DF82">
        <f t="shared" si="56"/>
        <v>0</v>
      </c>
      <c r="DG82">
        <f>ROUND(ROUND(AF82*AJ82,2)*CX82,2)</f>
        <v>5.76</v>
      </c>
      <c r="DH82">
        <f>ROUND(ROUND(AG82*AK82,2)*CX82,2)</f>
        <v>1.98</v>
      </c>
      <c r="DI82">
        <f t="shared" si="50"/>
        <v>0</v>
      </c>
      <c r="DJ82">
        <f>DG82</f>
        <v>5.76</v>
      </c>
      <c r="DK82">
        <v>0</v>
      </c>
      <c r="DL82" t="s">
        <v>234</v>
      </c>
      <c r="DM82">
        <v>0</v>
      </c>
      <c r="DN82" t="s">
        <v>229</v>
      </c>
      <c r="DO82">
        <v>16.93</v>
      </c>
    </row>
    <row r="83" spans="1:119" x14ac:dyDescent="0.2">
      <c r="A83">
        <f>ROW(Source!A51)</f>
        <v>51</v>
      </c>
      <c r="B83">
        <v>427687684</v>
      </c>
      <c r="C83">
        <v>427687894</v>
      </c>
      <c r="D83">
        <v>405884448</v>
      </c>
      <c r="E83">
        <v>1</v>
      </c>
      <c r="F83">
        <v>1</v>
      </c>
      <c r="G83">
        <v>1080</v>
      </c>
      <c r="H83">
        <v>3</v>
      </c>
      <c r="I83" t="s">
        <v>250</v>
      </c>
      <c r="J83" t="s">
        <v>251</v>
      </c>
      <c r="K83" t="s">
        <v>252</v>
      </c>
      <c r="L83">
        <v>1339</v>
      </c>
      <c r="N83">
        <v>1007</v>
      </c>
      <c r="O83" t="s">
        <v>43</v>
      </c>
      <c r="P83" t="s">
        <v>43</v>
      </c>
      <c r="Q83">
        <v>1</v>
      </c>
      <c r="W83">
        <v>0</v>
      </c>
      <c r="X83">
        <v>-744103292</v>
      </c>
      <c r="Y83">
        <f t="shared" ref="Y83:Y102" si="60">AT83</f>
        <v>5</v>
      </c>
      <c r="AA83">
        <v>54.9</v>
      </c>
      <c r="AB83">
        <v>0</v>
      </c>
      <c r="AC83">
        <v>0</v>
      </c>
      <c r="AD83">
        <v>0</v>
      </c>
      <c r="AE83">
        <v>7.07</v>
      </c>
      <c r="AF83">
        <v>0</v>
      </c>
      <c r="AG83">
        <v>0</v>
      </c>
      <c r="AH83">
        <v>0</v>
      </c>
      <c r="AI83">
        <v>7.75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5</v>
      </c>
      <c r="AU83" t="s">
        <v>3</v>
      </c>
      <c r="AV83">
        <v>0</v>
      </c>
      <c r="AW83">
        <v>2</v>
      </c>
      <c r="AX83">
        <v>427688380</v>
      </c>
      <c r="AY83">
        <v>1</v>
      </c>
      <c r="AZ83">
        <v>0</v>
      </c>
      <c r="BA83">
        <v>113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ROUND(Y83*Source!I51,9)</f>
        <v>1.9E-2</v>
      </c>
      <c r="CY83">
        <f>AA83</f>
        <v>54.9</v>
      </c>
      <c r="CZ83">
        <f>AE83</f>
        <v>7.07</v>
      </c>
      <c r="DA83">
        <f>AI83</f>
        <v>7.75</v>
      </c>
      <c r="DB83">
        <f t="shared" ref="DB83:DB102" si="61">ROUND(ROUND(AT83*CZ83,2),6)</f>
        <v>35.35</v>
      </c>
      <c r="DC83">
        <f t="shared" ref="DC83:DC102" si="62">ROUND(ROUND(AT83*AG83,2),6)</f>
        <v>0</v>
      </c>
      <c r="DD83" t="s">
        <v>3</v>
      </c>
      <c r="DE83" t="s">
        <v>3</v>
      </c>
      <c r="DF83">
        <f>ROUND(ROUND(AE83*AI83,2)*CX83,2)</f>
        <v>1.04</v>
      </c>
      <c r="DG83">
        <f t="shared" ref="DG83:DG94" si="63">ROUND(ROUND(AF83,2)*CX83,2)</f>
        <v>0</v>
      </c>
      <c r="DH83">
        <f t="shared" ref="DH83:DH94" si="64">ROUND(ROUND(AG83,2)*CX83,2)</f>
        <v>0</v>
      </c>
      <c r="DI83">
        <f t="shared" si="50"/>
        <v>0</v>
      </c>
      <c r="DJ83">
        <f>DF83</f>
        <v>1.04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ROW(Source!A51)</f>
        <v>51</v>
      </c>
      <c r="B84">
        <v>427687684</v>
      </c>
      <c r="C84">
        <v>427687894</v>
      </c>
      <c r="D84">
        <v>405884910</v>
      </c>
      <c r="E84">
        <v>1</v>
      </c>
      <c r="F84">
        <v>1</v>
      </c>
      <c r="G84">
        <v>1080</v>
      </c>
      <c r="H84">
        <v>3</v>
      </c>
      <c r="I84" t="s">
        <v>41</v>
      </c>
      <c r="J84" t="s">
        <v>44</v>
      </c>
      <c r="K84" t="s">
        <v>42</v>
      </c>
      <c r="L84">
        <v>1339</v>
      </c>
      <c r="N84">
        <v>1007</v>
      </c>
      <c r="O84" t="s">
        <v>43</v>
      </c>
      <c r="P84" t="s">
        <v>43</v>
      </c>
      <c r="Q84">
        <v>1</v>
      </c>
      <c r="W84">
        <v>0</v>
      </c>
      <c r="X84">
        <v>-269784120</v>
      </c>
      <c r="Y84">
        <f t="shared" si="60"/>
        <v>100</v>
      </c>
      <c r="AA84">
        <v>1001</v>
      </c>
      <c r="AB84">
        <v>0</v>
      </c>
      <c r="AC84">
        <v>0</v>
      </c>
      <c r="AD84">
        <v>0</v>
      </c>
      <c r="AE84">
        <v>99.9</v>
      </c>
      <c r="AF84">
        <v>0</v>
      </c>
      <c r="AG84">
        <v>0</v>
      </c>
      <c r="AH84">
        <v>0</v>
      </c>
      <c r="AI84">
        <v>10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100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ROUND(Y84*Source!I51,9)</f>
        <v>0.38</v>
      </c>
      <c r="CY84">
        <f>AA84</f>
        <v>1001</v>
      </c>
      <c r="CZ84">
        <f>AE84</f>
        <v>99.9</v>
      </c>
      <c r="DA84">
        <f>AI84</f>
        <v>10</v>
      </c>
      <c r="DB84">
        <f t="shared" si="61"/>
        <v>9990</v>
      </c>
      <c r="DC84">
        <f t="shared" si="62"/>
        <v>0</v>
      </c>
      <c r="DD84" t="s">
        <v>3</v>
      </c>
      <c r="DE84" t="s">
        <v>3</v>
      </c>
      <c r="DF84">
        <f>ROUND(ROUND(AE84*AI84,2)*CX84,2)</f>
        <v>379.62</v>
      </c>
      <c r="DG84">
        <f t="shared" si="63"/>
        <v>0</v>
      </c>
      <c r="DH84">
        <f t="shared" si="64"/>
        <v>0</v>
      </c>
      <c r="DI84">
        <f t="shared" si="50"/>
        <v>0</v>
      </c>
      <c r="DJ84">
        <f>DF84</f>
        <v>379.62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ROW(Source!A54)</f>
        <v>54</v>
      </c>
      <c r="B85">
        <v>427687686</v>
      </c>
      <c r="C85">
        <v>427687912</v>
      </c>
      <c r="D85">
        <v>405844724</v>
      </c>
      <c r="E85">
        <v>1080</v>
      </c>
      <c r="F85">
        <v>1</v>
      </c>
      <c r="G85">
        <v>1080</v>
      </c>
      <c r="H85">
        <v>1</v>
      </c>
      <c r="I85" t="s">
        <v>227</v>
      </c>
      <c r="J85" t="s">
        <v>3</v>
      </c>
      <c r="K85" t="s">
        <v>228</v>
      </c>
      <c r="L85">
        <v>1191</v>
      </c>
      <c r="N85">
        <v>1013</v>
      </c>
      <c r="O85" t="s">
        <v>229</v>
      </c>
      <c r="P85" t="s">
        <v>229</v>
      </c>
      <c r="Q85">
        <v>1</v>
      </c>
      <c r="W85">
        <v>0</v>
      </c>
      <c r="X85">
        <v>476480486</v>
      </c>
      <c r="Y85">
        <f t="shared" si="60"/>
        <v>21.6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21.6</v>
      </c>
      <c r="AU85" t="s">
        <v>3</v>
      </c>
      <c r="AV85">
        <v>1</v>
      </c>
      <c r="AW85">
        <v>2</v>
      </c>
      <c r="AX85">
        <v>427688382</v>
      </c>
      <c r="AY85">
        <v>1</v>
      </c>
      <c r="AZ85">
        <v>0</v>
      </c>
      <c r="BA85">
        <v>115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ROUND(AT85*Source!I54*AH85*AL85,2)</f>
        <v>0</v>
      </c>
      <c r="CV85">
        <f>ROUND(Y85*Source!I54,9)</f>
        <v>0.18143999999999999</v>
      </c>
      <c r="CW85">
        <v>0</v>
      </c>
      <c r="CX85">
        <f>ROUND(Y85*Source!I54,9)</f>
        <v>0.18143999999999999</v>
      </c>
      <c r="CY85">
        <f>AD85</f>
        <v>0</v>
      </c>
      <c r="CZ85">
        <f>AH85</f>
        <v>0</v>
      </c>
      <c r="DA85">
        <f>AL85</f>
        <v>1</v>
      </c>
      <c r="DB85">
        <f t="shared" si="61"/>
        <v>0</v>
      </c>
      <c r="DC85">
        <f t="shared" si="62"/>
        <v>0</v>
      </c>
      <c r="DD85" t="s">
        <v>3</v>
      </c>
      <c r="DE85" t="s">
        <v>3</v>
      </c>
      <c r="DF85">
        <f t="shared" ref="DF85:DF100" si="65">ROUND(ROUND(AE85,2)*CX85,2)</f>
        <v>0</v>
      </c>
      <c r="DG85">
        <f t="shared" si="63"/>
        <v>0</v>
      </c>
      <c r="DH85">
        <f t="shared" si="64"/>
        <v>0</v>
      </c>
      <c r="DI85">
        <f t="shared" si="50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ROW(Source!A54)</f>
        <v>54</v>
      </c>
      <c r="B86">
        <v>427687686</v>
      </c>
      <c r="C86">
        <v>427687912</v>
      </c>
      <c r="D86">
        <v>405915399</v>
      </c>
      <c r="E86">
        <v>1</v>
      </c>
      <c r="F86">
        <v>1</v>
      </c>
      <c r="G86">
        <v>1080</v>
      </c>
      <c r="H86">
        <v>2</v>
      </c>
      <c r="I86" t="s">
        <v>253</v>
      </c>
      <c r="J86" t="s">
        <v>254</v>
      </c>
      <c r="K86" t="s">
        <v>255</v>
      </c>
      <c r="L86">
        <v>1368</v>
      </c>
      <c r="N86">
        <v>1011</v>
      </c>
      <c r="O86" t="s">
        <v>233</v>
      </c>
      <c r="P86" t="s">
        <v>233</v>
      </c>
      <c r="Q86">
        <v>1</v>
      </c>
      <c r="W86">
        <v>0</v>
      </c>
      <c r="X86">
        <v>273429052</v>
      </c>
      <c r="Y86">
        <f t="shared" si="60"/>
        <v>2.35</v>
      </c>
      <c r="AA86">
        <v>0</v>
      </c>
      <c r="AB86">
        <v>152.43</v>
      </c>
      <c r="AC86">
        <v>15.22</v>
      </c>
      <c r="AD86">
        <v>0</v>
      </c>
      <c r="AE86">
        <v>0</v>
      </c>
      <c r="AF86">
        <v>145.59</v>
      </c>
      <c r="AG86">
        <v>14.54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2.35</v>
      </c>
      <c r="AU86" t="s">
        <v>3</v>
      </c>
      <c r="AV86">
        <v>0</v>
      </c>
      <c r="AW86">
        <v>2</v>
      </c>
      <c r="AX86">
        <v>427688383</v>
      </c>
      <c r="AY86">
        <v>1</v>
      </c>
      <c r="AZ86">
        <v>0</v>
      </c>
      <c r="BA86">
        <v>116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ROUND(Y86*Source!I54*DO86,9)</f>
        <v>0.28701959999999999</v>
      </c>
      <c r="CX86">
        <f>ROUND(Y86*Source!I54,9)</f>
        <v>1.9740000000000001E-2</v>
      </c>
      <c r="CY86">
        <f t="shared" ref="CY86:CY91" si="66">AB86</f>
        <v>152.43</v>
      </c>
      <c r="CZ86">
        <f t="shared" ref="CZ86:CZ91" si="67">AF86</f>
        <v>145.59</v>
      </c>
      <c r="DA86">
        <f t="shared" ref="DA86:DA91" si="68">AJ86</f>
        <v>1</v>
      </c>
      <c r="DB86">
        <f t="shared" si="61"/>
        <v>342.14</v>
      </c>
      <c r="DC86">
        <f t="shared" si="62"/>
        <v>34.17</v>
      </c>
      <c r="DD86" t="s">
        <v>3</v>
      </c>
      <c r="DE86" t="s">
        <v>3</v>
      </c>
      <c r="DF86">
        <f t="shared" si="65"/>
        <v>0</v>
      </c>
      <c r="DG86">
        <f t="shared" si="63"/>
        <v>2.87</v>
      </c>
      <c r="DH86">
        <f t="shared" si="64"/>
        <v>0.28999999999999998</v>
      </c>
      <c r="DI86">
        <f t="shared" si="50"/>
        <v>0</v>
      </c>
      <c r="DJ86">
        <f t="shared" ref="DJ86:DJ91" si="69">DG86</f>
        <v>2.87</v>
      </c>
      <c r="DK86">
        <v>0</v>
      </c>
      <c r="DL86" t="s">
        <v>234</v>
      </c>
      <c r="DM86">
        <v>0</v>
      </c>
      <c r="DN86" t="s">
        <v>229</v>
      </c>
      <c r="DO86">
        <v>14.54</v>
      </c>
    </row>
    <row r="87" spans="1:119" x14ac:dyDescent="0.2">
      <c r="A87">
        <f>ROW(Source!A54)</f>
        <v>54</v>
      </c>
      <c r="B87">
        <v>427687686</v>
      </c>
      <c r="C87">
        <v>427687912</v>
      </c>
      <c r="D87">
        <v>405915614</v>
      </c>
      <c r="E87">
        <v>1</v>
      </c>
      <c r="F87">
        <v>1</v>
      </c>
      <c r="G87">
        <v>1080</v>
      </c>
      <c r="H87">
        <v>2</v>
      </c>
      <c r="I87" t="s">
        <v>244</v>
      </c>
      <c r="J87" t="s">
        <v>245</v>
      </c>
      <c r="K87" t="s">
        <v>246</v>
      </c>
      <c r="L87">
        <v>1368</v>
      </c>
      <c r="N87">
        <v>1011</v>
      </c>
      <c r="O87" t="s">
        <v>233</v>
      </c>
      <c r="P87" t="s">
        <v>233</v>
      </c>
      <c r="Q87">
        <v>1</v>
      </c>
      <c r="W87">
        <v>0</v>
      </c>
      <c r="X87">
        <v>-1705059863</v>
      </c>
      <c r="Y87">
        <f t="shared" si="60"/>
        <v>0.91</v>
      </c>
      <c r="AA87">
        <v>0</v>
      </c>
      <c r="AB87">
        <v>146.97999999999999</v>
      </c>
      <c r="AC87">
        <v>13.21</v>
      </c>
      <c r="AD87">
        <v>0</v>
      </c>
      <c r="AE87">
        <v>0</v>
      </c>
      <c r="AF87">
        <v>140.38</v>
      </c>
      <c r="AG87">
        <v>12.62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0.91</v>
      </c>
      <c r="AU87" t="s">
        <v>3</v>
      </c>
      <c r="AV87">
        <v>0</v>
      </c>
      <c r="AW87">
        <v>2</v>
      </c>
      <c r="AX87">
        <v>427688384</v>
      </c>
      <c r="AY87">
        <v>1</v>
      </c>
      <c r="AZ87">
        <v>0</v>
      </c>
      <c r="BA87">
        <v>117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ROUND(Y87*Source!I54*DO87,9)</f>
        <v>9.6467280000000002E-2</v>
      </c>
      <c r="CX87">
        <f>ROUND(Y87*Source!I54,9)</f>
        <v>7.6439999999999998E-3</v>
      </c>
      <c r="CY87">
        <f t="shared" si="66"/>
        <v>146.97999999999999</v>
      </c>
      <c r="CZ87">
        <f t="shared" si="67"/>
        <v>140.38</v>
      </c>
      <c r="DA87">
        <f t="shared" si="68"/>
        <v>1</v>
      </c>
      <c r="DB87">
        <f t="shared" si="61"/>
        <v>127.75</v>
      </c>
      <c r="DC87">
        <f t="shared" si="62"/>
        <v>11.48</v>
      </c>
      <c r="DD87" t="s">
        <v>3</v>
      </c>
      <c r="DE87" t="s">
        <v>3</v>
      </c>
      <c r="DF87">
        <f t="shared" si="65"/>
        <v>0</v>
      </c>
      <c r="DG87">
        <f t="shared" si="63"/>
        <v>1.07</v>
      </c>
      <c r="DH87">
        <f t="shared" si="64"/>
        <v>0.1</v>
      </c>
      <c r="DI87">
        <f t="shared" si="50"/>
        <v>0</v>
      </c>
      <c r="DJ87">
        <f t="shared" si="69"/>
        <v>1.07</v>
      </c>
      <c r="DK87">
        <v>0</v>
      </c>
      <c r="DL87" t="s">
        <v>234</v>
      </c>
      <c r="DM87">
        <v>0</v>
      </c>
      <c r="DN87" t="s">
        <v>229</v>
      </c>
      <c r="DO87">
        <v>12.62</v>
      </c>
    </row>
    <row r="88" spans="1:119" x14ac:dyDescent="0.2">
      <c r="A88">
        <f>ROW(Source!A54)</f>
        <v>54</v>
      </c>
      <c r="B88">
        <v>427687686</v>
      </c>
      <c r="C88">
        <v>427687912</v>
      </c>
      <c r="D88">
        <v>405915603</v>
      </c>
      <c r="E88">
        <v>1</v>
      </c>
      <c r="F88">
        <v>1</v>
      </c>
      <c r="G88">
        <v>1080</v>
      </c>
      <c r="H88">
        <v>2</v>
      </c>
      <c r="I88" t="s">
        <v>256</v>
      </c>
      <c r="J88" t="s">
        <v>257</v>
      </c>
      <c r="K88" t="s">
        <v>258</v>
      </c>
      <c r="L88">
        <v>1368</v>
      </c>
      <c r="N88">
        <v>1011</v>
      </c>
      <c r="O88" t="s">
        <v>233</v>
      </c>
      <c r="P88" t="s">
        <v>233</v>
      </c>
      <c r="Q88">
        <v>1</v>
      </c>
      <c r="W88">
        <v>0</v>
      </c>
      <c r="X88">
        <v>-99705890</v>
      </c>
      <c r="Y88">
        <f t="shared" si="60"/>
        <v>7.17</v>
      </c>
      <c r="AA88">
        <v>0</v>
      </c>
      <c r="AB88">
        <v>171.51</v>
      </c>
      <c r="AC88">
        <v>15.22</v>
      </c>
      <c r="AD88">
        <v>0</v>
      </c>
      <c r="AE88">
        <v>0</v>
      </c>
      <c r="AF88">
        <v>163.81</v>
      </c>
      <c r="AG88">
        <v>14.54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7.17</v>
      </c>
      <c r="AU88" t="s">
        <v>3</v>
      </c>
      <c r="AV88">
        <v>0</v>
      </c>
      <c r="AW88">
        <v>2</v>
      </c>
      <c r="AX88">
        <v>427688385</v>
      </c>
      <c r="AY88">
        <v>1</v>
      </c>
      <c r="AZ88">
        <v>0</v>
      </c>
      <c r="BA88">
        <v>118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ROUND(Y88*Source!I54*DO88,9)</f>
        <v>0.87571511999999996</v>
      </c>
      <c r="CX88">
        <f>ROUND(Y88*Source!I54,9)</f>
        <v>6.0227999999999997E-2</v>
      </c>
      <c r="CY88">
        <f t="shared" si="66"/>
        <v>171.51</v>
      </c>
      <c r="CZ88">
        <f t="shared" si="67"/>
        <v>163.81</v>
      </c>
      <c r="DA88">
        <f t="shared" si="68"/>
        <v>1</v>
      </c>
      <c r="DB88">
        <f t="shared" si="61"/>
        <v>1174.52</v>
      </c>
      <c r="DC88">
        <f t="shared" si="62"/>
        <v>104.25</v>
      </c>
      <c r="DD88" t="s">
        <v>3</v>
      </c>
      <c r="DE88" t="s">
        <v>3</v>
      </c>
      <c r="DF88">
        <f t="shared" si="65"/>
        <v>0</v>
      </c>
      <c r="DG88">
        <f t="shared" si="63"/>
        <v>9.8699999999999992</v>
      </c>
      <c r="DH88">
        <f t="shared" si="64"/>
        <v>0.88</v>
      </c>
      <c r="DI88">
        <f t="shared" si="50"/>
        <v>0</v>
      </c>
      <c r="DJ88">
        <f t="shared" si="69"/>
        <v>9.8699999999999992</v>
      </c>
      <c r="DK88">
        <v>0</v>
      </c>
      <c r="DL88" t="s">
        <v>234</v>
      </c>
      <c r="DM88">
        <v>0</v>
      </c>
      <c r="DN88" t="s">
        <v>229</v>
      </c>
      <c r="DO88">
        <v>14.54</v>
      </c>
    </row>
    <row r="89" spans="1:119" x14ac:dyDescent="0.2">
      <c r="A89">
        <f>ROW(Source!A54)</f>
        <v>54</v>
      </c>
      <c r="B89">
        <v>427687686</v>
      </c>
      <c r="C89">
        <v>427687912</v>
      </c>
      <c r="D89">
        <v>405915604</v>
      </c>
      <c r="E89">
        <v>1</v>
      </c>
      <c r="F89">
        <v>1</v>
      </c>
      <c r="G89">
        <v>1080</v>
      </c>
      <c r="H89">
        <v>2</v>
      </c>
      <c r="I89" t="s">
        <v>259</v>
      </c>
      <c r="J89" t="s">
        <v>260</v>
      </c>
      <c r="K89" t="s">
        <v>261</v>
      </c>
      <c r="L89">
        <v>1368</v>
      </c>
      <c r="N89">
        <v>1011</v>
      </c>
      <c r="O89" t="s">
        <v>233</v>
      </c>
      <c r="P89" t="s">
        <v>233</v>
      </c>
      <c r="Q89">
        <v>1</v>
      </c>
      <c r="W89">
        <v>0</v>
      </c>
      <c r="X89">
        <v>-834056138</v>
      </c>
      <c r="Y89">
        <f t="shared" si="60"/>
        <v>14.6</v>
      </c>
      <c r="AA89">
        <v>0</v>
      </c>
      <c r="AB89">
        <v>233.66</v>
      </c>
      <c r="AC89">
        <v>15.22</v>
      </c>
      <c r="AD89">
        <v>0</v>
      </c>
      <c r="AE89">
        <v>0</v>
      </c>
      <c r="AF89">
        <v>223.17</v>
      </c>
      <c r="AG89">
        <v>14.54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14.6</v>
      </c>
      <c r="AU89" t="s">
        <v>3</v>
      </c>
      <c r="AV89">
        <v>0</v>
      </c>
      <c r="AW89">
        <v>2</v>
      </c>
      <c r="AX89">
        <v>427688386</v>
      </c>
      <c r="AY89">
        <v>1</v>
      </c>
      <c r="AZ89">
        <v>0</v>
      </c>
      <c r="BA89">
        <v>119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ROUND(Y89*Source!I54*DO89,9)</f>
        <v>1.7831855999999999</v>
      </c>
      <c r="CX89">
        <f>ROUND(Y89*Source!I54,9)</f>
        <v>0.12264</v>
      </c>
      <c r="CY89">
        <f t="shared" si="66"/>
        <v>233.66</v>
      </c>
      <c r="CZ89">
        <f t="shared" si="67"/>
        <v>223.17</v>
      </c>
      <c r="DA89">
        <f t="shared" si="68"/>
        <v>1</v>
      </c>
      <c r="DB89">
        <f t="shared" si="61"/>
        <v>3258.28</v>
      </c>
      <c r="DC89">
        <f t="shared" si="62"/>
        <v>212.28</v>
      </c>
      <c r="DD89" t="s">
        <v>3</v>
      </c>
      <c r="DE89" t="s">
        <v>3</v>
      </c>
      <c r="DF89">
        <f t="shared" si="65"/>
        <v>0</v>
      </c>
      <c r="DG89">
        <f t="shared" si="63"/>
        <v>27.37</v>
      </c>
      <c r="DH89">
        <f t="shared" si="64"/>
        <v>1.78</v>
      </c>
      <c r="DI89">
        <f t="shared" si="50"/>
        <v>0</v>
      </c>
      <c r="DJ89">
        <f t="shared" si="69"/>
        <v>27.37</v>
      </c>
      <c r="DK89">
        <v>0</v>
      </c>
      <c r="DL89" t="s">
        <v>234</v>
      </c>
      <c r="DM89">
        <v>0</v>
      </c>
      <c r="DN89" t="s">
        <v>229</v>
      </c>
      <c r="DO89">
        <v>14.54</v>
      </c>
    </row>
    <row r="90" spans="1:119" x14ac:dyDescent="0.2">
      <c r="A90">
        <f>ROW(Source!A54)</f>
        <v>54</v>
      </c>
      <c r="B90">
        <v>427687686</v>
      </c>
      <c r="C90">
        <v>427687912</v>
      </c>
      <c r="D90">
        <v>405915636</v>
      </c>
      <c r="E90">
        <v>1</v>
      </c>
      <c r="F90">
        <v>1</v>
      </c>
      <c r="G90">
        <v>1080</v>
      </c>
      <c r="H90">
        <v>2</v>
      </c>
      <c r="I90" t="s">
        <v>235</v>
      </c>
      <c r="J90" t="s">
        <v>236</v>
      </c>
      <c r="K90" t="s">
        <v>237</v>
      </c>
      <c r="L90">
        <v>1368</v>
      </c>
      <c r="N90">
        <v>1011</v>
      </c>
      <c r="O90" t="s">
        <v>233</v>
      </c>
      <c r="P90" t="s">
        <v>233</v>
      </c>
      <c r="Q90">
        <v>1</v>
      </c>
      <c r="W90">
        <v>0</v>
      </c>
      <c r="X90">
        <v>417504753</v>
      </c>
      <c r="Y90">
        <f t="shared" si="60"/>
        <v>1.79</v>
      </c>
      <c r="AA90">
        <v>0</v>
      </c>
      <c r="AB90">
        <v>229.88</v>
      </c>
      <c r="AC90">
        <v>19.5</v>
      </c>
      <c r="AD90">
        <v>0</v>
      </c>
      <c r="AE90">
        <v>0</v>
      </c>
      <c r="AF90">
        <v>219.56</v>
      </c>
      <c r="AG90">
        <v>18.62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1.79</v>
      </c>
      <c r="AU90" t="s">
        <v>3</v>
      </c>
      <c r="AV90">
        <v>0</v>
      </c>
      <c r="AW90">
        <v>2</v>
      </c>
      <c r="AX90">
        <v>427688387</v>
      </c>
      <c r="AY90">
        <v>1</v>
      </c>
      <c r="AZ90">
        <v>0</v>
      </c>
      <c r="BA90">
        <v>120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ROUND(Y90*Source!I54*DO90,9)</f>
        <v>0.27997031999999999</v>
      </c>
      <c r="CX90">
        <f>ROUND(Y90*Source!I54,9)</f>
        <v>1.5036000000000001E-2</v>
      </c>
      <c r="CY90">
        <f t="shared" si="66"/>
        <v>229.88</v>
      </c>
      <c r="CZ90">
        <f t="shared" si="67"/>
        <v>219.56</v>
      </c>
      <c r="DA90">
        <f t="shared" si="68"/>
        <v>1</v>
      </c>
      <c r="DB90">
        <f t="shared" si="61"/>
        <v>393.01</v>
      </c>
      <c r="DC90">
        <f t="shared" si="62"/>
        <v>33.33</v>
      </c>
      <c r="DD90" t="s">
        <v>3</v>
      </c>
      <c r="DE90" t="s">
        <v>3</v>
      </c>
      <c r="DF90">
        <f t="shared" si="65"/>
        <v>0</v>
      </c>
      <c r="DG90">
        <f t="shared" si="63"/>
        <v>3.3</v>
      </c>
      <c r="DH90">
        <f t="shared" si="64"/>
        <v>0.28000000000000003</v>
      </c>
      <c r="DI90">
        <f t="shared" si="50"/>
        <v>0</v>
      </c>
      <c r="DJ90">
        <f t="shared" si="69"/>
        <v>3.3</v>
      </c>
      <c r="DK90">
        <v>0</v>
      </c>
      <c r="DL90" t="s">
        <v>234</v>
      </c>
      <c r="DM90">
        <v>0</v>
      </c>
      <c r="DN90" t="s">
        <v>229</v>
      </c>
      <c r="DO90">
        <v>18.62</v>
      </c>
    </row>
    <row r="91" spans="1:119" x14ac:dyDescent="0.2">
      <c r="A91">
        <f>ROW(Source!A54)</f>
        <v>54</v>
      </c>
      <c r="B91">
        <v>427687686</v>
      </c>
      <c r="C91">
        <v>427687912</v>
      </c>
      <c r="D91">
        <v>405915608</v>
      </c>
      <c r="E91">
        <v>1</v>
      </c>
      <c r="F91">
        <v>1</v>
      </c>
      <c r="G91">
        <v>1080</v>
      </c>
      <c r="H91">
        <v>2</v>
      </c>
      <c r="I91" t="s">
        <v>247</v>
      </c>
      <c r="J91" t="s">
        <v>248</v>
      </c>
      <c r="K91" t="s">
        <v>249</v>
      </c>
      <c r="L91">
        <v>1368</v>
      </c>
      <c r="N91">
        <v>1011</v>
      </c>
      <c r="O91" t="s">
        <v>233</v>
      </c>
      <c r="P91" t="s">
        <v>233</v>
      </c>
      <c r="Q91">
        <v>1</v>
      </c>
      <c r="W91">
        <v>0</v>
      </c>
      <c r="X91">
        <v>552425250</v>
      </c>
      <c r="Y91">
        <f t="shared" si="60"/>
        <v>0.52</v>
      </c>
      <c r="AA91">
        <v>0</v>
      </c>
      <c r="AB91">
        <v>188.83</v>
      </c>
      <c r="AC91">
        <v>17.73</v>
      </c>
      <c r="AD91">
        <v>0</v>
      </c>
      <c r="AE91">
        <v>0</v>
      </c>
      <c r="AF91">
        <v>180.35</v>
      </c>
      <c r="AG91">
        <v>16.93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0.52</v>
      </c>
      <c r="AU91" t="s">
        <v>3</v>
      </c>
      <c r="AV91">
        <v>0</v>
      </c>
      <c r="AW91">
        <v>2</v>
      </c>
      <c r="AX91">
        <v>427688388</v>
      </c>
      <c r="AY91">
        <v>1</v>
      </c>
      <c r="AZ91">
        <v>0</v>
      </c>
      <c r="BA91">
        <v>121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ROUND(Y91*Source!I54*DO91,9)</f>
        <v>7.395024E-2</v>
      </c>
      <c r="CX91">
        <f>ROUND(Y91*Source!I54,9)</f>
        <v>4.3680000000000004E-3</v>
      </c>
      <c r="CY91">
        <f t="shared" si="66"/>
        <v>188.83</v>
      </c>
      <c r="CZ91">
        <f t="shared" si="67"/>
        <v>180.35</v>
      </c>
      <c r="DA91">
        <f t="shared" si="68"/>
        <v>1</v>
      </c>
      <c r="DB91">
        <f t="shared" si="61"/>
        <v>93.78</v>
      </c>
      <c r="DC91">
        <f t="shared" si="62"/>
        <v>8.8000000000000007</v>
      </c>
      <c r="DD91" t="s">
        <v>3</v>
      </c>
      <c r="DE91" t="s">
        <v>3</v>
      </c>
      <c r="DF91">
        <f t="shared" si="65"/>
        <v>0</v>
      </c>
      <c r="DG91">
        <f t="shared" si="63"/>
        <v>0.79</v>
      </c>
      <c r="DH91">
        <f t="shared" si="64"/>
        <v>7.0000000000000007E-2</v>
      </c>
      <c r="DI91">
        <f t="shared" si="50"/>
        <v>0</v>
      </c>
      <c r="DJ91">
        <f t="shared" si="69"/>
        <v>0.79</v>
      </c>
      <c r="DK91">
        <v>0</v>
      </c>
      <c r="DL91" t="s">
        <v>234</v>
      </c>
      <c r="DM91">
        <v>0</v>
      </c>
      <c r="DN91" t="s">
        <v>229</v>
      </c>
      <c r="DO91">
        <v>16.93</v>
      </c>
    </row>
    <row r="92" spans="1:119" x14ac:dyDescent="0.2">
      <c r="A92">
        <f>ROW(Source!A54)</f>
        <v>54</v>
      </c>
      <c r="B92">
        <v>427687686</v>
      </c>
      <c r="C92">
        <v>427687912</v>
      </c>
      <c r="D92">
        <v>405884448</v>
      </c>
      <c r="E92">
        <v>1</v>
      </c>
      <c r="F92">
        <v>1</v>
      </c>
      <c r="G92">
        <v>1080</v>
      </c>
      <c r="H92">
        <v>3</v>
      </c>
      <c r="I92" t="s">
        <v>250</v>
      </c>
      <c r="J92" t="s">
        <v>251</v>
      </c>
      <c r="K92" t="s">
        <v>252</v>
      </c>
      <c r="L92">
        <v>1339</v>
      </c>
      <c r="N92">
        <v>1007</v>
      </c>
      <c r="O92" t="s">
        <v>43</v>
      </c>
      <c r="P92" t="s">
        <v>43</v>
      </c>
      <c r="Q92">
        <v>1</v>
      </c>
      <c r="W92">
        <v>0</v>
      </c>
      <c r="X92">
        <v>-744103292</v>
      </c>
      <c r="Y92">
        <f t="shared" si="60"/>
        <v>7</v>
      </c>
      <c r="AA92">
        <v>7.08</v>
      </c>
      <c r="AB92">
        <v>0</v>
      </c>
      <c r="AC92">
        <v>0</v>
      </c>
      <c r="AD92">
        <v>0</v>
      </c>
      <c r="AE92">
        <v>7.07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7</v>
      </c>
      <c r="AU92" t="s">
        <v>3</v>
      </c>
      <c r="AV92">
        <v>0</v>
      </c>
      <c r="AW92">
        <v>2</v>
      </c>
      <c r="AX92">
        <v>427688389</v>
      </c>
      <c r="AY92">
        <v>1</v>
      </c>
      <c r="AZ92">
        <v>0</v>
      </c>
      <c r="BA92">
        <v>122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ROUND(Y92*Source!I54,9)</f>
        <v>5.8799999999999998E-2</v>
      </c>
      <c r="CY92">
        <f>AA92</f>
        <v>7.08</v>
      </c>
      <c r="CZ92">
        <f>AE92</f>
        <v>7.07</v>
      </c>
      <c r="DA92">
        <f>AI92</f>
        <v>1</v>
      </c>
      <c r="DB92">
        <f t="shared" si="61"/>
        <v>49.49</v>
      </c>
      <c r="DC92">
        <f t="shared" si="62"/>
        <v>0</v>
      </c>
      <c r="DD92" t="s">
        <v>3</v>
      </c>
      <c r="DE92" t="s">
        <v>3</v>
      </c>
      <c r="DF92">
        <f t="shared" si="65"/>
        <v>0.42</v>
      </c>
      <c r="DG92">
        <f t="shared" si="63"/>
        <v>0</v>
      </c>
      <c r="DH92">
        <f t="shared" si="64"/>
        <v>0</v>
      </c>
      <c r="DI92">
        <f t="shared" si="50"/>
        <v>0</v>
      </c>
      <c r="DJ92">
        <f>DF92</f>
        <v>0.42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ROW(Source!A54)</f>
        <v>54</v>
      </c>
      <c r="B93">
        <v>427687686</v>
      </c>
      <c r="C93">
        <v>427687912</v>
      </c>
      <c r="D93">
        <v>405892100</v>
      </c>
      <c r="E93">
        <v>1</v>
      </c>
      <c r="F93">
        <v>1</v>
      </c>
      <c r="G93">
        <v>1080</v>
      </c>
      <c r="H93">
        <v>3</v>
      </c>
      <c r="I93" t="s">
        <v>52</v>
      </c>
      <c r="J93" t="s">
        <v>55</v>
      </c>
      <c r="K93" t="s">
        <v>67</v>
      </c>
      <c r="L93">
        <v>1348</v>
      </c>
      <c r="N93">
        <v>1009</v>
      </c>
      <c r="O93" t="s">
        <v>54</v>
      </c>
      <c r="P93" t="s">
        <v>54</v>
      </c>
      <c r="Q93">
        <v>1000</v>
      </c>
      <c r="W93">
        <v>0</v>
      </c>
      <c r="X93">
        <v>175617290</v>
      </c>
      <c r="Y93">
        <f t="shared" si="60"/>
        <v>170.28985499999999</v>
      </c>
      <c r="AA93">
        <v>102.54</v>
      </c>
      <c r="AB93">
        <v>0</v>
      </c>
      <c r="AC93">
        <v>0</v>
      </c>
      <c r="AD93">
        <v>0</v>
      </c>
      <c r="AE93">
        <v>102.34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170.28985499999999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ROUND(Y93*Source!I54,9)</f>
        <v>1.4304347820000001</v>
      </c>
      <c r="CY93">
        <f>AA93</f>
        <v>102.54</v>
      </c>
      <c r="CZ93">
        <f>AE93</f>
        <v>102.34</v>
      </c>
      <c r="DA93">
        <f>AI93</f>
        <v>1</v>
      </c>
      <c r="DB93">
        <f t="shared" si="61"/>
        <v>17427.46</v>
      </c>
      <c r="DC93">
        <f t="shared" si="62"/>
        <v>0</v>
      </c>
      <c r="DD93" t="s">
        <v>3</v>
      </c>
      <c r="DE93" t="s">
        <v>3</v>
      </c>
      <c r="DF93">
        <f t="shared" si="65"/>
        <v>146.38999999999999</v>
      </c>
      <c r="DG93">
        <f t="shared" si="63"/>
        <v>0</v>
      </c>
      <c r="DH93">
        <f t="shared" si="64"/>
        <v>0</v>
      </c>
      <c r="DI93">
        <f t="shared" si="50"/>
        <v>0</v>
      </c>
      <c r="DJ93">
        <f>DF93</f>
        <v>146.38999999999999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ROW(Source!A55)</f>
        <v>55</v>
      </c>
      <c r="B94">
        <v>427687684</v>
      </c>
      <c r="C94">
        <v>427687912</v>
      </c>
      <c r="D94">
        <v>405844724</v>
      </c>
      <c r="E94">
        <v>1080</v>
      </c>
      <c r="F94">
        <v>1</v>
      </c>
      <c r="G94">
        <v>1080</v>
      </c>
      <c r="H94">
        <v>1</v>
      </c>
      <c r="I94" t="s">
        <v>227</v>
      </c>
      <c r="J94" t="s">
        <v>3</v>
      </c>
      <c r="K94" t="s">
        <v>228</v>
      </c>
      <c r="L94">
        <v>1191</v>
      </c>
      <c r="N94">
        <v>1013</v>
      </c>
      <c r="O94" t="s">
        <v>229</v>
      </c>
      <c r="P94" t="s">
        <v>229</v>
      </c>
      <c r="Q94">
        <v>1</v>
      </c>
      <c r="W94">
        <v>0</v>
      </c>
      <c r="X94">
        <v>476480486</v>
      </c>
      <c r="Y94">
        <f t="shared" si="60"/>
        <v>21.6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21.6</v>
      </c>
      <c r="AU94" t="s">
        <v>3</v>
      </c>
      <c r="AV94">
        <v>1</v>
      </c>
      <c r="AW94">
        <v>2</v>
      </c>
      <c r="AX94">
        <v>427688382</v>
      </c>
      <c r="AY94">
        <v>1</v>
      </c>
      <c r="AZ94">
        <v>0</v>
      </c>
      <c r="BA94">
        <v>124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ROUND(AT94*Source!I55*AH94*AL94,2)</f>
        <v>0</v>
      </c>
      <c r="CV94">
        <f>ROUND(Y94*Source!I55,9)</f>
        <v>0.18143999999999999</v>
      </c>
      <c r="CW94">
        <v>0</v>
      </c>
      <c r="CX94">
        <f>ROUND(Y94*Source!I55,9)</f>
        <v>0.18143999999999999</v>
      </c>
      <c r="CY94">
        <f>AD94</f>
        <v>0</v>
      </c>
      <c r="CZ94">
        <f>AH94</f>
        <v>0</v>
      </c>
      <c r="DA94">
        <f>AL94</f>
        <v>1</v>
      </c>
      <c r="DB94">
        <f t="shared" si="61"/>
        <v>0</v>
      </c>
      <c r="DC94">
        <f t="shared" si="62"/>
        <v>0</v>
      </c>
      <c r="DD94" t="s">
        <v>3</v>
      </c>
      <c r="DE94" t="s">
        <v>3</v>
      </c>
      <c r="DF94">
        <f t="shared" si="65"/>
        <v>0</v>
      </c>
      <c r="DG94">
        <f t="shared" si="63"/>
        <v>0</v>
      </c>
      <c r="DH94">
        <f t="shared" si="64"/>
        <v>0</v>
      </c>
      <c r="DI94">
        <f t="shared" si="50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ROW(Source!A55)</f>
        <v>55</v>
      </c>
      <c r="B95">
        <v>427687684</v>
      </c>
      <c r="C95">
        <v>427687912</v>
      </c>
      <c r="D95">
        <v>405915399</v>
      </c>
      <c r="E95">
        <v>1</v>
      </c>
      <c r="F95">
        <v>1</v>
      </c>
      <c r="G95">
        <v>1080</v>
      </c>
      <c r="H95">
        <v>2</v>
      </c>
      <c r="I95" t="s">
        <v>253</v>
      </c>
      <c r="J95" t="s">
        <v>254</v>
      </c>
      <c r="K95" t="s">
        <v>255</v>
      </c>
      <c r="L95">
        <v>1368</v>
      </c>
      <c r="N95">
        <v>1011</v>
      </c>
      <c r="O95" t="s">
        <v>233</v>
      </c>
      <c r="P95" t="s">
        <v>233</v>
      </c>
      <c r="Q95">
        <v>1</v>
      </c>
      <c r="W95">
        <v>0</v>
      </c>
      <c r="X95">
        <v>273429052</v>
      </c>
      <c r="Y95">
        <f t="shared" si="60"/>
        <v>2.35</v>
      </c>
      <c r="AA95">
        <v>0</v>
      </c>
      <c r="AB95">
        <v>2341.37</v>
      </c>
      <c r="AC95">
        <v>857.84</v>
      </c>
      <c r="AD95">
        <v>0</v>
      </c>
      <c r="AE95">
        <v>0</v>
      </c>
      <c r="AF95">
        <v>145.59</v>
      </c>
      <c r="AG95">
        <v>14.54</v>
      </c>
      <c r="AH95">
        <v>0</v>
      </c>
      <c r="AI95">
        <v>1</v>
      </c>
      <c r="AJ95">
        <v>15.36</v>
      </c>
      <c r="AK95">
        <v>56.35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2.35</v>
      </c>
      <c r="AU95" t="s">
        <v>3</v>
      </c>
      <c r="AV95">
        <v>0</v>
      </c>
      <c r="AW95">
        <v>2</v>
      </c>
      <c r="AX95">
        <v>427688383</v>
      </c>
      <c r="AY95">
        <v>1</v>
      </c>
      <c r="AZ95">
        <v>0</v>
      </c>
      <c r="BA95">
        <v>125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ROUND(Y95*Source!I55*DO95,9)</f>
        <v>0.28701959999999999</v>
      </c>
      <c r="CX95">
        <f>ROUND(Y95*Source!I55,9)</f>
        <v>1.9740000000000001E-2</v>
      </c>
      <c r="CY95">
        <f t="shared" ref="CY95:CY100" si="70">AB95</f>
        <v>2341.37</v>
      </c>
      <c r="CZ95">
        <f t="shared" ref="CZ95:CZ100" si="71">AF95</f>
        <v>145.59</v>
      </c>
      <c r="DA95">
        <f t="shared" ref="DA95:DA100" si="72">AJ95</f>
        <v>15.36</v>
      </c>
      <c r="DB95">
        <f t="shared" si="61"/>
        <v>342.14</v>
      </c>
      <c r="DC95">
        <f t="shared" si="62"/>
        <v>34.17</v>
      </c>
      <c r="DD95" t="s">
        <v>3</v>
      </c>
      <c r="DE95" t="s">
        <v>3</v>
      </c>
      <c r="DF95">
        <f t="shared" si="65"/>
        <v>0</v>
      </c>
      <c r="DG95">
        <f t="shared" ref="DG95:DG100" si="73">ROUND(ROUND(AF95*AJ95,2)*CX95,2)</f>
        <v>44.14</v>
      </c>
      <c r="DH95">
        <f t="shared" ref="DH95:DH100" si="74">ROUND(ROUND(AG95*AK95,2)*CX95,2)</f>
        <v>16.170000000000002</v>
      </c>
      <c r="DI95">
        <f t="shared" si="50"/>
        <v>0</v>
      </c>
      <c r="DJ95">
        <f t="shared" ref="DJ95:DJ100" si="75">DG95</f>
        <v>44.14</v>
      </c>
      <c r="DK95">
        <v>0</v>
      </c>
      <c r="DL95" t="s">
        <v>234</v>
      </c>
      <c r="DM95">
        <v>0</v>
      </c>
      <c r="DN95" t="s">
        <v>229</v>
      </c>
      <c r="DO95">
        <v>14.54</v>
      </c>
    </row>
    <row r="96" spans="1:119" x14ac:dyDescent="0.2">
      <c r="A96">
        <f>ROW(Source!A55)</f>
        <v>55</v>
      </c>
      <c r="B96">
        <v>427687684</v>
      </c>
      <c r="C96">
        <v>427687912</v>
      </c>
      <c r="D96">
        <v>405915614</v>
      </c>
      <c r="E96">
        <v>1</v>
      </c>
      <c r="F96">
        <v>1</v>
      </c>
      <c r="G96">
        <v>1080</v>
      </c>
      <c r="H96">
        <v>2</v>
      </c>
      <c r="I96" t="s">
        <v>244</v>
      </c>
      <c r="J96" t="s">
        <v>245</v>
      </c>
      <c r="K96" t="s">
        <v>246</v>
      </c>
      <c r="L96">
        <v>1368</v>
      </c>
      <c r="N96">
        <v>1011</v>
      </c>
      <c r="O96" t="s">
        <v>233</v>
      </c>
      <c r="P96" t="s">
        <v>233</v>
      </c>
      <c r="Q96">
        <v>1</v>
      </c>
      <c r="W96">
        <v>0</v>
      </c>
      <c r="X96">
        <v>-1705059863</v>
      </c>
      <c r="Y96">
        <f t="shared" si="60"/>
        <v>0.91</v>
      </c>
      <c r="AA96">
        <v>0</v>
      </c>
      <c r="AB96">
        <v>2141.4699999999998</v>
      </c>
      <c r="AC96">
        <v>744.56</v>
      </c>
      <c r="AD96">
        <v>0</v>
      </c>
      <c r="AE96">
        <v>0</v>
      </c>
      <c r="AF96">
        <v>140.38</v>
      </c>
      <c r="AG96">
        <v>12.62</v>
      </c>
      <c r="AH96">
        <v>0</v>
      </c>
      <c r="AI96">
        <v>1</v>
      </c>
      <c r="AJ96">
        <v>14.57</v>
      </c>
      <c r="AK96">
        <v>56.35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0.91</v>
      </c>
      <c r="AU96" t="s">
        <v>3</v>
      </c>
      <c r="AV96">
        <v>0</v>
      </c>
      <c r="AW96">
        <v>2</v>
      </c>
      <c r="AX96">
        <v>427688384</v>
      </c>
      <c r="AY96">
        <v>1</v>
      </c>
      <c r="AZ96">
        <v>0</v>
      </c>
      <c r="BA96">
        <v>126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ROUND(Y96*Source!I55*DO96,9)</f>
        <v>9.6467280000000002E-2</v>
      </c>
      <c r="CX96">
        <f>ROUND(Y96*Source!I55,9)</f>
        <v>7.6439999999999998E-3</v>
      </c>
      <c r="CY96">
        <f t="shared" si="70"/>
        <v>2141.4699999999998</v>
      </c>
      <c r="CZ96">
        <f t="shared" si="71"/>
        <v>140.38</v>
      </c>
      <c r="DA96">
        <f t="shared" si="72"/>
        <v>14.57</v>
      </c>
      <c r="DB96">
        <f t="shared" si="61"/>
        <v>127.75</v>
      </c>
      <c r="DC96">
        <f t="shared" si="62"/>
        <v>11.48</v>
      </c>
      <c r="DD96" t="s">
        <v>3</v>
      </c>
      <c r="DE96" t="s">
        <v>3</v>
      </c>
      <c r="DF96">
        <f t="shared" si="65"/>
        <v>0</v>
      </c>
      <c r="DG96">
        <f t="shared" si="73"/>
        <v>15.63</v>
      </c>
      <c r="DH96">
        <f t="shared" si="74"/>
        <v>5.44</v>
      </c>
      <c r="DI96">
        <f t="shared" si="50"/>
        <v>0</v>
      </c>
      <c r="DJ96">
        <f t="shared" si="75"/>
        <v>15.63</v>
      </c>
      <c r="DK96">
        <v>0</v>
      </c>
      <c r="DL96" t="s">
        <v>234</v>
      </c>
      <c r="DM96">
        <v>0</v>
      </c>
      <c r="DN96" t="s">
        <v>229</v>
      </c>
      <c r="DO96">
        <v>12.62</v>
      </c>
    </row>
    <row r="97" spans="1:119" x14ac:dyDescent="0.2">
      <c r="A97">
        <f>ROW(Source!A55)</f>
        <v>55</v>
      </c>
      <c r="B97">
        <v>427687684</v>
      </c>
      <c r="C97">
        <v>427687912</v>
      </c>
      <c r="D97">
        <v>405915603</v>
      </c>
      <c r="E97">
        <v>1</v>
      </c>
      <c r="F97">
        <v>1</v>
      </c>
      <c r="G97">
        <v>1080</v>
      </c>
      <c r="H97">
        <v>2</v>
      </c>
      <c r="I97" t="s">
        <v>256</v>
      </c>
      <c r="J97" t="s">
        <v>257</v>
      </c>
      <c r="K97" t="s">
        <v>258</v>
      </c>
      <c r="L97">
        <v>1368</v>
      </c>
      <c r="N97">
        <v>1011</v>
      </c>
      <c r="O97" t="s">
        <v>233</v>
      </c>
      <c r="P97" t="s">
        <v>233</v>
      </c>
      <c r="Q97">
        <v>1</v>
      </c>
      <c r="W97">
        <v>0</v>
      </c>
      <c r="X97">
        <v>-99705890</v>
      </c>
      <c r="Y97">
        <f t="shared" si="60"/>
        <v>7.17</v>
      </c>
      <c r="AA97">
        <v>0</v>
      </c>
      <c r="AB97">
        <v>2564.06</v>
      </c>
      <c r="AC97">
        <v>857.84</v>
      </c>
      <c r="AD97">
        <v>0</v>
      </c>
      <c r="AE97">
        <v>0</v>
      </c>
      <c r="AF97">
        <v>163.81</v>
      </c>
      <c r="AG97">
        <v>14.54</v>
      </c>
      <c r="AH97">
        <v>0</v>
      </c>
      <c r="AI97">
        <v>1</v>
      </c>
      <c r="AJ97">
        <v>14.95</v>
      </c>
      <c r="AK97">
        <v>56.35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7.17</v>
      </c>
      <c r="AU97" t="s">
        <v>3</v>
      </c>
      <c r="AV97">
        <v>0</v>
      </c>
      <c r="AW97">
        <v>2</v>
      </c>
      <c r="AX97">
        <v>427688385</v>
      </c>
      <c r="AY97">
        <v>1</v>
      </c>
      <c r="AZ97">
        <v>0</v>
      </c>
      <c r="BA97">
        <v>127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ROUND(Y97*Source!I55*DO97,9)</f>
        <v>0.87571511999999996</v>
      </c>
      <c r="CX97">
        <f>ROUND(Y97*Source!I55,9)</f>
        <v>6.0227999999999997E-2</v>
      </c>
      <c r="CY97">
        <f t="shared" si="70"/>
        <v>2564.06</v>
      </c>
      <c r="CZ97">
        <f t="shared" si="71"/>
        <v>163.81</v>
      </c>
      <c r="DA97">
        <f t="shared" si="72"/>
        <v>14.95</v>
      </c>
      <c r="DB97">
        <f t="shared" si="61"/>
        <v>1174.52</v>
      </c>
      <c r="DC97">
        <f t="shared" si="62"/>
        <v>104.25</v>
      </c>
      <c r="DD97" t="s">
        <v>3</v>
      </c>
      <c r="DE97" t="s">
        <v>3</v>
      </c>
      <c r="DF97">
        <f t="shared" si="65"/>
        <v>0</v>
      </c>
      <c r="DG97">
        <f t="shared" si="73"/>
        <v>147.5</v>
      </c>
      <c r="DH97">
        <f t="shared" si="74"/>
        <v>49.35</v>
      </c>
      <c r="DI97">
        <f t="shared" si="50"/>
        <v>0</v>
      </c>
      <c r="DJ97">
        <f t="shared" si="75"/>
        <v>147.5</v>
      </c>
      <c r="DK97">
        <v>0</v>
      </c>
      <c r="DL97" t="s">
        <v>234</v>
      </c>
      <c r="DM97">
        <v>0</v>
      </c>
      <c r="DN97" t="s">
        <v>229</v>
      </c>
      <c r="DO97">
        <v>14.54</v>
      </c>
    </row>
    <row r="98" spans="1:119" x14ac:dyDescent="0.2">
      <c r="A98">
        <f>ROW(Source!A55)</f>
        <v>55</v>
      </c>
      <c r="B98">
        <v>427687684</v>
      </c>
      <c r="C98">
        <v>427687912</v>
      </c>
      <c r="D98">
        <v>405915604</v>
      </c>
      <c r="E98">
        <v>1</v>
      </c>
      <c r="F98">
        <v>1</v>
      </c>
      <c r="G98">
        <v>1080</v>
      </c>
      <c r="H98">
        <v>2</v>
      </c>
      <c r="I98" t="s">
        <v>259</v>
      </c>
      <c r="J98" t="s">
        <v>260</v>
      </c>
      <c r="K98" t="s">
        <v>261</v>
      </c>
      <c r="L98">
        <v>1368</v>
      </c>
      <c r="N98">
        <v>1011</v>
      </c>
      <c r="O98" t="s">
        <v>233</v>
      </c>
      <c r="P98" t="s">
        <v>233</v>
      </c>
      <c r="Q98">
        <v>1</v>
      </c>
      <c r="W98">
        <v>0</v>
      </c>
      <c r="X98">
        <v>-834056138</v>
      </c>
      <c r="Y98">
        <f t="shared" si="60"/>
        <v>14.6</v>
      </c>
      <c r="AA98">
        <v>0</v>
      </c>
      <c r="AB98">
        <v>3273.56</v>
      </c>
      <c r="AC98">
        <v>857.84</v>
      </c>
      <c r="AD98">
        <v>0</v>
      </c>
      <c r="AE98">
        <v>0</v>
      </c>
      <c r="AF98">
        <v>223.17</v>
      </c>
      <c r="AG98">
        <v>14.54</v>
      </c>
      <c r="AH98">
        <v>0</v>
      </c>
      <c r="AI98">
        <v>1</v>
      </c>
      <c r="AJ98">
        <v>14.01</v>
      </c>
      <c r="AK98">
        <v>56.35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14.6</v>
      </c>
      <c r="AU98" t="s">
        <v>3</v>
      </c>
      <c r="AV98">
        <v>0</v>
      </c>
      <c r="AW98">
        <v>2</v>
      </c>
      <c r="AX98">
        <v>427688386</v>
      </c>
      <c r="AY98">
        <v>1</v>
      </c>
      <c r="AZ98">
        <v>0</v>
      </c>
      <c r="BA98">
        <v>128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ROUND(Y98*Source!I55*DO98,9)</f>
        <v>1.7831855999999999</v>
      </c>
      <c r="CX98">
        <f>ROUND(Y98*Source!I55,9)</f>
        <v>0.12264</v>
      </c>
      <c r="CY98">
        <f t="shared" si="70"/>
        <v>3273.56</v>
      </c>
      <c r="CZ98">
        <f t="shared" si="71"/>
        <v>223.17</v>
      </c>
      <c r="DA98">
        <f t="shared" si="72"/>
        <v>14.01</v>
      </c>
      <c r="DB98">
        <f t="shared" si="61"/>
        <v>3258.28</v>
      </c>
      <c r="DC98">
        <f t="shared" si="62"/>
        <v>212.28</v>
      </c>
      <c r="DD98" t="s">
        <v>3</v>
      </c>
      <c r="DE98" t="s">
        <v>3</v>
      </c>
      <c r="DF98">
        <f t="shared" si="65"/>
        <v>0</v>
      </c>
      <c r="DG98">
        <f t="shared" si="73"/>
        <v>383.45</v>
      </c>
      <c r="DH98">
        <f t="shared" si="74"/>
        <v>100.48</v>
      </c>
      <c r="DI98">
        <f t="shared" si="50"/>
        <v>0</v>
      </c>
      <c r="DJ98">
        <f t="shared" si="75"/>
        <v>383.45</v>
      </c>
      <c r="DK98">
        <v>0</v>
      </c>
      <c r="DL98" t="s">
        <v>234</v>
      </c>
      <c r="DM98">
        <v>0</v>
      </c>
      <c r="DN98" t="s">
        <v>229</v>
      </c>
      <c r="DO98">
        <v>14.54</v>
      </c>
    </row>
    <row r="99" spans="1:119" x14ac:dyDescent="0.2">
      <c r="A99">
        <f>ROW(Source!A55)</f>
        <v>55</v>
      </c>
      <c r="B99">
        <v>427687684</v>
      </c>
      <c r="C99">
        <v>427687912</v>
      </c>
      <c r="D99">
        <v>405915636</v>
      </c>
      <c r="E99">
        <v>1</v>
      </c>
      <c r="F99">
        <v>1</v>
      </c>
      <c r="G99">
        <v>1080</v>
      </c>
      <c r="H99">
        <v>2</v>
      </c>
      <c r="I99" t="s">
        <v>235</v>
      </c>
      <c r="J99" t="s">
        <v>236</v>
      </c>
      <c r="K99" t="s">
        <v>237</v>
      </c>
      <c r="L99">
        <v>1368</v>
      </c>
      <c r="N99">
        <v>1011</v>
      </c>
      <c r="O99" t="s">
        <v>233</v>
      </c>
      <c r="P99" t="s">
        <v>233</v>
      </c>
      <c r="Q99">
        <v>1</v>
      </c>
      <c r="W99">
        <v>0</v>
      </c>
      <c r="X99">
        <v>417504753</v>
      </c>
      <c r="Y99">
        <f t="shared" si="60"/>
        <v>1.79</v>
      </c>
      <c r="AA99">
        <v>0</v>
      </c>
      <c r="AB99">
        <v>3420.6</v>
      </c>
      <c r="AC99">
        <v>1098.55</v>
      </c>
      <c r="AD99">
        <v>0</v>
      </c>
      <c r="AE99">
        <v>0</v>
      </c>
      <c r="AF99">
        <v>219.56</v>
      </c>
      <c r="AG99">
        <v>18.62</v>
      </c>
      <c r="AH99">
        <v>0</v>
      </c>
      <c r="AI99">
        <v>1</v>
      </c>
      <c r="AJ99">
        <v>14.88</v>
      </c>
      <c r="AK99">
        <v>56.35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1.79</v>
      </c>
      <c r="AU99" t="s">
        <v>3</v>
      </c>
      <c r="AV99">
        <v>0</v>
      </c>
      <c r="AW99">
        <v>2</v>
      </c>
      <c r="AX99">
        <v>427688387</v>
      </c>
      <c r="AY99">
        <v>1</v>
      </c>
      <c r="AZ99">
        <v>0</v>
      </c>
      <c r="BA99">
        <v>129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ROUND(Y99*Source!I55*DO99,9)</f>
        <v>0.27997031999999999</v>
      </c>
      <c r="CX99">
        <f>ROUND(Y99*Source!I55,9)</f>
        <v>1.5036000000000001E-2</v>
      </c>
      <c r="CY99">
        <f t="shared" si="70"/>
        <v>3420.6</v>
      </c>
      <c r="CZ99">
        <f t="shared" si="71"/>
        <v>219.56</v>
      </c>
      <c r="DA99">
        <f t="shared" si="72"/>
        <v>14.88</v>
      </c>
      <c r="DB99">
        <f t="shared" si="61"/>
        <v>393.01</v>
      </c>
      <c r="DC99">
        <f t="shared" si="62"/>
        <v>33.33</v>
      </c>
      <c r="DD99" t="s">
        <v>3</v>
      </c>
      <c r="DE99" t="s">
        <v>3</v>
      </c>
      <c r="DF99">
        <f t="shared" si="65"/>
        <v>0</v>
      </c>
      <c r="DG99">
        <f t="shared" si="73"/>
        <v>49.12</v>
      </c>
      <c r="DH99">
        <f t="shared" si="74"/>
        <v>15.78</v>
      </c>
      <c r="DI99">
        <f t="shared" si="50"/>
        <v>0</v>
      </c>
      <c r="DJ99">
        <f t="shared" si="75"/>
        <v>49.12</v>
      </c>
      <c r="DK99">
        <v>0</v>
      </c>
      <c r="DL99" t="s">
        <v>234</v>
      </c>
      <c r="DM99">
        <v>0</v>
      </c>
      <c r="DN99" t="s">
        <v>229</v>
      </c>
      <c r="DO99">
        <v>18.62</v>
      </c>
    </row>
    <row r="100" spans="1:119" x14ac:dyDescent="0.2">
      <c r="A100">
        <f>ROW(Source!A55)</f>
        <v>55</v>
      </c>
      <c r="B100">
        <v>427687684</v>
      </c>
      <c r="C100">
        <v>427687912</v>
      </c>
      <c r="D100">
        <v>405915608</v>
      </c>
      <c r="E100">
        <v>1</v>
      </c>
      <c r="F100">
        <v>1</v>
      </c>
      <c r="G100">
        <v>1080</v>
      </c>
      <c r="H100">
        <v>2</v>
      </c>
      <c r="I100" t="s">
        <v>247</v>
      </c>
      <c r="J100" t="s">
        <v>248</v>
      </c>
      <c r="K100" t="s">
        <v>249</v>
      </c>
      <c r="L100">
        <v>1368</v>
      </c>
      <c r="N100">
        <v>1011</v>
      </c>
      <c r="O100" t="s">
        <v>233</v>
      </c>
      <c r="P100" t="s">
        <v>233</v>
      </c>
      <c r="Q100">
        <v>1</v>
      </c>
      <c r="W100">
        <v>0</v>
      </c>
      <c r="X100">
        <v>552425250</v>
      </c>
      <c r="Y100">
        <f t="shared" si="60"/>
        <v>0.52</v>
      </c>
      <c r="AA100">
        <v>0</v>
      </c>
      <c r="AB100">
        <v>2904.15</v>
      </c>
      <c r="AC100">
        <v>998.84</v>
      </c>
      <c r="AD100">
        <v>0</v>
      </c>
      <c r="AE100">
        <v>0</v>
      </c>
      <c r="AF100">
        <v>180.35</v>
      </c>
      <c r="AG100">
        <v>16.93</v>
      </c>
      <c r="AH100">
        <v>0</v>
      </c>
      <c r="AI100">
        <v>1</v>
      </c>
      <c r="AJ100">
        <v>15.38</v>
      </c>
      <c r="AK100">
        <v>56.35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0.52</v>
      </c>
      <c r="AU100" t="s">
        <v>3</v>
      </c>
      <c r="AV100">
        <v>0</v>
      </c>
      <c r="AW100">
        <v>2</v>
      </c>
      <c r="AX100">
        <v>427688388</v>
      </c>
      <c r="AY100">
        <v>1</v>
      </c>
      <c r="AZ100">
        <v>0</v>
      </c>
      <c r="BA100">
        <v>130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ROUND(Y100*Source!I55*DO100,9)</f>
        <v>7.395024E-2</v>
      </c>
      <c r="CX100">
        <f>ROUND(Y100*Source!I55,9)</f>
        <v>4.3680000000000004E-3</v>
      </c>
      <c r="CY100">
        <f t="shared" si="70"/>
        <v>2904.15</v>
      </c>
      <c r="CZ100">
        <f t="shared" si="71"/>
        <v>180.35</v>
      </c>
      <c r="DA100">
        <f t="shared" si="72"/>
        <v>15.38</v>
      </c>
      <c r="DB100">
        <f t="shared" si="61"/>
        <v>93.78</v>
      </c>
      <c r="DC100">
        <f t="shared" si="62"/>
        <v>8.8000000000000007</v>
      </c>
      <c r="DD100" t="s">
        <v>3</v>
      </c>
      <c r="DE100" t="s">
        <v>3</v>
      </c>
      <c r="DF100">
        <f t="shared" si="65"/>
        <v>0</v>
      </c>
      <c r="DG100">
        <f t="shared" si="73"/>
        <v>12.12</v>
      </c>
      <c r="DH100">
        <f t="shared" si="74"/>
        <v>4.17</v>
      </c>
      <c r="DI100">
        <f t="shared" si="50"/>
        <v>0</v>
      </c>
      <c r="DJ100">
        <f t="shared" si="75"/>
        <v>12.12</v>
      </c>
      <c r="DK100">
        <v>0</v>
      </c>
      <c r="DL100" t="s">
        <v>234</v>
      </c>
      <c r="DM100">
        <v>0</v>
      </c>
      <c r="DN100" t="s">
        <v>229</v>
      </c>
      <c r="DO100">
        <v>16.93</v>
      </c>
    </row>
    <row r="101" spans="1:119" x14ac:dyDescent="0.2">
      <c r="A101">
        <f>ROW(Source!A55)</f>
        <v>55</v>
      </c>
      <c r="B101">
        <v>427687684</v>
      </c>
      <c r="C101">
        <v>427687912</v>
      </c>
      <c r="D101">
        <v>405884448</v>
      </c>
      <c r="E101">
        <v>1</v>
      </c>
      <c r="F101">
        <v>1</v>
      </c>
      <c r="G101">
        <v>1080</v>
      </c>
      <c r="H101">
        <v>3</v>
      </c>
      <c r="I101" t="s">
        <v>250</v>
      </c>
      <c r="J101" t="s">
        <v>251</v>
      </c>
      <c r="K101" t="s">
        <v>252</v>
      </c>
      <c r="L101">
        <v>1339</v>
      </c>
      <c r="N101">
        <v>1007</v>
      </c>
      <c r="O101" t="s">
        <v>43</v>
      </c>
      <c r="P101" t="s">
        <v>43</v>
      </c>
      <c r="Q101">
        <v>1</v>
      </c>
      <c r="W101">
        <v>0</v>
      </c>
      <c r="X101">
        <v>-744103292</v>
      </c>
      <c r="Y101">
        <f t="shared" si="60"/>
        <v>7</v>
      </c>
      <c r="AA101">
        <v>54.9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7.75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7</v>
      </c>
      <c r="AU101" t="s">
        <v>3</v>
      </c>
      <c r="AV101">
        <v>0</v>
      </c>
      <c r="AW101">
        <v>2</v>
      </c>
      <c r="AX101">
        <v>427688389</v>
      </c>
      <c r="AY101">
        <v>1</v>
      </c>
      <c r="AZ101">
        <v>0</v>
      </c>
      <c r="BA101">
        <v>131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ROUND(Y101*Source!I55,9)</f>
        <v>5.8799999999999998E-2</v>
      </c>
      <c r="CY101">
        <f>AA101</f>
        <v>54.9</v>
      </c>
      <c r="CZ101">
        <f>AE101</f>
        <v>7.07</v>
      </c>
      <c r="DA101">
        <f>AI101</f>
        <v>7.75</v>
      </c>
      <c r="DB101">
        <f t="shared" si="61"/>
        <v>49.49</v>
      </c>
      <c r="DC101">
        <f t="shared" si="62"/>
        <v>0</v>
      </c>
      <c r="DD101" t="s">
        <v>3</v>
      </c>
      <c r="DE101" t="s">
        <v>3</v>
      </c>
      <c r="DF101">
        <f>ROUND(ROUND(AE101*AI101,2)*CX101,2)</f>
        <v>3.22</v>
      </c>
      <c r="DG101">
        <f t="shared" ref="DG101:DG112" si="76">ROUND(ROUND(AF101,2)*CX101,2)</f>
        <v>0</v>
      </c>
      <c r="DH101">
        <f t="shared" ref="DH101:DH112" si="77">ROUND(ROUND(AG101,2)*CX101,2)</f>
        <v>0</v>
      </c>
      <c r="DI101">
        <f t="shared" si="50"/>
        <v>0</v>
      </c>
      <c r="DJ101">
        <f>DF101</f>
        <v>3.22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ROW(Source!A55)</f>
        <v>55</v>
      </c>
      <c r="B102">
        <v>427687684</v>
      </c>
      <c r="C102">
        <v>427687912</v>
      </c>
      <c r="D102">
        <v>405892100</v>
      </c>
      <c r="E102">
        <v>1</v>
      </c>
      <c r="F102">
        <v>1</v>
      </c>
      <c r="G102">
        <v>1080</v>
      </c>
      <c r="H102">
        <v>3</v>
      </c>
      <c r="I102" t="s">
        <v>52</v>
      </c>
      <c r="J102" t="s">
        <v>55</v>
      </c>
      <c r="K102" t="s">
        <v>67</v>
      </c>
      <c r="L102">
        <v>1348</v>
      </c>
      <c r="N102">
        <v>1009</v>
      </c>
      <c r="O102" t="s">
        <v>54</v>
      </c>
      <c r="P102" t="s">
        <v>54</v>
      </c>
      <c r="Q102">
        <v>1000</v>
      </c>
      <c r="W102">
        <v>0</v>
      </c>
      <c r="X102">
        <v>175617290</v>
      </c>
      <c r="Y102">
        <f t="shared" si="60"/>
        <v>170.28985499999999</v>
      </c>
      <c r="AA102">
        <v>954.69</v>
      </c>
      <c r="AB102">
        <v>0</v>
      </c>
      <c r="AC102">
        <v>0</v>
      </c>
      <c r="AD102">
        <v>0</v>
      </c>
      <c r="AE102">
        <v>102.34</v>
      </c>
      <c r="AF102">
        <v>0</v>
      </c>
      <c r="AG102">
        <v>0</v>
      </c>
      <c r="AH102">
        <v>0</v>
      </c>
      <c r="AI102">
        <v>9.31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170.28985499999999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ROUND(Y102*Source!I55,9)</f>
        <v>1.4304347820000001</v>
      </c>
      <c r="CY102">
        <f>AA102</f>
        <v>954.69</v>
      </c>
      <c r="CZ102">
        <f>AE102</f>
        <v>102.34</v>
      </c>
      <c r="DA102">
        <f>AI102</f>
        <v>9.31</v>
      </c>
      <c r="DB102">
        <f t="shared" si="61"/>
        <v>17427.46</v>
      </c>
      <c r="DC102">
        <f t="shared" si="62"/>
        <v>0</v>
      </c>
      <c r="DD102" t="s">
        <v>3</v>
      </c>
      <c r="DE102" t="s">
        <v>3</v>
      </c>
      <c r="DF102">
        <f>ROUND(ROUND(AE102*AI102,2)*CX102,2)</f>
        <v>1362.9</v>
      </c>
      <c r="DG102">
        <f t="shared" si="76"/>
        <v>0</v>
      </c>
      <c r="DH102">
        <f t="shared" si="77"/>
        <v>0</v>
      </c>
      <c r="DI102">
        <f t="shared" si="50"/>
        <v>0</v>
      </c>
      <c r="DJ102">
        <f>DF102</f>
        <v>1362.9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ROW(Source!A58)</f>
        <v>58</v>
      </c>
      <c r="B103">
        <v>427687686</v>
      </c>
      <c r="C103">
        <v>427687932</v>
      </c>
      <c r="D103">
        <v>405844724</v>
      </c>
      <c r="E103">
        <v>1080</v>
      </c>
      <c r="F103">
        <v>1</v>
      </c>
      <c r="G103">
        <v>1080</v>
      </c>
      <c r="H103">
        <v>1</v>
      </c>
      <c r="I103" t="s">
        <v>227</v>
      </c>
      <c r="J103" t="s">
        <v>3</v>
      </c>
      <c r="K103" t="s">
        <v>228</v>
      </c>
      <c r="L103">
        <v>1191</v>
      </c>
      <c r="N103">
        <v>1013</v>
      </c>
      <c r="O103" t="s">
        <v>229</v>
      </c>
      <c r="P103" t="s">
        <v>229</v>
      </c>
      <c r="Q103">
        <v>1</v>
      </c>
      <c r="W103">
        <v>0</v>
      </c>
      <c r="X103">
        <v>476480486</v>
      </c>
      <c r="Y103">
        <f t="shared" ref="Y103:Y109" si="78">(AT103*1.05)</f>
        <v>22.680000000000003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21.6</v>
      </c>
      <c r="AU103" t="s">
        <v>28</v>
      </c>
      <c r="AV103">
        <v>1</v>
      </c>
      <c r="AW103">
        <v>2</v>
      </c>
      <c r="AX103">
        <v>427688391</v>
      </c>
      <c r="AY103">
        <v>1</v>
      </c>
      <c r="AZ103">
        <v>0</v>
      </c>
      <c r="BA103">
        <v>133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ROUND(AT103*Source!I58*AH103*AL103,2)</f>
        <v>0</v>
      </c>
      <c r="CV103">
        <f>ROUND(Y103*Source!I58,9)</f>
        <v>0.15876000000000001</v>
      </c>
      <c r="CW103">
        <v>0</v>
      </c>
      <c r="CX103">
        <f>ROUND(Y103*Source!I58,9)</f>
        <v>0.15876000000000001</v>
      </c>
      <c r="CY103">
        <f>AD103</f>
        <v>0</v>
      </c>
      <c r="CZ103">
        <f>AH103</f>
        <v>0</v>
      </c>
      <c r="DA103">
        <f>AL103</f>
        <v>1</v>
      </c>
      <c r="DB103">
        <f t="shared" ref="DB103:DB109" si="79">ROUND((ROUND(AT103*CZ103,2)*1.05),6)</f>
        <v>0</v>
      </c>
      <c r="DC103">
        <f t="shared" ref="DC103:DC109" si="80">ROUND((ROUND(AT103*AG103,2)*1.05),6)</f>
        <v>0</v>
      </c>
      <c r="DD103" t="s">
        <v>3</v>
      </c>
      <c r="DE103" t="s">
        <v>3</v>
      </c>
      <c r="DF103">
        <f t="shared" ref="DF103:DF118" si="81">ROUND(ROUND(AE103,2)*CX103,2)</f>
        <v>0</v>
      </c>
      <c r="DG103">
        <f t="shared" si="76"/>
        <v>0</v>
      </c>
      <c r="DH103">
        <f t="shared" si="77"/>
        <v>0</v>
      </c>
      <c r="DI103">
        <f t="shared" si="50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ROW(Source!A58)</f>
        <v>58</v>
      </c>
      <c r="B104">
        <v>427687686</v>
      </c>
      <c r="C104">
        <v>427687932</v>
      </c>
      <c r="D104">
        <v>405915399</v>
      </c>
      <c r="E104">
        <v>1</v>
      </c>
      <c r="F104">
        <v>1</v>
      </c>
      <c r="G104">
        <v>1080</v>
      </c>
      <c r="H104">
        <v>2</v>
      </c>
      <c r="I104" t="s">
        <v>253</v>
      </c>
      <c r="J104" t="s">
        <v>254</v>
      </c>
      <c r="K104" t="s">
        <v>255</v>
      </c>
      <c r="L104">
        <v>1368</v>
      </c>
      <c r="N104">
        <v>1011</v>
      </c>
      <c r="O104" t="s">
        <v>233</v>
      </c>
      <c r="P104" t="s">
        <v>233</v>
      </c>
      <c r="Q104">
        <v>1</v>
      </c>
      <c r="W104">
        <v>0</v>
      </c>
      <c r="X104">
        <v>273429052</v>
      </c>
      <c r="Y104">
        <f t="shared" si="78"/>
        <v>2.4675000000000002</v>
      </c>
      <c r="AA104">
        <v>0</v>
      </c>
      <c r="AB104">
        <v>152.43</v>
      </c>
      <c r="AC104">
        <v>15.22</v>
      </c>
      <c r="AD104">
        <v>0</v>
      </c>
      <c r="AE104">
        <v>0</v>
      </c>
      <c r="AF104">
        <v>145.59</v>
      </c>
      <c r="AG104">
        <v>14.54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2.35</v>
      </c>
      <c r="AU104" t="s">
        <v>28</v>
      </c>
      <c r="AV104">
        <v>0</v>
      </c>
      <c r="AW104">
        <v>2</v>
      </c>
      <c r="AX104">
        <v>427688392</v>
      </c>
      <c r="AY104">
        <v>1</v>
      </c>
      <c r="AZ104">
        <v>0</v>
      </c>
      <c r="BA104">
        <v>134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ROUND(Y104*Source!I58*DO104,9)</f>
        <v>0.25114215000000001</v>
      </c>
      <c r="CX104">
        <f>ROUND(Y104*Source!I58,9)</f>
        <v>1.72725E-2</v>
      </c>
      <c r="CY104">
        <f t="shared" ref="CY104:CY109" si="82">AB104</f>
        <v>152.43</v>
      </c>
      <c r="CZ104">
        <f t="shared" ref="CZ104:CZ109" si="83">AF104</f>
        <v>145.59</v>
      </c>
      <c r="DA104">
        <f t="shared" ref="DA104:DA109" si="84">AJ104</f>
        <v>1</v>
      </c>
      <c r="DB104">
        <f t="shared" si="79"/>
        <v>359.24700000000001</v>
      </c>
      <c r="DC104">
        <f t="shared" si="80"/>
        <v>35.878500000000003</v>
      </c>
      <c r="DD104" t="s">
        <v>3</v>
      </c>
      <c r="DE104" t="s">
        <v>3</v>
      </c>
      <c r="DF104">
        <f t="shared" si="81"/>
        <v>0</v>
      </c>
      <c r="DG104">
        <f t="shared" si="76"/>
        <v>2.5099999999999998</v>
      </c>
      <c r="DH104">
        <f t="shared" si="77"/>
        <v>0.25</v>
      </c>
      <c r="DI104">
        <f t="shared" si="50"/>
        <v>0</v>
      </c>
      <c r="DJ104">
        <f t="shared" ref="DJ104:DJ109" si="85">DG104</f>
        <v>2.5099999999999998</v>
      </c>
      <c r="DK104">
        <v>0</v>
      </c>
      <c r="DL104" t="s">
        <v>234</v>
      </c>
      <c r="DM104">
        <v>0</v>
      </c>
      <c r="DN104" t="s">
        <v>229</v>
      </c>
      <c r="DO104">
        <v>14.54</v>
      </c>
    </row>
    <row r="105" spans="1:119" x14ac:dyDescent="0.2">
      <c r="A105">
        <f>ROW(Source!A58)</f>
        <v>58</v>
      </c>
      <c r="B105">
        <v>427687686</v>
      </c>
      <c r="C105">
        <v>427687932</v>
      </c>
      <c r="D105">
        <v>405915614</v>
      </c>
      <c r="E105">
        <v>1</v>
      </c>
      <c r="F105">
        <v>1</v>
      </c>
      <c r="G105">
        <v>1080</v>
      </c>
      <c r="H105">
        <v>2</v>
      </c>
      <c r="I105" t="s">
        <v>244</v>
      </c>
      <c r="J105" t="s">
        <v>245</v>
      </c>
      <c r="K105" t="s">
        <v>246</v>
      </c>
      <c r="L105">
        <v>1368</v>
      </c>
      <c r="N105">
        <v>1011</v>
      </c>
      <c r="O105" t="s">
        <v>233</v>
      </c>
      <c r="P105" t="s">
        <v>233</v>
      </c>
      <c r="Q105">
        <v>1</v>
      </c>
      <c r="W105">
        <v>0</v>
      </c>
      <c r="X105">
        <v>-1705059863</v>
      </c>
      <c r="Y105">
        <f t="shared" si="78"/>
        <v>0.95550000000000013</v>
      </c>
      <c r="AA105">
        <v>0</v>
      </c>
      <c r="AB105">
        <v>146.97999999999999</v>
      </c>
      <c r="AC105">
        <v>13.21</v>
      </c>
      <c r="AD105">
        <v>0</v>
      </c>
      <c r="AE105">
        <v>0</v>
      </c>
      <c r="AF105">
        <v>140.38</v>
      </c>
      <c r="AG105">
        <v>12.62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0.91</v>
      </c>
      <c r="AU105" t="s">
        <v>28</v>
      </c>
      <c r="AV105">
        <v>0</v>
      </c>
      <c r="AW105">
        <v>2</v>
      </c>
      <c r="AX105">
        <v>427688393</v>
      </c>
      <c r="AY105">
        <v>1</v>
      </c>
      <c r="AZ105">
        <v>0</v>
      </c>
      <c r="BA105">
        <v>135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ROUND(Y105*Source!I58*DO105,9)</f>
        <v>8.4408869999999997E-2</v>
      </c>
      <c r="CX105">
        <f>ROUND(Y105*Source!I58,9)</f>
        <v>6.6885E-3</v>
      </c>
      <c r="CY105">
        <f t="shared" si="82"/>
        <v>146.97999999999999</v>
      </c>
      <c r="CZ105">
        <f t="shared" si="83"/>
        <v>140.38</v>
      </c>
      <c r="DA105">
        <f t="shared" si="84"/>
        <v>1</v>
      </c>
      <c r="DB105">
        <f t="shared" si="79"/>
        <v>134.13749999999999</v>
      </c>
      <c r="DC105">
        <f t="shared" si="80"/>
        <v>12.054</v>
      </c>
      <c r="DD105" t="s">
        <v>3</v>
      </c>
      <c r="DE105" t="s">
        <v>3</v>
      </c>
      <c r="DF105">
        <f t="shared" si="81"/>
        <v>0</v>
      </c>
      <c r="DG105">
        <f t="shared" si="76"/>
        <v>0.94</v>
      </c>
      <c r="DH105">
        <f t="shared" si="77"/>
        <v>0.08</v>
      </c>
      <c r="DI105">
        <f t="shared" si="50"/>
        <v>0</v>
      </c>
      <c r="DJ105">
        <f t="shared" si="85"/>
        <v>0.94</v>
      </c>
      <c r="DK105">
        <v>0</v>
      </c>
      <c r="DL105" t="s">
        <v>234</v>
      </c>
      <c r="DM105">
        <v>0</v>
      </c>
      <c r="DN105" t="s">
        <v>229</v>
      </c>
      <c r="DO105">
        <v>12.62</v>
      </c>
    </row>
    <row r="106" spans="1:119" x14ac:dyDescent="0.2">
      <c r="A106">
        <f>ROW(Source!A58)</f>
        <v>58</v>
      </c>
      <c r="B106">
        <v>427687686</v>
      </c>
      <c r="C106">
        <v>427687932</v>
      </c>
      <c r="D106">
        <v>405915603</v>
      </c>
      <c r="E106">
        <v>1</v>
      </c>
      <c r="F106">
        <v>1</v>
      </c>
      <c r="G106">
        <v>1080</v>
      </c>
      <c r="H106">
        <v>2</v>
      </c>
      <c r="I106" t="s">
        <v>256</v>
      </c>
      <c r="J106" t="s">
        <v>257</v>
      </c>
      <c r="K106" t="s">
        <v>258</v>
      </c>
      <c r="L106">
        <v>1368</v>
      </c>
      <c r="N106">
        <v>1011</v>
      </c>
      <c r="O106" t="s">
        <v>233</v>
      </c>
      <c r="P106" t="s">
        <v>233</v>
      </c>
      <c r="Q106">
        <v>1</v>
      </c>
      <c r="W106">
        <v>0</v>
      </c>
      <c r="X106">
        <v>-99705890</v>
      </c>
      <c r="Y106">
        <f t="shared" si="78"/>
        <v>7.5285000000000002</v>
      </c>
      <c r="AA106">
        <v>0</v>
      </c>
      <c r="AB106">
        <v>171.51</v>
      </c>
      <c r="AC106">
        <v>15.22</v>
      </c>
      <c r="AD106">
        <v>0</v>
      </c>
      <c r="AE106">
        <v>0</v>
      </c>
      <c r="AF106">
        <v>163.81</v>
      </c>
      <c r="AG106">
        <v>14.54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7.17</v>
      </c>
      <c r="AU106" t="s">
        <v>28</v>
      </c>
      <c r="AV106">
        <v>0</v>
      </c>
      <c r="AW106">
        <v>2</v>
      </c>
      <c r="AX106">
        <v>427688394</v>
      </c>
      <c r="AY106">
        <v>1</v>
      </c>
      <c r="AZ106">
        <v>0</v>
      </c>
      <c r="BA106">
        <v>136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ROUND(Y106*Source!I58*DO106,9)</f>
        <v>0.76625072999999999</v>
      </c>
      <c r="CX106">
        <f>ROUND(Y106*Source!I58,9)</f>
        <v>5.2699500000000003E-2</v>
      </c>
      <c r="CY106">
        <f t="shared" si="82"/>
        <v>171.51</v>
      </c>
      <c r="CZ106">
        <f t="shared" si="83"/>
        <v>163.81</v>
      </c>
      <c r="DA106">
        <f t="shared" si="84"/>
        <v>1</v>
      </c>
      <c r="DB106">
        <f t="shared" si="79"/>
        <v>1233.2460000000001</v>
      </c>
      <c r="DC106">
        <f t="shared" si="80"/>
        <v>109.46250000000001</v>
      </c>
      <c r="DD106" t="s">
        <v>3</v>
      </c>
      <c r="DE106" t="s">
        <v>3</v>
      </c>
      <c r="DF106">
        <f t="shared" si="81"/>
        <v>0</v>
      </c>
      <c r="DG106">
        <f t="shared" si="76"/>
        <v>8.6300000000000008</v>
      </c>
      <c r="DH106">
        <f t="shared" si="77"/>
        <v>0.77</v>
      </c>
      <c r="DI106">
        <f t="shared" si="50"/>
        <v>0</v>
      </c>
      <c r="DJ106">
        <f t="shared" si="85"/>
        <v>8.6300000000000008</v>
      </c>
      <c r="DK106">
        <v>0</v>
      </c>
      <c r="DL106" t="s">
        <v>234</v>
      </c>
      <c r="DM106">
        <v>0</v>
      </c>
      <c r="DN106" t="s">
        <v>229</v>
      </c>
      <c r="DO106">
        <v>14.54</v>
      </c>
    </row>
    <row r="107" spans="1:119" x14ac:dyDescent="0.2">
      <c r="A107">
        <f>ROW(Source!A58)</f>
        <v>58</v>
      </c>
      <c r="B107">
        <v>427687686</v>
      </c>
      <c r="C107">
        <v>427687932</v>
      </c>
      <c r="D107">
        <v>405915604</v>
      </c>
      <c r="E107">
        <v>1</v>
      </c>
      <c r="F107">
        <v>1</v>
      </c>
      <c r="G107">
        <v>1080</v>
      </c>
      <c r="H107">
        <v>2</v>
      </c>
      <c r="I107" t="s">
        <v>259</v>
      </c>
      <c r="J107" t="s">
        <v>260</v>
      </c>
      <c r="K107" t="s">
        <v>261</v>
      </c>
      <c r="L107">
        <v>1368</v>
      </c>
      <c r="N107">
        <v>1011</v>
      </c>
      <c r="O107" t="s">
        <v>233</v>
      </c>
      <c r="P107" t="s">
        <v>233</v>
      </c>
      <c r="Q107">
        <v>1</v>
      </c>
      <c r="W107">
        <v>0</v>
      </c>
      <c r="X107">
        <v>-834056138</v>
      </c>
      <c r="Y107">
        <f t="shared" si="78"/>
        <v>15.33</v>
      </c>
      <c r="AA107">
        <v>0</v>
      </c>
      <c r="AB107">
        <v>233.66</v>
      </c>
      <c r="AC107">
        <v>15.22</v>
      </c>
      <c r="AD107">
        <v>0</v>
      </c>
      <c r="AE107">
        <v>0</v>
      </c>
      <c r="AF107">
        <v>223.17</v>
      </c>
      <c r="AG107">
        <v>14.54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14.6</v>
      </c>
      <c r="AU107" t="s">
        <v>28</v>
      </c>
      <c r="AV107">
        <v>0</v>
      </c>
      <c r="AW107">
        <v>2</v>
      </c>
      <c r="AX107">
        <v>427688395</v>
      </c>
      <c r="AY107">
        <v>1</v>
      </c>
      <c r="AZ107">
        <v>0</v>
      </c>
      <c r="BA107">
        <v>137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ROUND(Y107*Source!I58*DO107,9)</f>
        <v>1.5602874</v>
      </c>
      <c r="CX107">
        <f>ROUND(Y107*Source!I58,9)</f>
        <v>0.10731</v>
      </c>
      <c r="CY107">
        <f t="shared" si="82"/>
        <v>233.66</v>
      </c>
      <c r="CZ107">
        <f t="shared" si="83"/>
        <v>223.17</v>
      </c>
      <c r="DA107">
        <f t="shared" si="84"/>
        <v>1</v>
      </c>
      <c r="DB107">
        <f t="shared" si="79"/>
        <v>3421.194</v>
      </c>
      <c r="DC107">
        <f t="shared" si="80"/>
        <v>222.89400000000001</v>
      </c>
      <c r="DD107" t="s">
        <v>3</v>
      </c>
      <c r="DE107" t="s">
        <v>3</v>
      </c>
      <c r="DF107">
        <f t="shared" si="81"/>
        <v>0</v>
      </c>
      <c r="DG107">
        <f t="shared" si="76"/>
        <v>23.95</v>
      </c>
      <c r="DH107">
        <f t="shared" si="77"/>
        <v>1.56</v>
      </c>
      <c r="DI107">
        <f t="shared" si="50"/>
        <v>0</v>
      </c>
      <c r="DJ107">
        <f t="shared" si="85"/>
        <v>23.95</v>
      </c>
      <c r="DK107">
        <v>0</v>
      </c>
      <c r="DL107" t="s">
        <v>234</v>
      </c>
      <c r="DM107">
        <v>0</v>
      </c>
      <c r="DN107" t="s">
        <v>229</v>
      </c>
      <c r="DO107">
        <v>14.54</v>
      </c>
    </row>
    <row r="108" spans="1:119" x14ac:dyDescent="0.2">
      <c r="A108">
        <f>ROW(Source!A58)</f>
        <v>58</v>
      </c>
      <c r="B108">
        <v>427687686</v>
      </c>
      <c r="C108">
        <v>427687932</v>
      </c>
      <c r="D108">
        <v>405915636</v>
      </c>
      <c r="E108">
        <v>1</v>
      </c>
      <c r="F108">
        <v>1</v>
      </c>
      <c r="G108">
        <v>1080</v>
      </c>
      <c r="H108">
        <v>2</v>
      </c>
      <c r="I108" t="s">
        <v>235</v>
      </c>
      <c r="J108" t="s">
        <v>236</v>
      </c>
      <c r="K108" t="s">
        <v>237</v>
      </c>
      <c r="L108">
        <v>1368</v>
      </c>
      <c r="N108">
        <v>1011</v>
      </c>
      <c r="O108" t="s">
        <v>233</v>
      </c>
      <c r="P108" t="s">
        <v>233</v>
      </c>
      <c r="Q108">
        <v>1</v>
      </c>
      <c r="W108">
        <v>0</v>
      </c>
      <c r="X108">
        <v>417504753</v>
      </c>
      <c r="Y108">
        <f t="shared" si="78"/>
        <v>1.8795000000000002</v>
      </c>
      <c r="AA108">
        <v>0</v>
      </c>
      <c r="AB108">
        <v>229.88</v>
      </c>
      <c r="AC108">
        <v>19.5</v>
      </c>
      <c r="AD108">
        <v>0</v>
      </c>
      <c r="AE108">
        <v>0</v>
      </c>
      <c r="AF108">
        <v>219.56</v>
      </c>
      <c r="AG108">
        <v>18.62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1.79</v>
      </c>
      <c r="AU108" t="s">
        <v>28</v>
      </c>
      <c r="AV108">
        <v>0</v>
      </c>
      <c r="AW108">
        <v>2</v>
      </c>
      <c r="AX108">
        <v>427688396</v>
      </c>
      <c r="AY108">
        <v>1</v>
      </c>
      <c r="AZ108">
        <v>0</v>
      </c>
      <c r="BA108">
        <v>138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ROUND(Y108*Source!I58*DO108,9)</f>
        <v>0.24497403000000001</v>
      </c>
      <c r="CX108">
        <f>ROUND(Y108*Source!I58,9)</f>
        <v>1.31565E-2</v>
      </c>
      <c r="CY108">
        <f t="shared" si="82"/>
        <v>229.88</v>
      </c>
      <c r="CZ108">
        <f t="shared" si="83"/>
        <v>219.56</v>
      </c>
      <c r="DA108">
        <f t="shared" si="84"/>
        <v>1</v>
      </c>
      <c r="DB108">
        <f t="shared" si="79"/>
        <v>412.66050000000001</v>
      </c>
      <c r="DC108">
        <f t="shared" si="80"/>
        <v>34.996499999999997</v>
      </c>
      <c r="DD108" t="s">
        <v>3</v>
      </c>
      <c r="DE108" t="s">
        <v>3</v>
      </c>
      <c r="DF108">
        <f t="shared" si="81"/>
        <v>0</v>
      </c>
      <c r="DG108">
        <f t="shared" si="76"/>
        <v>2.89</v>
      </c>
      <c r="DH108">
        <f t="shared" si="77"/>
        <v>0.24</v>
      </c>
      <c r="DI108">
        <f t="shared" si="50"/>
        <v>0</v>
      </c>
      <c r="DJ108">
        <f t="shared" si="85"/>
        <v>2.89</v>
      </c>
      <c r="DK108">
        <v>0</v>
      </c>
      <c r="DL108" t="s">
        <v>234</v>
      </c>
      <c r="DM108">
        <v>0</v>
      </c>
      <c r="DN108" t="s">
        <v>229</v>
      </c>
      <c r="DO108">
        <v>18.62</v>
      </c>
    </row>
    <row r="109" spans="1:119" x14ac:dyDescent="0.2">
      <c r="A109">
        <f>ROW(Source!A58)</f>
        <v>58</v>
      </c>
      <c r="B109">
        <v>427687686</v>
      </c>
      <c r="C109">
        <v>427687932</v>
      </c>
      <c r="D109">
        <v>405915608</v>
      </c>
      <c r="E109">
        <v>1</v>
      </c>
      <c r="F109">
        <v>1</v>
      </c>
      <c r="G109">
        <v>1080</v>
      </c>
      <c r="H109">
        <v>2</v>
      </c>
      <c r="I109" t="s">
        <v>247</v>
      </c>
      <c r="J109" t="s">
        <v>248</v>
      </c>
      <c r="K109" t="s">
        <v>249</v>
      </c>
      <c r="L109">
        <v>1368</v>
      </c>
      <c r="N109">
        <v>1011</v>
      </c>
      <c r="O109" t="s">
        <v>233</v>
      </c>
      <c r="P109" t="s">
        <v>233</v>
      </c>
      <c r="Q109">
        <v>1</v>
      </c>
      <c r="W109">
        <v>0</v>
      </c>
      <c r="X109">
        <v>552425250</v>
      </c>
      <c r="Y109">
        <f t="shared" si="78"/>
        <v>0.54600000000000004</v>
      </c>
      <c r="AA109">
        <v>0</v>
      </c>
      <c r="AB109">
        <v>188.83</v>
      </c>
      <c r="AC109">
        <v>17.73</v>
      </c>
      <c r="AD109">
        <v>0</v>
      </c>
      <c r="AE109">
        <v>0</v>
      </c>
      <c r="AF109">
        <v>180.35</v>
      </c>
      <c r="AG109">
        <v>16.93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0.52</v>
      </c>
      <c r="AU109" t="s">
        <v>28</v>
      </c>
      <c r="AV109">
        <v>0</v>
      </c>
      <c r="AW109">
        <v>2</v>
      </c>
      <c r="AX109">
        <v>427688397</v>
      </c>
      <c r="AY109">
        <v>1</v>
      </c>
      <c r="AZ109">
        <v>0</v>
      </c>
      <c r="BA109">
        <v>139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ROUND(Y109*Source!I58*DO109,9)</f>
        <v>6.4706459999999993E-2</v>
      </c>
      <c r="CX109">
        <f>ROUND(Y109*Source!I58,9)</f>
        <v>3.8219999999999999E-3</v>
      </c>
      <c r="CY109">
        <f t="shared" si="82"/>
        <v>188.83</v>
      </c>
      <c r="CZ109">
        <f t="shared" si="83"/>
        <v>180.35</v>
      </c>
      <c r="DA109">
        <f t="shared" si="84"/>
        <v>1</v>
      </c>
      <c r="DB109">
        <f t="shared" si="79"/>
        <v>98.468999999999994</v>
      </c>
      <c r="DC109">
        <f t="shared" si="80"/>
        <v>9.24</v>
      </c>
      <c r="DD109" t="s">
        <v>3</v>
      </c>
      <c r="DE109" t="s">
        <v>3</v>
      </c>
      <c r="DF109">
        <f t="shared" si="81"/>
        <v>0</v>
      </c>
      <c r="DG109">
        <f t="shared" si="76"/>
        <v>0.69</v>
      </c>
      <c r="DH109">
        <f t="shared" si="77"/>
        <v>0.06</v>
      </c>
      <c r="DI109">
        <f t="shared" si="50"/>
        <v>0</v>
      </c>
      <c r="DJ109">
        <f t="shared" si="85"/>
        <v>0.69</v>
      </c>
      <c r="DK109">
        <v>0</v>
      </c>
      <c r="DL109" t="s">
        <v>234</v>
      </c>
      <c r="DM109">
        <v>0</v>
      </c>
      <c r="DN109" t="s">
        <v>229</v>
      </c>
      <c r="DO109">
        <v>16.93</v>
      </c>
    </row>
    <row r="110" spans="1:119" x14ac:dyDescent="0.2">
      <c r="A110">
        <f>ROW(Source!A58)</f>
        <v>58</v>
      </c>
      <c r="B110">
        <v>427687686</v>
      </c>
      <c r="C110">
        <v>427687932</v>
      </c>
      <c r="D110">
        <v>405884448</v>
      </c>
      <c r="E110">
        <v>1</v>
      </c>
      <c r="F110">
        <v>1</v>
      </c>
      <c r="G110">
        <v>1080</v>
      </c>
      <c r="H110">
        <v>3</v>
      </c>
      <c r="I110" t="s">
        <v>250</v>
      </c>
      <c r="J110" t="s">
        <v>251</v>
      </c>
      <c r="K110" t="s">
        <v>252</v>
      </c>
      <c r="L110">
        <v>1339</v>
      </c>
      <c r="N110">
        <v>1007</v>
      </c>
      <c r="O110" t="s">
        <v>43</v>
      </c>
      <c r="P110" t="s">
        <v>43</v>
      </c>
      <c r="Q110">
        <v>1</v>
      </c>
      <c r="W110">
        <v>0</v>
      </c>
      <c r="X110">
        <v>-744103292</v>
      </c>
      <c r="Y110">
        <f>AT110</f>
        <v>7</v>
      </c>
      <c r="AA110">
        <v>7.08</v>
      </c>
      <c r="AB110">
        <v>0</v>
      </c>
      <c r="AC110">
        <v>0</v>
      </c>
      <c r="AD110">
        <v>0</v>
      </c>
      <c r="AE110">
        <v>7.07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7</v>
      </c>
      <c r="AU110" t="s">
        <v>3</v>
      </c>
      <c r="AV110">
        <v>0</v>
      </c>
      <c r="AW110">
        <v>2</v>
      </c>
      <c r="AX110">
        <v>427688398</v>
      </c>
      <c r="AY110">
        <v>1</v>
      </c>
      <c r="AZ110">
        <v>0</v>
      </c>
      <c r="BA110">
        <v>140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ROUND(Y110*Source!I58,9)</f>
        <v>4.9000000000000002E-2</v>
      </c>
      <c r="CY110">
        <f>AA110</f>
        <v>7.08</v>
      </c>
      <c r="CZ110">
        <f>AE110</f>
        <v>7.07</v>
      </c>
      <c r="DA110">
        <f>AI110</f>
        <v>1</v>
      </c>
      <c r="DB110">
        <f>ROUND(ROUND(AT110*CZ110,2),6)</f>
        <v>49.49</v>
      </c>
      <c r="DC110">
        <f>ROUND(ROUND(AT110*AG110,2),6)</f>
        <v>0</v>
      </c>
      <c r="DD110" t="s">
        <v>3</v>
      </c>
      <c r="DE110" t="s">
        <v>3</v>
      </c>
      <c r="DF110">
        <f t="shared" si="81"/>
        <v>0.35</v>
      </c>
      <c r="DG110">
        <f t="shared" si="76"/>
        <v>0</v>
      </c>
      <c r="DH110">
        <f t="shared" si="77"/>
        <v>0</v>
      </c>
      <c r="DI110">
        <f t="shared" si="50"/>
        <v>0</v>
      </c>
      <c r="DJ110">
        <f>DF110</f>
        <v>0.35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ROW(Source!A58)</f>
        <v>58</v>
      </c>
      <c r="B111">
        <v>427687686</v>
      </c>
      <c r="C111">
        <v>427687932</v>
      </c>
      <c r="D111">
        <v>405892100</v>
      </c>
      <c r="E111">
        <v>1</v>
      </c>
      <c r="F111">
        <v>1</v>
      </c>
      <c r="G111">
        <v>1080</v>
      </c>
      <c r="H111">
        <v>3</v>
      </c>
      <c r="I111" t="s">
        <v>52</v>
      </c>
      <c r="J111" t="s">
        <v>55</v>
      </c>
      <c r="K111" t="s">
        <v>68</v>
      </c>
      <c r="L111">
        <v>1348</v>
      </c>
      <c r="N111">
        <v>1009</v>
      </c>
      <c r="O111" t="s">
        <v>54</v>
      </c>
      <c r="P111" t="s">
        <v>54</v>
      </c>
      <c r="Q111">
        <v>1000</v>
      </c>
      <c r="W111">
        <v>0</v>
      </c>
      <c r="X111">
        <v>549420652</v>
      </c>
      <c r="Y111">
        <f>AT111</f>
        <v>170</v>
      </c>
      <c r="AA111">
        <v>102.54</v>
      </c>
      <c r="AB111">
        <v>0</v>
      </c>
      <c r="AC111">
        <v>0</v>
      </c>
      <c r="AD111">
        <v>0</v>
      </c>
      <c r="AE111">
        <v>102.34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170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ROUND(Y111*Source!I58,9)</f>
        <v>1.19</v>
      </c>
      <c r="CY111">
        <f>AA111</f>
        <v>102.54</v>
      </c>
      <c r="CZ111">
        <f>AE111</f>
        <v>102.34</v>
      </c>
      <c r="DA111">
        <f>AI111</f>
        <v>1</v>
      </c>
      <c r="DB111">
        <f>ROUND(ROUND(AT111*CZ111,2),6)</f>
        <v>17397.8</v>
      </c>
      <c r="DC111">
        <f>ROUND(ROUND(AT111*AG111,2),6)</f>
        <v>0</v>
      </c>
      <c r="DD111" t="s">
        <v>3</v>
      </c>
      <c r="DE111" t="s">
        <v>3</v>
      </c>
      <c r="DF111">
        <f t="shared" si="81"/>
        <v>121.78</v>
      </c>
      <c r="DG111">
        <f t="shared" si="76"/>
        <v>0</v>
      </c>
      <c r="DH111">
        <f t="shared" si="77"/>
        <v>0</v>
      </c>
      <c r="DI111">
        <f t="shared" si="50"/>
        <v>0</v>
      </c>
      <c r="DJ111">
        <f>DF111</f>
        <v>121.78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ROW(Source!A59)</f>
        <v>59</v>
      </c>
      <c r="B112">
        <v>427687684</v>
      </c>
      <c r="C112">
        <v>427687932</v>
      </c>
      <c r="D112">
        <v>405844724</v>
      </c>
      <c r="E112">
        <v>1080</v>
      </c>
      <c r="F112">
        <v>1</v>
      </c>
      <c r="G112">
        <v>1080</v>
      </c>
      <c r="H112">
        <v>1</v>
      </c>
      <c r="I112" t="s">
        <v>227</v>
      </c>
      <c r="J112" t="s">
        <v>3</v>
      </c>
      <c r="K112" t="s">
        <v>228</v>
      </c>
      <c r="L112">
        <v>1191</v>
      </c>
      <c r="N112">
        <v>1013</v>
      </c>
      <c r="O112" t="s">
        <v>229</v>
      </c>
      <c r="P112" t="s">
        <v>229</v>
      </c>
      <c r="Q112">
        <v>1</v>
      </c>
      <c r="W112">
        <v>0</v>
      </c>
      <c r="X112">
        <v>476480486</v>
      </c>
      <c r="Y112">
        <f t="shared" ref="Y112:Y118" si="86">(AT112*1.05)</f>
        <v>22.680000000000003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21.6</v>
      </c>
      <c r="AU112" t="s">
        <v>28</v>
      </c>
      <c r="AV112">
        <v>1</v>
      </c>
      <c r="AW112">
        <v>2</v>
      </c>
      <c r="AX112">
        <v>427688391</v>
      </c>
      <c r="AY112">
        <v>1</v>
      </c>
      <c r="AZ112">
        <v>0</v>
      </c>
      <c r="BA112">
        <v>142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ROUND(AT112*Source!I59*AH112*AL112,2)</f>
        <v>0</v>
      </c>
      <c r="CV112">
        <f>ROUND(Y112*Source!I59,9)</f>
        <v>0.15876000000000001</v>
      </c>
      <c r="CW112">
        <v>0</v>
      </c>
      <c r="CX112">
        <f>ROUND(Y112*Source!I59,9)</f>
        <v>0.15876000000000001</v>
      </c>
      <c r="CY112">
        <f>AD112</f>
        <v>0</v>
      </c>
      <c r="CZ112">
        <f>AH112</f>
        <v>0</v>
      </c>
      <c r="DA112">
        <f>AL112</f>
        <v>1</v>
      </c>
      <c r="DB112">
        <f t="shared" ref="DB112:DB118" si="87">ROUND((ROUND(AT112*CZ112,2)*1.05),6)</f>
        <v>0</v>
      </c>
      <c r="DC112">
        <f t="shared" ref="DC112:DC118" si="88">ROUND((ROUND(AT112*AG112,2)*1.05),6)</f>
        <v>0</v>
      </c>
      <c r="DD112" t="s">
        <v>3</v>
      </c>
      <c r="DE112" t="s">
        <v>3</v>
      </c>
      <c r="DF112">
        <f t="shared" si="81"/>
        <v>0</v>
      </c>
      <c r="DG112">
        <f t="shared" si="76"/>
        <v>0</v>
      </c>
      <c r="DH112">
        <f t="shared" si="77"/>
        <v>0</v>
      </c>
      <c r="DI112">
        <f t="shared" si="50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ROW(Source!A59)</f>
        <v>59</v>
      </c>
      <c r="B113">
        <v>427687684</v>
      </c>
      <c r="C113">
        <v>427687932</v>
      </c>
      <c r="D113">
        <v>405915399</v>
      </c>
      <c r="E113">
        <v>1</v>
      </c>
      <c r="F113">
        <v>1</v>
      </c>
      <c r="G113">
        <v>1080</v>
      </c>
      <c r="H113">
        <v>2</v>
      </c>
      <c r="I113" t="s">
        <v>253</v>
      </c>
      <c r="J113" t="s">
        <v>254</v>
      </c>
      <c r="K113" t="s">
        <v>255</v>
      </c>
      <c r="L113">
        <v>1368</v>
      </c>
      <c r="N113">
        <v>1011</v>
      </c>
      <c r="O113" t="s">
        <v>233</v>
      </c>
      <c r="P113" t="s">
        <v>233</v>
      </c>
      <c r="Q113">
        <v>1</v>
      </c>
      <c r="W113">
        <v>0</v>
      </c>
      <c r="X113">
        <v>273429052</v>
      </c>
      <c r="Y113">
        <f t="shared" si="86"/>
        <v>2.4675000000000002</v>
      </c>
      <c r="AA113">
        <v>0</v>
      </c>
      <c r="AB113">
        <v>2341.37</v>
      </c>
      <c r="AC113">
        <v>857.84</v>
      </c>
      <c r="AD113">
        <v>0</v>
      </c>
      <c r="AE113">
        <v>0</v>
      </c>
      <c r="AF113">
        <v>145.59</v>
      </c>
      <c r="AG113">
        <v>14.54</v>
      </c>
      <c r="AH113">
        <v>0</v>
      </c>
      <c r="AI113">
        <v>1</v>
      </c>
      <c r="AJ113">
        <v>15.36</v>
      </c>
      <c r="AK113">
        <v>56.35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2.35</v>
      </c>
      <c r="AU113" t="s">
        <v>28</v>
      </c>
      <c r="AV113">
        <v>0</v>
      </c>
      <c r="AW113">
        <v>2</v>
      </c>
      <c r="AX113">
        <v>427688392</v>
      </c>
      <c r="AY113">
        <v>1</v>
      </c>
      <c r="AZ113">
        <v>0</v>
      </c>
      <c r="BA113">
        <v>143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ROUND(Y113*Source!I59*DO113,9)</f>
        <v>0.25114215000000001</v>
      </c>
      <c r="CX113">
        <f>ROUND(Y113*Source!I59,9)</f>
        <v>1.72725E-2</v>
      </c>
      <c r="CY113">
        <f t="shared" ref="CY113:CY118" si="89">AB113</f>
        <v>2341.37</v>
      </c>
      <c r="CZ113">
        <f t="shared" ref="CZ113:CZ118" si="90">AF113</f>
        <v>145.59</v>
      </c>
      <c r="DA113">
        <f t="shared" ref="DA113:DA118" si="91">AJ113</f>
        <v>15.36</v>
      </c>
      <c r="DB113">
        <f t="shared" si="87"/>
        <v>359.24700000000001</v>
      </c>
      <c r="DC113">
        <f t="shared" si="88"/>
        <v>35.878500000000003</v>
      </c>
      <c r="DD113" t="s">
        <v>3</v>
      </c>
      <c r="DE113" t="s">
        <v>3</v>
      </c>
      <c r="DF113">
        <f t="shared" si="81"/>
        <v>0</v>
      </c>
      <c r="DG113">
        <f t="shared" ref="DG113:DG118" si="92">ROUND(ROUND(AF113*AJ113,2)*CX113,2)</f>
        <v>38.630000000000003</v>
      </c>
      <c r="DH113">
        <f t="shared" ref="DH113:DH118" si="93">ROUND(ROUND(AG113*AK113,2)*CX113,2)</f>
        <v>14.15</v>
      </c>
      <c r="DI113">
        <f t="shared" si="50"/>
        <v>0</v>
      </c>
      <c r="DJ113">
        <f t="shared" ref="DJ113:DJ118" si="94">DG113</f>
        <v>38.630000000000003</v>
      </c>
      <c r="DK113">
        <v>0</v>
      </c>
      <c r="DL113" t="s">
        <v>234</v>
      </c>
      <c r="DM113">
        <v>0</v>
      </c>
      <c r="DN113" t="s">
        <v>229</v>
      </c>
      <c r="DO113">
        <v>14.54</v>
      </c>
    </row>
    <row r="114" spans="1:119" x14ac:dyDescent="0.2">
      <c r="A114">
        <f>ROW(Source!A59)</f>
        <v>59</v>
      </c>
      <c r="B114">
        <v>427687684</v>
      </c>
      <c r="C114">
        <v>427687932</v>
      </c>
      <c r="D114">
        <v>405915614</v>
      </c>
      <c r="E114">
        <v>1</v>
      </c>
      <c r="F114">
        <v>1</v>
      </c>
      <c r="G114">
        <v>1080</v>
      </c>
      <c r="H114">
        <v>2</v>
      </c>
      <c r="I114" t="s">
        <v>244</v>
      </c>
      <c r="J114" t="s">
        <v>245</v>
      </c>
      <c r="K114" t="s">
        <v>246</v>
      </c>
      <c r="L114">
        <v>1368</v>
      </c>
      <c r="N114">
        <v>1011</v>
      </c>
      <c r="O114" t="s">
        <v>233</v>
      </c>
      <c r="P114" t="s">
        <v>233</v>
      </c>
      <c r="Q114">
        <v>1</v>
      </c>
      <c r="W114">
        <v>0</v>
      </c>
      <c r="X114">
        <v>-1705059863</v>
      </c>
      <c r="Y114">
        <f t="shared" si="86"/>
        <v>0.95550000000000013</v>
      </c>
      <c r="AA114">
        <v>0</v>
      </c>
      <c r="AB114">
        <v>2141.4699999999998</v>
      </c>
      <c r="AC114">
        <v>744.56</v>
      </c>
      <c r="AD114">
        <v>0</v>
      </c>
      <c r="AE114">
        <v>0</v>
      </c>
      <c r="AF114">
        <v>140.38</v>
      </c>
      <c r="AG114">
        <v>12.62</v>
      </c>
      <c r="AH114">
        <v>0</v>
      </c>
      <c r="AI114">
        <v>1</v>
      </c>
      <c r="AJ114">
        <v>14.57</v>
      </c>
      <c r="AK114">
        <v>56.35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0.91</v>
      </c>
      <c r="AU114" t="s">
        <v>28</v>
      </c>
      <c r="AV114">
        <v>0</v>
      </c>
      <c r="AW114">
        <v>2</v>
      </c>
      <c r="AX114">
        <v>427688393</v>
      </c>
      <c r="AY114">
        <v>1</v>
      </c>
      <c r="AZ114">
        <v>0</v>
      </c>
      <c r="BA114">
        <v>144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ROUND(Y114*Source!I59*DO114,9)</f>
        <v>8.4408869999999997E-2</v>
      </c>
      <c r="CX114">
        <f>ROUND(Y114*Source!I59,9)</f>
        <v>6.6885E-3</v>
      </c>
      <c r="CY114">
        <f t="shared" si="89"/>
        <v>2141.4699999999998</v>
      </c>
      <c r="CZ114">
        <f t="shared" si="90"/>
        <v>140.38</v>
      </c>
      <c r="DA114">
        <f t="shared" si="91"/>
        <v>14.57</v>
      </c>
      <c r="DB114">
        <f t="shared" si="87"/>
        <v>134.13749999999999</v>
      </c>
      <c r="DC114">
        <f t="shared" si="88"/>
        <v>12.054</v>
      </c>
      <c r="DD114" t="s">
        <v>3</v>
      </c>
      <c r="DE114" t="s">
        <v>3</v>
      </c>
      <c r="DF114">
        <f t="shared" si="81"/>
        <v>0</v>
      </c>
      <c r="DG114">
        <f t="shared" si="92"/>
        <v>13.68</v>
      </c>
      <c r="DH114">
        <f t="shared" si="93"/>
        <v>4.76</v>
      </c>
      <c r="DI114">
        <f t="shared" si="50"/>
        <v>0</v>
      </c>
      <c r="DJ114">
        <f t="shared" si="94"/>
        <v>13.68</v>
      </c>
      <c r="DK114">
        <v>0</v>
      </c>
      <c r="DL114" t="s">
        <v>234</v>
      </c>
      <c r="DM114">
        <v>0</v>
      </c>
      <c r="DN114" t="s">
        <v>229</v>
      </c>
      <c r="DO114">
        <v>12.62</v>
      </c>
    </row>
    <row r="115" spans="1:119" x14ac:dyDescent="0.2">
      <c r="A115">
        <f>ROW(Source!A59)</f>
        <v>59</v>
      </c>
      <c r="B115">
        <v>427687684</v>
      </c>
      <c r="C115">
        <v>427687932</v>
      </c>
      <c r="D115">
        <v>405915603</v>
      </c>
      <c r="E115">
        <v>1</v>
      </c>
      <c r="F115">
        <v>1</v>
      </c>
      <c r="G115">
        <v>1080</v>
      </c>
      <c r="H115">
        <v>2</v>
      </c>
      <c r="I115" t="s">
        <v>256</v>
      </c>
      <c r="J115" t="s">
        <v>257</v>
      </c>
      <c r="K115" t="s">
        <v>258</v>
      </c>
      <c r="L115">
        <v>1368</v>
      </c>
      <c r="N115">
        <v>1011</v>
      </c>
      <c r="O115" t="s">
        <v>233</v>
      </c>
      <c r="P115" t="s">
        <v>233</v>
      </c>
      <c r="Q115">
        <v>1</v>
      </c>
      <c r="W115">
        <v>0</v>
      </c>
      <c r="X115">
        <v>-99705890</v>
      </c>
      <c r="Y115">
        <f t="shared" si="86"/>
        <v>7.5285000000000002</v>
      </c>
      <c r="AA115">
        <v>0</v>
      </c>
      <c r="AB115">
        <v>2564.06</v>
      </c>
      <c r="AC115">
        <v>857.84</v>
      </c>
      <c r="AD115">
        <v>0</v>
      </c>
      <c r="AE115">
        <v>0</v>
      </c>
      <c r="AF115">
        <v>163.81</v>
      </c>
      <c r="AG115">
        <v>14.54</v>
      </c>
      <c r="AH115">
        <v>0</v>
      </c>
      <c r="AI115">
        <v>1</v>
      </c>
      <c r="AJ115">
        <v>14.95</v>
      </c>
      <c r="AK115">
        <v>56.35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7.17</v>
      </c>
      <c r="AU115" t="s">
        <v>28</v>
      </c>
      <c r="AV115">
        <v>0</v>
      </c>
      <c r="AW115">
        <v>2</v>
      </c>
      <c r="AX115">
        <v>427688394</v>
      </c>
      <c r="AY115">
        <v>1</v>
      </c>
      <c r="AZ115">
        <v>0</v>
      </c>
      <c r="BA115">
        <v>145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ROUND(Y115*Source!I59*DO115,9)</f>
        <v>0.76625072999999999</v>
      </c>
      <c r="CX115">
        <f>ROUND(Y115*Source!I59,9)</f>
        <v>5.2699500000000003E-2</v>
      </c>
      <c r="CY115">
        <f t="shared" si="89"/>
        <v>2564.06</v>
      </c>
      <c r="CZ115">
        <f t="shared" si="90"/>
        <v>163.81</v>
      </c>
      <c r="DA115">
        <f t="shared" si="91"/>
        <v>14.95</v>
      </c>
      <c r="DB115">
        <f t="shared" si="87"/>
        <v>1233.2460000000001</v>
      </c>
      <c r="DC115">
        <f t="shared" si="88"/>
        <v>109.46250000000001</v>
      </c>
      <c r="DD115" t="s">
        <v>3</v>
      </c>
      <c r="DE115" t="s">
        <v>3</v>
      </c>
      <c r="DF115">
        <f t="shared" si="81"/>
        <v>0</v>
      </c>
      <c r="DG115">
        <f t="shared" si="92"/>
        <v>129.06</v>
      </c>
      <c r="DH115">
        <f t="shared" si="93"/>
        <v>43.18</v>
      </c>
      <c r="DI115">
        <f t="shared" si="50"/>
        <v>0</v>
      </c>
      <c r="DJ115">
        <f t="shared" si="94"/>
        <v>129.06</v>
      </c>
      <c r="DK115">
        <v>0</v>
      </c>
      <c r="DL115" t="s">
        <v>234</v>
      </c>
      <c r="DM115">
        <v>0</v>
      </c>
      <c r="DN115" t="s">
        <v>229</v>
      </c>
      <c r="DO115">
        <v>14.54</v>
      </c>
    </row>
    <row r="116" spans="1:119" x14ac:dyDescent="0.2">
      <c r="A116">
        <f>ROW(Source!A59)</f>
        <v>59</v>
      </c>
      <c r="B116">
        <v>427687684</v>
      </c>
      <c r="C116">
        <v>427687932</v>
      </c>
      <c r="D116">
        <v>405915604</v>
      </c>
      <c r="E116">
        <v>1</v>
      </c>
      <c r="F116">
        <v>1</v>
      </c>
      <c r="G116">
        <v>1080</v>
      </c>
      <c r="H116">
        <v>2</v>
      </c>
      <c r="I116" t="s">
        <v>259</v>
      </c>
      <c r="J116" t="s">
        <v>260</v>
      </c>
      <c r="K116" t="s">
        <v>261</v>
      </c>
      <c r="L116">
        <v>1368</v>
      </c>
      <c r="N116">
        <v>1011</v>
      </c>
      <c r="O116" t="s">
        <v>233</v>
      </c>
      <c r="P116" t="s">
        <v>233</v>
      </c>
      <c r="Q116">
        <v>1</v>
      </c>
      <c r="W116">
        <v>0</v>
      </c>
      <c r="X116">
        <v>-834056138</v>
      </c>
      <c r="Y116">
        <f t="shared" si="86"/>
        <v>15.33</v>
      </c>
      <c r="AA116">
        <v>0</v>
      </c>
      <c r="AB116">
        <v>3273.56</v>
      </c>
      <c r="AC116">
        <v>857.84</v>
      </c>
      <c r="AD116">
        <v>0</v>
      </c>
      <c r="AE116">
        <v>0</v>
      </c>
      <c r="AF116">
        <v>223.17</v>
      </c>
      <c r="AG116">
        <v>14.54</v>
      </c>
      <c r="AH116">
        <v>0</v>
      </c>
      <c r="AI116">
        <v>1</v>
      </c>
      <c r="AJ116">
        <v>14.01</v>
      </c>
      <c r="AK116">
        <v>56.35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14.6</v>
      </c>
      <c r="AU116" t="s">
        <v>28</v>
      </c>
      <c r="AV116">
        <v>0</v>
      </c>
      <c r="AW116">
        <v>2</v>
      </c>
      <c r="AX116">
        <v>427688395</v>
      </c>
      <c r="AY116">
        <v>1</v>
      </c>
      <c r="AZ116">
        <v>0</v>
      </c>
      <c r="BA116">
        <v>146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ROUND(Y116*Source!I59*DO116,9)</f>
        <v>1.5602874</v>
      </c>
      <c r="CX116">
        <f>ROUND(Y116*Source!I59,9)</f>
        <v>0.10731</v>
      </c>
      <c r="CY116">
        <f t="shared" si="89"/>
        <v>3273.56</v>
      </c>
      <c r="CZ116">
        <f t="shared" si="90"/>
        <v>223.17</v>
      </c>
      <c r="DA116">
        <f t="shared" si="91"/>
        <v>14.01</v>
      </c>
      <c r="DB116">
        <f t="shared" si="87"/>
        <v>3421.194</v>
      </c>
      <c r="DC116">
        <f t="shared" si="88"/>
        <v>222.89400000000001</v>
      </c>
      <c r="DD116" t="s">
        <v>3</v>
      </c>
      <c r="DE116" t="s">
        <v>3</v>
      </c>
      <c r="DF116">
        <f t="shared" si="81"/>
        <v>0</v>
      </c>
      <c r="DG116">
        <f t="shared" si="92"/>
        <v>335.52</v>
      </c>
      <c r="DH116">
        <f t="shared" si="93"/>
        <v>87.92</v>
      </c>
      <c r="DI116">
        <f t="shared" si="50"/>
        <v>0</v>
      </c>
      <c r="DJ116">
        <f t="shared" si="94"/>
        <v>335.52</v>
      </c>
      <c r="DK116">
        <v>0</v>
      </c>
      <c r="DL116" t="s">
        <v>234</v>
      </c>
      <c r="DM116">
        <v>0</v>
      </c>
      <c r="DN116" t="s">
        <v>229</v>
      </c>
      <c r="DO116">
        <v>14.54</v>
      </c>
    </row>
    <row r="117" spans="1:119" x14ac:dyDescent="0.2">
      <c r="A117">
        <f>ROW(Source!A59)</f>
        <v>59</v>
      </c>
      <c r="B117">
        <v>427687684</v>
      </c>
      <c r="C117">
        <v>427687932</v>
      </c>
      <c r="D117">
        <v>405915636</v>
      </c>
      <c r="E117">
        <v>1</v>
      </c>
      <c r="F117">
        <v>1</v>
      </c>
      <c r="G117">
        <v>1080</v>
      </c>
      <c r="H117">
        <v>2</v>
      </c>
      <c r="I117" t="s">
        <v>235</v>
      </c>
      <c r="J117" t="s">
        <v>236</v>
      </c>
      <c r="K117" t="s">
        <v>237</v>
      </c>
      <c r="L117">
        <v>1368</v>
      </c>
      <c r="N117">
        <v>1011</v>
      </c>
      <c r="O117" t="s">
        <v>233</v>
      </c>
      <c r="P117" t="s">
        <v>233</v>
      </c>
      <c r="Q117">
        <v>1</v>
      </c>
      <c r="W117">
        <v>0</v>
      </c>
      <c r="X117">
        <v>417504753</v>
      </c>
      <c r="Y117">
        <f t="shared" si="86"/>
        <v>1.8795000000000002</v>
      </c>
      <c r="AA117">
        <v>0</v>
      </c>
      <c r="AB117">
        <v>3420.6</v>
      </c>
      <c r="AC117">
        <v>1098.55</v>
      </c>
      <c r="AD117">
        <v>0</v>
      </c>
      <c r="AE117">
        <v>0</v>
      </c>
      <c r="AF117">
        <v>219.56</v>
      </c>
      <c r="AG117">
        <v>18.62</v>
      </c>
      <c r="AH117">
        <v>0</v>
      </c>
      <c r="AI117">
        <v>1</v>
      </c>
      <c r="AJ117">
        <v>14.88</v>
      </c>
      <c r="AK117">
        <v>56.35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1.79</v>
      </c>
      <c r="AU117" t="s">
        <v>28</v>
      </c>
      <c r="AV117">
        <v>0</v>
      </c>
      <c r="AW117">
        <v>2</v>
      </c>
      <c r="AX117">
        <v>427688396</v>
      </c>
      <c r="AY117">
        <v>1</v>
      </c>
      <c r="AZ117">
        <v>0</v>
      </c>
      <c r="BA117">
        <v>147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ROUND(Y117*Source!I59*DO117,9)</f>
        <v>0.24497403000000001</v>
      </c>
      <c r="CX117">
        <f>ROUND(Y117*Source!I59,9)</f>
        <v>1.31565E-2</v>
      </c>
      <c r="CY117">
        <f t="shared" si="89"/>
        <v>3420.6</v>
      </c>
      <c r="CZ117">
        <f t="shared" si="90"/>
        <v>219.56</v>
      </c>
      <c r="DA117">
        <f t="shared" si="91"/>
        <v>14.88</v>
      </c>
      <c r="DB117">
        <f t="shared" si="87"/>
        <v>412.66050000000001</v>
      </c>
      <c r="DC117">
        <f t="shared" si="88"/>
        <v>34.996499999999997</v>
      </c>
      <c r="DD117" t="s">
        <v>3</v>
      </c>
      <c r="DE117" t="s">
        <v>3</v>
      </c>
      <c r="DF117">
        <f t="shared" si="81"/>
        <v>0</v>
      </c>
      <c r="DG117">
        <f t="shared" si="92"/>
        <v>42.98</v>
      </c>
      <c r="DH117">
        <f t="shared" si="93"/>
        <v>13.8</v>
      </c>
      <c r="DI117">
        <f t="shared" si="50"/>
        <v>0</v>
      </c>
      <c r="DJ117">
        <f t="shared" si="94"/>
        <v>42.98</v>
      </c>
      <c r="DK117">
        <v>0</v>
      </c>
      <c r="DL117" t="s">
        <v>234</v>
      </c>
      <c r="DM117">
        <v>0</v>
      </c>
      <c r="DN117" t="s">
        <v>229</v>
      </c>
      <c r="DO117">
        <v>18.62</v>
      </c>
    </row>
    <row r="118" spans="1:119" x14ac:dyDescent="0.2">
      <c r="A118">
        <f>ROW(Source!A59)</f>
        <v>59</v>
      </c>
      <c r="B118">
        <v>427687684</v>
      </c>
      <c r="C118">
        <v>427687932</v>
      </c>
      <c r="D118">
        <v>405915608</v>
      </c>
      <c r="E118">
        <v>1</v>
      </c>
      <c r="F118">
        <v>1</v>
      </c>
      <c r="G118">
        <v>1080</v>
      </c>
      <c r="H118">
        <v>2</v>
      </c>
      <c r="I118" t="s">
        <v>247</v>
      </c>
      <c r="J118" t="s">
        <v>248</v>
      </c>
      <c r="K118" t="s">
        <v>249</v>
      </c>
      <c r="L118">
        <v>1368</v>
      </c>
      <c r="N118">
        <v>1011</v>
      </c>
      <c r="O118" t="s">
        <v>233</v>
      </c>
      <c r="P118" t="s">
        <v>233</v>
      </c>
      <c r="Q118">
        <v>1</v>
      </c>
      <c r="W118">
        <v>0</v>
      </c>
      <c r="X118">
        <v>552425250</v>
      </c>
      <c r="Y118">
        <f t="shared" si="86"/>
        <v>0.54600000000000004</v>
      </c>
      <c r="AA118">
        <v>0</v>
      </c>
      <c r="AB118">
        <v>2904.15</v>
      </c>
      <c r="AC118">
        <v>998.84</v>
      </c>
      <c r="AD118">
        <v>0</v>
      </c>
      <c r="AE118">
        <v>0</v>
      </c>
      <c r="AF118">
        <v>180.35</v>
      </c>
      <c r="AG118">
        <v>16.93</v>
      </c>
      <c r="AH118">
        <v>0</v>
      </c>
      <c r="AI118">
        <v>1</v>
      </c>
      <c r="AJ118">
        <v>15.38</v>
      </c>
      <c r="AK118">
        <v>56.35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0.52</v>
      </c>
      <c r="AU118" t="s">
        <v>28</v>
      </c>
      <c r="AV118">
        <v>0</v>
      </c>
      <c r="AW118">
        <v>2</v>
      </c>
      <c r="AX118">
        <v>427688397</v>
      </c>
      <c r="AY118">
        <v>1</v>
      </c>
      <c r="AZ118">
        <v>0</v>
      </c>
      <c r="BA118">
        <v>148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ROUND(Y118*Source!I59*DO118,9)</f>
        <v>6.4706459999999993E-2</v>
      </c>
      <c r="CX118">
        <f>ROUND(Y118*Source!I59,9)</f>
        <v>3.8219999999999999E-3</v>
      </c>
      <c r="CY118">
        <f t="shared" si="89"/>
        <v>2904.15</v>
      </c>
      <c r="CZ118">
        <f t="shared" si="90"/>
        <v>180.35</v>
      </c>
      <c r="DA118">
        <f t="shared" si="91"/>
        <v>15.38</v>
      </c>
      <c r="DB118">
        <f t="shared" si="87"/>
        <v>98.468999999999994</v>
      </c>
      <c r="DC118">
        <f t="shared" si="88"/>
        <v>9.24</v>
      </c>
      <c r="DD118" t="s">
        <v>3</v>
      </c>
      <c r="DE118" t="s">
        <v>3</v>
      </c>
      <c r="DF118">
        <f t="shared" si="81"/>
        <v>0</v>
      </c>
      <c r="DG118">
        <f t="shared" si="92"/>
        <v>10.6</v>
      </c>
      <c r="DH118">
        <f t="shared" si="93"/>
        <v>3.65</v>
      </c>
      <c r="DI118">
        <f t="shared" si="50"/>
        <v>0</v>
      </c>
      <c r="DJ118">
        <f t="shared" si="94"/>
        <v>10.6</v>
      </c>
      <c r="DK118">
        <v>0</v>
      </c>
      <c r="DL118" t="s">
        <v>234</v>
      </c>
      <c r="DM118">
        <v>0</v>
      </c>
      <c r="DN118" t="s">
        <v>229</v>
      </c>
      <c r="DO118">
        <v>16.93</v>
      </c>
    </row>
    <row r="119" spans="1:119" x14ac:dyDescent="0.2">
      <c r="A119">
        <f>ROW(Source!A59)</f>
        <v>59</v>
      </c>
      <c r="B119">
        <v>427687684</v>
      </c>
      <c r="C119">
        <v>427687932</v>
      </c>
      <c r="D119">
        <v>405884448</v>
      </c>
      <c r="E119">
        <v>1</v>
      </c>
      <c r="F119">
        <v>1</v>
      </c>
      <c r="G119">
        <v>1080</v>
      </c>
      <c r="H119">
        <v>3</v>
      </c>
      <c r="I119" t="s">
        <v>250</v>
      </c>
      <c r="J119" t="s">
        <v>251</v>
      </c>
      <c r="K119" t="s">
        <v>252</v>
      </c>
      <c r="L119">
        <v>1339</v>
      </c>
      <c r="N119">
        <v>1007</v>
      </c>
      <c r="O119" t="s">
        <v>43</v>
      </c>
      <c r="P119" t="s">
        <v>43</v>
      </c>
      <c r="Q119">
        <v>1</v>
      </c>
      <c r="W119">
        <v>0</v>
      </c>
      <c r="X119">
        <v>-744103292</v>
      </c>
      <c r="Y119">
        <f>AT119</f>
        <v>7</v>
      </c>
      <c r="AA119">
        <v>54.9</v>
      </c>
      <c r="AB119">
        <v>0</v>
      </c>
      <c r="AC119">
        <v>0</v>
      </c>
      <c r="AD119">
        <v>0</v>
      </c>
      <c r="AE119">
        <v>7.07</v>
      </c>
      <c r="AF119">
        <v>0</v>
      </c>
      <c r="AG119">
        <v>0</v>
      </c>
      <c r="AH119">
        <v>0</v>
      </c>
      <c r="AI119">
        <v>7.75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7</v>
      </c>
      <c r="AU119" t="s">
        <v>3</v>
      </c>
      <c r="AV119">
        <v>0</v>
      </c>
      <c r="AW119">
        <v>2</v>
      </c>
      <c r="AX119">
        <v>427688398</v>
      </c>
      <c r="AY119">
        <v>1</v>
      </c>
      <c r="AZ119">
        <v>0</v>
      </c>
      <c r="BA119">
        <v>149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ROUND(Y119*Source!I59,9)</f>
        <v>4.9000000000000002E-2</v>
      </c>
      <c r="CY119">
        <f>AA119</f>
        <v>54.9</v>
      </c>
      <c r="CZ119">
        <f>AE119</f>
        <v>7.07</v>
      </c>
      <c r="DA119">
        <f>AI119</f>
        <v>7.75</v>
      </c>
      <c r="DB119">
        <f>ROUND(ROUND(AT119*CZ119,2),6)</f>
        <v>49.49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2.68</v>
      </c>
      <c r="DG119">
        <f t="shared" ref="DG119:DG130" si="95">ROUND(ROUND(AF119,2)*CX119,2)</f>
        <v>0</v>
      </c>
      <c r="DH119">
        <f t="shared" ref="DH119:DH130" si="96">ROUND(ROUND(AG119,2)*CX119,2)</f>
        <v>0</v>
      </c>
      <c r="DI119">
        <f t="shared" si="50"/>
        <v>0</v>
      </c>
      <c r="DJ119">
        <f>DF119</f>
        <v>2.68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ROW(Source!A59)</f>
        <v>59</v>
      </c>
      <c r="B120">
        <v>427687684</v>
      </c>
      <c r="C120">
        <v>427687932</v>
      </c>
      <c r="D120">
        <v>405892100</v>
      </c>
      <c r="E120">
        <v>1</v>
      </c>
      <c r="F120">
        <v>1</v>
      </c>
      <c r="G120">
        <v>1080</v>
      </c>
      <c r="H120">
        <v>3</v>
      </c>
      <c r="I120" t="s">
        <v>52</v>
      </c>
      <c r="J120" t="s">
        <v>55</v>
      </c>
      <c r="K120" t="s">
        <v>68</v>
      </c>
      <c r="L120">
        <v>1348</v>
      </c>
      <c r="N120">
        <v>1009</v>
      </c>
      <c r="O120" t="s">
        <v>54</v>
      </c>
      <c r="P120" t="s">
        <v>54</v>
      </c>
      <c r="Q120">
        <v>1000</v>
      </c>
      <c r="W120">
        <v>0</v>
      </c>
      <c r="X120">
        <v>549420652</v>
      </c>
      <c r="Y120">
        <f>AT120</f>
        <v>170</v>
      </c>
      <c r="AA120">
        <v>954.69</v>
      </c>
      <c r="AB120">
        <v>0</v>
      </c>
      <c r="AC120">
        <v>0</v>
      </c>
      <c r="AD120">
        <v>0</v>
      </c>
      <c r="AE120">
        <v>102.34</v>
      </c>
      <c r="AF120">
        <v>0</v>
      </c>
      <c r="AG120">
        <v>0</v>
      </c>
      <c r="AH120">
        <v>0</v>
      </c>
      <c r="AI120">
        <v>9.31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170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ROUND(Y120*Source!I59,9)</f>
        <v>1.19</v>
      </c>
      <c r="CY120">
        <f>AA120</f>
        <v>954.69</v>
      </c>
      <c r="CZ120">
        <f>AE120</f>
        <v>102.34</v>
      </c>
      <c r="DA120">
        <f>AI120</f>
        <v>9.31</v>
      </c>
      <c r="DB120">
        <f>ROUND(ROUND(AT120*CZ120,2),6)</f>
        <v>17397.8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1133.82</v>
      </c>
      <c r="DG120">
        <f t="shared" si="95"/>
        <v>0</v>
      </c>
      <c r="DH120">
        <f t="shared" si="96"/>
        <v>0</v>
      </c>
      <c r="DI120">
        <f t="shared" si="50"/>
        <v>0</v>
      </c>
      <c r="DJ120">
        <f>DF120</f>
        <v>1133.82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ROW(Source!A62)</f>
        <v>62</v>
      </c>
      <c r="B121">
        <v>427687686</v>
      </c>
      <c r="C121">
        <v>427687952</v>
      </c>
      <c r="D121">
        <v>405844724</v>
      </c>
      <c r="E121">
        <v>1080</v>
      </c>
      <c r="F121">
        <v>1</v>
      </c>
      <c r="G121">
        <v>1080</v>
      </c>
      <c r="H121">
        <v>1</v>
      </c>
      <c r="I121" t="s">
        <v>227</v>
      </c>
      <c r="J121" t="s">
        <v>3</v>
      </c>
      <c r="K121" t="s">
        <v>228</v>
      </c>
      <c r="L121">
        <v>1191</v>
      </c>
      <c r="N121">
        <v>1013</v>
      </c>
      <c r="O121" t="s">
        <v>229</v>
      </c>
      <c r="P121" t="s">
        <v>229</v>
      </c>
      <c r="Q121">
        <v>1</v>
      </c>
      <c r="W121">
        <v>0</v>
      </c>
      <c r="X121">
        <v>476480486</v>
      </c>
      <c r="Y121">
        <f t="shared" ref="Y121:Y127" si="97">(AT121*1.05)</f>
        <v>22.680000000000003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21.6</v>
      </c>
      <c r="AU121" t="s">
        <v>28</v>
      </c>
      <c r="AV121">
        <v>1</v>
      </c>
      <c r="AW121">
        <v>2</v>
      </c>
      <c r="AX121">
        <v>427688400</v>
      </c>
      <c r="AY121">
        <v>1</v>
      </c>
      <c r="AZ121">
        <v>0</v>
      </c>
      <c r="BA121">
        <v>151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ROUND(AT121*Source!I62*AH121*AL121,2)</f>
        <v>0</v>
      </c>
      <c r="CV121">
        <f>ROUND(Y121*Source!I62,9)</f>
        <v>6.1235999999999999E-2</v>
      </c>
      <c r="CW121">
        <v>0</v>
      </c>
      <c r="CX121">
        <f>ROUND(Y121*Source!I62,9)</f>
        <v>6.1235999999999999E-2</v>
      </c>
      <c r="CY121">
        <f>AD121</f>
        <v>0</v>
      </c>
      <c r="CZ121">
        <f>AH121</f>
        <v>0</v>
      </c>
      <c r="DA121">
        <f>AL121</f>
        <v>1</v>
      </c>
      <c r="DB121">
        <f t="shared" ref="DB121:DB127" si="98">ROUND((ROUND(AT121*CZ121,2)*1.05),6)</f>
        <v>0</v>
      </c>
      <c r="DC121">
        <f t="shared" ref="DC121:DC127" si="99">ROUND((ROUND(AT121*AG121,2)*1.05),6)</f>
        <v>0</v>
      </c>
      <c r="DD121" t="s">
        <v>3</v>
      </c>
      <c r="DE121" t="s">
        <v>3</v>
      </c>
      <c r="DF121">
        <f t="shared" ref="DF121:DF136" si="100">ROUND(ROUND(AE121,2)*CX121,2)</f>
        <v>0</v>
      </c>
      <c r="DG121">
        <f t="shared" si="95"/>
        <v>0</v>
      </c>
      <c r="DH121">
        <f t="shared" si="96"/>
        <v>0</v>
      </c>
      <c r="DI121">
        <f t="shared" si="50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ROW(Source!A62)</f>
        <v>62</v>
      </c>
      <c r="B122">
        <v>427687686</v>
      </c>
      <c r="C122">
        <v>427687952</v>
      </c>
      <c r="D122">
        <v>405915399</v>
      </c>
      <c r="E122">
        <v>1</v>
      </c>
      <c r="F122">
        <v>1</v>
      </c>
      <c r="G122">
        <v>1080</v>
      </c>
      <c r="H122">
        <v>2</v>
      </c>
      <c r="I122" t="s">
        <v>253</v>
      </c>
      <c r="J122" t="s">
        <v>254</v>
      </c>
      <c r="K122" t="s">
        <v>255</v>
      </c>
      <c r="L122">
        <v>1368</v>
      </c>
      <c r="N122">
        <v>1011</v>
      </c>
      <c r="O122" t="s">
        <v>233</v>
      </c>
      <c r="P122" t="s">
        <v>233</v>
      </c>
      <c r="Q122">
        <v>1</v>
      </c>
      <c r="W122">
        <v>0</v>
      </c>
      <c r="X122">
        <v>273429052</v>
      </c>
      <c r="Y122">
        <f t="shared" si="97"/>
        <v>2.4675000000000002</v>
      </c>
      <c r="AA122">
        <v>0</v>
      </c>
      <c r="AB122">
        <v>152.43</v>
      </c>
      <c r="AC122">
        <v>15.22</v>
      </c>
      <c r="AD122">
        <v>0</v>
      </c>
      <c r="AE122">
        <v>0</v>
      </c>
      <c r="AF122">
        <v>145.59</v>
      </c>
      <c r="AG122">
        <v>14.54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2.35</v>
      </c>
      <c r="AU122" t="s">
        <v>28</v>
      </c>
      <c r="AV122">
        <v>0</v>
      </c>
      <c r="AW122">
        <v>2</v>
      </c>
      <c r="AX122">
        <v>427688401</v>
      </c>
      <c r="AY122">
        <v>1</v>
      </c>
      <c r="AZ122">
        <v>0</v>
      </c>
      <c r="BA122">
        <v>152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ROUND(Y122*Source!I62*DO122,9)</f>
        <v>9.6869115000000006E-2</v>
      </c>
      <c r="CX122">
        <f>ROUND(Y122*Source!I62,9)</f>
        <v>6.6622499999999998E-3</v>
      </c>
      <c r="CY122">
        <f t="shared" ref="CY122:CY127" si="101">AB122</f>
        <v>152.43</v>
      </c>
      <c r="CZ122">
        <f t="shared" ref="CZ122:CZ127" si="102">AF122</f>
        <v>145.59</v>
      </c>
      <c r="DA122">
        <f t="shared" ref="DA122:DA127" si="103">AJ122</f>
        <v>1</v>
      </c>
      <c r="DB122">
        <f t="shared" si="98"/>
        <v>359.24700000000001</v>
      </c>
      <c r="DC122">
        <f t="shared" si="99"/>
        <v>35.878500000000003</v>
      </c>
      <c r="DD122" t="s">
        <v>3</v>
      </c>
      <c r="DE122" t="s">
        <v>3</v>
      </c>
      <c r="DF122">
        <f t="shared" si="100"/>
        <v>0</v>
      </c>
      <c r="DG122">
        <f t="shared" si="95"/>
        <v>0.97</v>
      </c>
      <c r="DH122">
        <f t="shared" si="96"/>
        <v>0.1</v>
      </c>
      <c r="DI122">
        <f t="shared" si="50"/>
        <v>0</v>
      </c>
      <c r="DJ122">
        <f t="shared" ref="DJ122:DJ127" si="104">DG122</f>
        <v>0.97</v>
      </c>
      <c r="DK122">
        <v>0</v>
      </c>
      <c r="DL122" t="s">
        <v>234</v>
      </c>
      <c r="DM122">
        <v>0</v>
      </c>
      <c r="DN122" t="s">
        <v>229</v>
      </c>
      <c r="DO122">
        <v>14.54</v>
      </c>
    </row>
    <row r="123" spans="1:119" x14ac:dyDescent="0.2">
      <c r="A123">
        <f>ROW(Source!A62)</f>
        <v>62</v>
      </c>
      <c r="B123">
        <v>427687686</v>
      </c>
      <c r="C123">
        <v>427687952</v>
      </c>
      <c r="D123">
        <v>405915614</v>
      </c>
      <c r="E123">
        <v>1</v>
      </c>
      <c r="F123">
        <v>1</v>
      </c>
      <c r="G123">
        <v>1080</v>
      </c>
      <c r="H123">
        <v>2</v>
      </c>
      <c r="I123" t="s">
        <v>244</v>
      </c>
      <c r="J123" t="s">
        <v>245</v>
      </c>
      <c r="K123" t="s">
        <v>246</v>
      </c>
      <c r="L123">
        <v>1368</v>
      </c>
      <c r="N123">
        <v>1011</v>
      </c>
      <c r="O123" t="s">
        <v>233</v>
      </c>
      <c r="P123" t="s">
        <v>233</v>
      </c>
      <c r="Q123">
        <v>1</v>
      </c>
      <c r="W123">
        <v>0</v>
      </c>
      <c r="X123">
        <v>-1705059863</v>
      </c>
      <c r="Y123">
        <f t="shared" si="97"/>
        <v>0.95550000000000013</v>
      </c>
      <c r="AA123">
        <v>0</v>
      </c>
      <c r="AB123">
        <v>146.97999999999999</v>
      </c>
      <c r="AC123">
        <v>13.21</v>
      </c>
      <c r="AD123">
        <v>0</v>
      </c>
      <c r="AE123">
        <v>0</v>
      </c>
      <c r="AF123">
        <v>140.38</v>
      </c>
      <c r="AG123">
        <v>12.62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0.91</v>
      </c>
      <c r="AU123" t="s">
        <v>28</v>
      </c>
      <c r="AV123">
        <v>0</v>
      </c>
      <c r="AW123">
        <v>2</v>
      </c>
      <c r="AX123">
        <v>427688402</v>
      </c>
      <c r="AY123">
        <v>1</v>
      </c>
      <c r="AZ123">
        <v>0</v>
      </c>
      <c r="BA123">
        <v>153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ROUND(Y123*Source!I62*DO123,9)</f>
        <v>3.2557706999999998E-2</v>
      </c>
      <c r="CX123">
        <f>ROUND(Y123*Source!I62,9)</f>
        <v>2.5798499999999999E-3</v>
      </c>
      <c r="CY123">
        <f t="shared" si="101"/>
        <v>146.97999999999999</v>
      </c>
      <c r="CZ123">
        <f t="shared" si="102"/>
        <v>140.38</v>
      </c>
      <c r="DA123">
        <f t="shared" si="103"/>
        <v>1</v>
      </c>
      <c r="DB123">
        <f t="shared" si="98"/>
        <v>134.13749999999999</v>
      </c>
      <c r="DC123">
        <f t="shared" si="99"/>
        <v>12.054</v>
      </c>
      <c r="DD123" t="s">
        <v>3</v>
      </c>
      <c r="DE123" t="s">
        <v>3</v>
      </c>
      <c r="DF123">
        <f t="shared" si="100"/>
        <v>0</v>
      </c>
      <c r="DG123">
        <f t="shared" si="95"/>
        <v>0.36</v>
      </c>
      <c r="DH123">
        <f t="shared" si="96"/>
        <v>0.03</v>
      </c>
      <c r="DI123">
        <f t="shared" si="50"/>
        <v>0</v>
      </c>
      <c r="DJ123">
        <f t="shared" si="104"/>
        <v>0.36</v>
      </c>
      <c r="DK123">
        <v>0</v>
      </c>
      <c r="DL123" t="s">
        <v>234</v>
      </c>
      <c r="DM123">
        <v>0</v>
      </c>
      <c r="DN123" t="s">
        <v>229</v>
      </c>
      <c r="DO123">
        <v>12.62</v>
      </c>
    </row>
    <row r="124" spans="1:119" x14ac:dyDescent="0.2">
      <c r="A124">
        <f>ROW(Source!A62)</f>
        <v>62</v>
      </c>
      <c r="B124">
        <v>427687686</v>
      </c>
      <c r="C124">
        <v>427687952</v>
      </c>
      <c r="D124">
        <v>405915603</v>
      </c>
      <c r="E124">
        <v>1</v>
      </c>
      <c r="F124">
        <v>1</v>
      </c>
      <c r="G124">
        <v>1080</v>
      </c>
      <c r="H124">
        <v>2</v>
      </c>
      <c r="I124" t="s">
        <v>256</v>
      </c>
      <c r="J124" t="s">
        <v>257</v>
      </c>
      <c r="K124" t="s">
        <v>258</v>
      </c>
      <c r="L124">
        <v>1368</v>
      </c>
      <c r="N124">
        <v>1011</v>
      </c>
      <c r="O124" t="s">
        <v>233</v>
      </c>
      <c r="P124" t="s">
        <v>233</v>
      </c>
      <c r="Q124">
        <v>1</v>
      </c>
      <c r="W124">
        <v>0</v>
      </c>
      <c r="X124">
        <v>-99705890</v>
      </c>
      <c r="Y124">
        <f t="shared" si="97"/>
        <v>7.5285000000000002</v>
      </c>
      <c r="AA124">
        <v>0</v>
      </c>
      <c r="AB124">
        <v>171.51</v>
      </c>
      <c r="AC124">
        <v>15.22</v>
      </c>
      <c r="AD124">
        <v>0</v>
      </c>
      <c r="AE124">
        <v>0</v>
      </c>
      <c r="AF124">
        <v>163.81</v>
      </c>
      <c r="AG124">
        <v>14.54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7.17</v>
      </c>
      <c r="AU124" t="s">
        <v>28</v>
      </c>
      <c r="AV124">
        <v>0</v>
      </c>
      <c r="AW124">
        <v>2</v>
      </c>
      <c r="AX124">
        <v>427688403</v>
      </c>
      <c r="AY124">
        <v>1</v>
      </c>
      <c r="AZ124">
        <v>0</v>
      </c>
      <c r="BA124">
        <v>154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ROUND(Y124*Source!I62*DO124,9)</f>
        <v>0.29555385299999998</v>
      </c>
      <c r="CX124">
        <f>ROUND(Y124*Source!I62,9)</f>
        <v>2.032695E-2</v>
      </c>
      <c r="CY124">
        <f t="shared" si="101"/>
        <v>171.51</v>
      </c>
      <c r="CZ124">
        <f t="shared" si="102"/>
        <v>163.81</v>
      </c>
      <c r="DA124">
        <f t="shared" si="103"/>
        <v>1</v>
      </c>
      <c r="DB124">
        <f t="shared" si="98"/>
        <v>1233.2460000000001</v>
      </c>
      <c r="DC124">
        <f t="shared" si="99"/>
        <v>109.46250000000001</v>
      </c>
      <c r="DD124" t="s">
        <v>3</v>
      </c>
      <c r="DE124" t="s">
        <v>3</v>
      </c>
      <c r="DF124">
        <f t="shared" si="100"/>
        <v>0</v>
      </c>
      <c r="DG124">
        <f t="shared" si="95"/>
        <v>3.33</v>
      </c>
      <c r="DH124">
        <f t="shared" si="96"/>
        <v>0.3</v>
      </c>
      <c r="DI124">
        <f t="shared" si="50"/>
        <v>0</v>
      </c>
      <c r="DJ124">
        <f t="shared" si="104"/>
        <v>3.33</v>
      </c>
      <c r="DK124">
        <v>0</v>
      </c>
      <c r="DL124" t="s">
        <v>234</v>
      </c>
      <c r="DM124">
        <v>0</v>
      </c>
      <c r="DN124" t="s">
        <v>229</v>
      </c>
      <c r="DO124">
        <v>14.54</v>
      </c>
    </row>
    <row r="125" spans="1:119" x14ac:dyDescent="0.2">
      <c r="A125">
        <f>ROW(Source!A62)</f>
        <v>62</v>
      </c>
      <c r="B125">
        <v>427687686</v>
      </c>
      <c r="C125">
        <v>427687952</v>
      </c>
      <c r="D125">
        <v>405915604</v>
      </c>
      <c r="E125">
        <v>1</v>
      </c>
      <c r="F125">
        <v>1</v>
      </c>
      <c r="G125">
        <v>1080</v>
      </c>
      <c r="H125">
        <v>2</v>
      </c>
      <c r="I125" t="s">
        <v>259</v>
      </c>
      <c r="J125" t="s">
        <v>260</v>
      </c>
      <c r="K125" t="s">
        <v>261</v>
      </c>
      <c r="L125">
        <v>1368</v>
      </c>
      <c r="N125">
        <v>1011</v>
      </c>
      <c r="O125" t="s">
        <v>233</v>
      </c>
      <c r="P125" t="s">
        <v>233</v>
      </c>
      <c r="Q125">
        <v>1</v>
      </c>
      <c r="W125">
        <v>0</v>
      </c>
      <c r="X125">
        <v>-834056138</v>
      </c>
      <c r="Y125">
        <f t="shared" si="97"/>
        <v>15.33</v>
      </c>
      <c r="AA125">
        <v>0</v>
      </c>
      <c r="AB125">
        <v>233.66</v>
      </c>
      <c r="AC125">
        <v>15.22</v>
      </c>
      <c r="AD125">
        <v>0</v>
      </c>
      <c r="AE125">
        <v>0</v>
      </c>
      <c r="AF125">
        <v>223.17</v>
      </c>
      <c r="AG125">
        <v>14.54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14.6</v>
      </c>
      <c r="AU125" t="s">
        <v>28</v>
      </c>
      <c r="AV125">
        <v>0</v>
      </c>
      <c r="AW125">
        <v>2</v>
      </c>
      <c r="AX125">
        <v>427688404</v>
      </c>
      <c r="AY125">
        <v>1</v>
      </c>
      <c r="AZ125">
        <v>0</v>
      </c>
      <c r="BA125">
        <v>155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ROUND(Y125*Source!I62*DO125,9)</f>
        <v>0.60182513999999998</v>
      </c>
      <c r="CX125">
        <f>ROUND(Y125*Source!I62,9)</f>
        <v>4.1390999999999997E-2</v>
      </c>
      <c r="CY125">
        <f t="shared" si="101"/>
        <v>233.66</v>
      </c>
      <c r="CZ125">
        <f t="shared" si="102"/>
        <v>223.17</v>
      </c>
      <c r="DA125">
        <f t="shared" si="103"/>
        <v>1</v>
      </c>
      <c r="DB125">
        <f t="shared" si="98"/>
        <v>3421.194</v>
      </c>
      <c r="DC125">
        <f t="shared" si="99"/>
        <v>222.89400000000001</v>
      </c>
      <c r="DD125" t="s">
        <v>3</v>
      </c>
      <c r="DE125" t="s">
        <v>3</v>
      </c>
      <c r="DF125">
        <f t="shared" si="100"/>
        <v>0</v>
      </c>
      <c r="DG125">
        <f t="shared" si="95"/>
        <v>9.24</v>
      </c>
      <c r="DH125">
        <f t="shared" si="96"/>
        <v>0.6</v>
      </c>
      <c r="DI125">
        <f t="shared" si="50"/>
        <v>0</v>
      </c>
      <c r="DJ125">
        <f t="shared" si="104"/>
        <v>9.24</v>
      </c>
      <c r="DK125">
        <v>0</v>
      </c>
      <c r="DL125" t="s">
        <v>234</v>
      </c>
      <c r="DM125">
        <v>0</v>
      </c>
      <c r="DN125" t="s">
        <v>229</v>
      </c>
      <c r="DO125">
        <v>14.54</v>
      </c>
    </row>
    <row r="126" spans="1:119" x14ac:dyDescent="0.2">
      <c r="A126">
        <f>ROW(Source!A62)</f>
        <v>62</v>
      </c>
      <c r="B126">
        <v>427687686</v>
      </c>
      <c r="C126">
        <v>427687952</v>
      </c>
      <c r="D126">
        <v>405915636</v>
      </c>
      <c r="E126">
        <v>1</v>
      </c>
      <c r="F126">
        <v>1</v>
      </c>
      <c r="G126">
        <v>1080</v>
      </c>
      <c r="H126">
        <v>2</v>
      </c>
      <c r="I126" t="s">
        <v>235</v>
      </c>
      <c r="J126" t="s">
        <v>236</v>
      </c>
      <c r="K126" t="s">
        <v>237</v>
      </c>
      <c r="L126">
        <v>1368</v>
      </c>
      <c r="N126">
        <v>1011</v>
      </c>
      <c r="O126" t="s">
        <v>233</v>
      </c>
      <c r="P126" t="s">
        <v>233</v>
      </c>
      <c r="Q126">
        <v>1</v>
      </c>
      <c r="W126">
        <v>0</v>
      </c>
      <c r="X126">
        <v>417504753</v>
      </c>
      <c r="Y126">
        <f t="shared" si="97"/>
        <v>1.8795000000000002</v>
      </c>
      <c r="AA126">
        <v>0</v>
      </c>
      <c r="AB126">
        <v>229.88</v>
      </c>
      <c r="AC126">
        <v>19.5</v>
      </c>
      <c r="AD126">
        <v>0</v>
      </c>
      <c r="AE126">
        <v>0</v>
      </c>
      <c r="AF126">
        <v>219.56</v>
      </c>
      <c r="AG126">
        <v>18.62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1.79</v>
      </c>
      <c r="AU126" t="s">
        <v>28</v>
      </c>
      <c r="AV126">
        <v>0</v>
      </c>
      <c r="AW126">
        <v>2</v>
      </c>
      <c r="AX126">
        <v>427688405</v>
      </c>
      <c r="AY126">
        <v>1</v>
      </c>
      <c r="AZ126">
        <v>0</v>
      </c>
      <c r="BA126">
        <v>156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ROUND(Y126*Source!I62*DO126,9)</f>
        <v>9.4489983E-2</v>
      </c>
      <c r="CX126">
        <f>ROUND(Y126*Source!I62,9)</f>
        <v>5.07465E-3</v>
      </c>
      <c r="CY126">
        <f t="shared" si="101"/>
        <v>229.88</v>
      </c>
      <c r="CZ126">
        <f t="shared" si="102"/>
        <v>219.56</v>
      </c>
      <c r="DA126">
        <f t="shared" si="103"/>
        <v>1</v>
      </c>
      <c r="DB126">
        <f t="shared" si="98"/>
        <v>412.66050000000001</v>
      </c>
      <c r="DC126">
        <f t="shared" si="99"/>
        <v>34.996499999999997</v>
      </c>
      <c r="DD126" t="s">
        <v>3</v>
      </c>
      <c r="DE126" t="s">
        <v>3</v>
      </c>
      <c r="DF126">
        <f t="shared" si="100"/>
        <v>0</v>
      </c>
      <c r="DG126">
        <f t="shared" si="95"/>
        <v>1.1100000000000001</v>
      </c>
      <c r="DH126">
        <f t="shared" si="96"/>
        <v>0.09</v>
      </c>
      <c r="DI126">
        <f t="shared" si="50"/>
        <v>0</v>
      </c>
      <c r="DJ126">
        <f t="shared" si="104"/>
        <v>1.1100000000000001</v>
      </c>
      <c r="DK126">
        <v>0</v>
      </c>
      <c r="DL126" t="s">
        <v>234</v>
      </c>
      <c r="DM126">
        <v>0</v>
      </c>
      <c r="DN126" t="s">
        <v>229</v>
      </c>
      <c r="DO126">
        <v>18.62</v>
      </c>
    </row>
    <row r="127" spans="1:119" x14ac:dyDescent="0.2">
      <c r="A127">
        <f>ROW(Source!A62)</f>
        <v>62</v>
      </c>
      <c r="B127">
        <v>427687686</v>
      </c>
      <c r="C127">
        <v>427687952</v>
      </c>
      <c r="D127">
        <v>405915608</v>
      </c>
      <c r="E127">
        <v>1</v>
      </c>
      <c r="F127">
        <v>1</v>
      </c>
      <c r="G127">
        <v>1080</v>
      </c>
      <c r="H127">
        <v>2</v>
      </c>
      <c r="I127" t="s">
        <v>247</v>
      </c>
      <c r="J127" t="s">
        <v>248</v>
      </c>
      <c r="K127" t="s">
        <v>249</v>
      </c>
      <c r="L127">
        <v>1368</v>
      </c>
      <c r="N127">
        <v>1011</v>
      </c>
      <c r="O127" t="s">
        <v>233</v>
      </c>
      <c r="P127" t="s">
        <v>233</v>
      </c>
      <c r="Q127">
        <v>1</v>
      </c>
      <c r="W127">
        <v>0</v>
      </c>
      <c r="X127">
        <v>552425250</v>
      </c>
      <c r="Y127">
        <f t="shared" si="97"/>
        <v>0.54600000000000004</v>
      </c>
      <c r="AA127">
        <v>0</v>
      </c>
      <c r="AB127">
        <v>188.83</v>
      </c>
      <c r="AC127">
        <v>17.73</v>
      </c>
      <c r="AD127">
        <v>0</v>
      </c>
      <c r="AE127">
        <v>0</v>
      </c>
      <c r="AF127">
        <v>180.35</v>
      </c>
      <c r="AG127">
        <v>16.93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0.52</v>
      </c>
      <c r="AU127" t="s">
        <v>28</v>
      </c>
      <c r="AV127">
        <v>0</v>
      </c>
      <c r="AW127">
        <v>2</v>
      </c>
      <c r="AX127">
        <v>427688406</v>
      </c>
      <c r="AY127">
        <v>1</v>
      </c>
      <c r="AZ127">
        <v>0</v>
      </c>
      <c r="BA127">
        <v>157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ROUND(Y127*Source!I62*DO127,9)</f>
        <v>2.4958206E-2</v>
      </c>
      <c r="CX127">
        <f>ROUND(Y127*Source!I62,9)</f>
        <v>1.4741999999999999E-3</v>
      </c>
      <c r="CY127">
        <f t="shared" si="101"/>
        <v>188.83</v>
      </c>
      <c r="CZ127">
        <f t="shared" si="102"/>
        <v>180.35</v>
      </c>
      <c r="DA127">
        <f t="shared" si="103"/>
        <v>1</v>
      </c>
      <c r="DB127">
        <f t="shared" si="98"/>
        <v>98.468999999999994</v>
      </c>
      <c r="DC127">
        <f t="shared" si="99"/>
        <v>9.24</v>
      </c>
      <c r="DD127" t="s">
        <v>3</v>
      </c>
      <c r="DE127" t="s">
        <v>3</v>
      </c>
      <c r="DF127">
        <f t="shared" si="100"/>
        <v>0</v>
      </c>
      <c r="DG127">
        <f t="shared" si="95"/>
        <v>0.27</v>
      </c>
      <c r="DH127">
        <f t="shared" si="96"/>
        <v>0.02</v>
      </c>
      <c r="DI127">
        <f t="shared" si="50"/>
        <v>0</v>
      </c>
      <c r="DJ127">
        <f t="shared" si="104"/>
        <v>0.27</v>
      </c>
      <c r="DK127">
        <v>0</v>
      </c>
      <c r="DL127" t="s">
        <v>234</v>
      </c>
      <c r="DM127">
        <v>0</v>
      </c>
      <c r="DN127" t="s">
        <v>229</v>
      </c>
      <c r="DO127">
        <v>16.93</v>
      </c>
    </row>
    <row r="128" spans="1:119" x14ac:dyDescent="0.2">
      <c r="A128">
        <f>ROW(Source!A62)</f>
        <v>62</v>
      </c>
      <c r="B128">
        <v>427687686</v>
      </c>
      <c r="C128">
        <v>427687952</v>
      </c>
      <c r="D128">
        <v>405884448</v>
      </c>
      <c r="E128">
        <v>1</v>
      </c>
      <c r="F128">
        <v>1</v>
      </c>
      <c r="G128">
        <v>1080</v>
      </c>
      <c r="H128">
        <v>3</v>
      </c>
      <c r="I128" t="s">
        <v>250</v>
      </c>
      <c r="J128" t="s">
        <v>251</v>
      </c>
      <c r="K128" t="s">
        <v>252</v>
      </c>
      <c r="L128">
        <v>1339</v>
      </c>
      <c r="N128">
        <v>1007</v>
      </c>
      <c r="O128" t="s">
        <v>43</v>
      </c>
      <c r="P128" t="s">
        <v>43</v>
      </c>
      <c r="Q128">
        <v>1</v>
      </c>
      <c r="W128">
        <v>0</v>
      </c>
      <c r="X128">
        <v>-744103292</v>
      </c>
      <c r="Y128">
        <f>AT128</f>
        <v>7</v>
      </c>
      <c r="AA128">
        <v>7.08</v>
      </c>
      <c r="AB128">
        <v>0</v>
      </c>
      <c r="AC128">
        <v>0</v>
      </c>
      <c r="AD128">
        <v>0</v>
      </c>
      <c r="AE128">
        <v>7.07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7</v>
      </c>
      <c r="AU128" t="s">
        <v>3</v>
      </c>
      <c r="AV128">
        <v>0</v>
      </c>
      <c r="AW128">
        <v>2</v>
      </c>
      <c r="AX128">
        <v>427688407</v>
      </c>
      <c r="AY128">
        <v>1</v>
      </c>
      <c r="AZ128">
        <v>0</v>
      </c>
      <c r="BA128">
        <v>158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ROUND(Y128*Source!I62,9)</f>
        <v>1.89E-2</v>
      </c>
      <c r="CY128">
        <f>AA128</f>
        <v>7.08</v>
      </c>
      <c r="CZ128">
        <f>AE128</f>
        <v>7.07</v>
      </c>
      <c r="DA128">
        <f>AI128</f>
        <v>1</v>
      </c>
      <c r="DB128">
        <f>ROUND(ROUND(AT128*CZ128,2),6)</f>
        <v>49.49</v>
      </c>
      <c r="DC128">
        <f>ROUND(ROUND(AT128*AG128,2),6)</f>
        <v>0</v>
      </c>
      <c r="DD128" t="s">
        <v>3</v>
      </c>
      <c r="DE128" t="s">
        <v>3</v>
      </c>
      <c r="DF128">
        <f t="shared" si="100"/>
        <v>0.13</v>
      </c>
      <c r="DG128">
        <f t="shared" si="95"/>
        <v>0</v>
      </c>
      <c r="DH128">
        <f t="shared" si="96"/>
        <v>0</v>
      </c>
      <c r="DI128">
        <f t="shared" si="50"/>
        <v>0</v>
      </c>
      <c r="DJ128">
        <f>DF128</f>
        <v>0.13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ROW(Source!A62)</f>
        <v>62</v>
      </c>
      <c r="B129">
        <v>427687686</v>
      </c>
      <c r="C129">
        <v>427687952</v>
      </c>
      <c r="D129">
        <v>405891713</v>
      </c>
      <c r="E129">
        <v>1</v>
      </c>
      <c r="F129">
        <v>1</v>
      </c>
      <c r="G129">
        <v>1080</v>
      </c>
      <c r="H129">
        <v>3</v>
      </c>
      <c r="I129" t="s">
        <v>69</v>
      </c>
      <c r="J129" t="s">
        <v>71</v>
      </c>
      <c r="K129" t="s">
        <v>70</v>
      </c>
      <c r="L129">
        <v>1339</v>
      </c>
      <c r="N129">
        <v>1007</v>
      </c>
      <c r="O129" t="s">
        <v>43</v>
      </c>
      <c r="P129" t="s">
        <v>43</v>
      </c>
      <c r="Q129">
        <v>1</v>
      </c>
      <c r="W129">
        <v>0</v>
      </c>
      <c r="X129">
        <v>-329156661</v>
      </c>
      <c r="Y129">
        <f>AT129</f>
        <v>100</v>
      </c>
      <c r="AA129">
        <v>502.63</v>
      </c>
      <c r="AB129">
        <v>0</v>
      </c>
      <c r="AC129">
        <v>0</v>
      </c>
      <c r="AD129">
        <v>0</v>
      </c>
      <c r="AE129">
        <v>501.63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100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ROUND(Y129*Source!I62,9)</f>
        <v>0.27</v>
      </c>
      <c r="CY129">
        <f>AA129</f>
        <v>502.63</v>
      </c>
      <c r="CZ129">
        <f>AE129</f>
        <v>501.63</v>
      </c>
      <c r="DA129">
        <f>AI129</f>
        <v>1</v>
      </c>
      <c r="DB129">
        <f>ROUND(ROUND(AT129*CZ129,2),6)</f>
        <v>50163</v>
      </c>
      <c r="DC129">
        <f>ROUND(ROUND(AT129*AG129,2),6)</f>
        <v>0</v>
      </c>
      <c r="DD129" t="s">
        <v>3</v>
      </c>
      <c r="DE129" t="s">
        <v>3</v>
      </c>
      <c r="DF129">
        <f t="shared" si="100"/>
        <v>135.44</v>
      </c>
      <c r="DG129">
        <f t="shared" si="95"/>
        <v>0</v>
      </c>
      <c r="DH129">
        <f t="shared" si="96"/>
        <v>0</v>
      </c>
      <c r="DI129">
        <f t="shared" ref="DI129:DI192" si="105">ROUND(ROUND(AH129,2)*CX129,2)</f>
        <v>0</v>
      </c>
      <c r="DJ129">
        <f>DF129</f>
        <v>135.44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ROW(Source!A63)</f>
        <v>63</v>
      </c>
      <c r="B130">
        <v>427687684</v>
      </c>
      <c r="C130">
        <v>427687952</v>
      </c>
      <c r="D130">
        <v>405844724</v>
      </c>
      <c r="E130">
        <v>1080</v>
      </c>
      <c r="F130">
        <v>1</v>
      </c>
      <c r="G130">
        <v>1080</v>
      </c>
      <c r="H130">
        <v>1</v>
      </c>
      <c r="I130" t="s">
        <v>227</v>
      </c>
      <c r="J130" t="s">
        <v>3</v>
      </c>
      <c r="K130" t="s">
        <v>228</v>
      </c>
      <c r="L130">
        <v>1191</v>
      </c>
      <c r="N130">
        <v>1013</v>
      </c>
      <c r="O130" t="s">
        <v>229</v>
      </c>
      <c r="P130" t="s">
        <v>229</v>
      </c>
      <c r="Q130">
        <v>1</v>
      </c>
      <c r="W130">
        <v>0</v>
      </c>
      <c r="X130">
        <v>476480486</v>
      </c>
      <c r="Y130">
        <f t="shared" ref="Y130:Y136" si="106">(AT130*1.05)</f>
        <v>22.680000000000003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21.6</v>
      </c>
      <c r="AU130" t="s">
        <v>28</v>
      </c>
      <c r="AV130">
        <v>1</v>
      </c>
      <c r="AW130">
        <v>2</v>
      </c>
      <c r="AX130">
        <v>427688400</v>
      </c>
      <c r="AY130">
        <v>1</v>
      </c>
      <c r="AZ130">
        <v>0</v>
      </c>
      <c r="BA130">
        <v>160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ROUND(AT130*Source!I63*AH130*AL130,2)</f>
        <v>0</v>
      </c>
      <c r="CV130">
        <f>ROUND(Y130*Source!I63,9)</f>
        <v>6.1235999999999999E-2</v>
      </c>
      <c r="CW130">
        <v>0</v>
      </c>
      <c r="CX130">
        <f>ROUND(Y130*Source!I63,9)</f>
        <v>6.1235999999999999E-2</v>
      </c>
      <c r="CY130">
        <f>AD130</f>
        <v>0</v>
      </c>
      <c r="CZ130">
        <f>AH130</f>
        <v>0</v>
      </c>
      <c r="DA130">
        <f>AL130</f>
        <v>1</v>
      </c>
      <c r="DB130">
        <f t="shared" ref="DB130:DB136" si="107">ROUND((ROUND(AT130*CZ130,2)*1.05),6)</f>
        <v>0</v>
      </c>
      <c r="DC130">
        <f t="shared" ref="DC130:DC136" si="108">ROUND((ROUND(AT130*AG130,2)*1.05),6)</f>
        <v>0</v>
      </c>
      <c r="DD130" t="s">
        <v>3</v>
      </c>
      <c r="DE130" t="s">
        <v>3</v>
      </c>
      <c r="DF130">
        <f t="shared" si="100"/>
        <v>0</v>
      </c>
      <c r="DG130">
        <f t="shared" si="95"/>
        <v>0</v>
      </c>
      <c r="DH130">
        <f t="shared" si="96"/>
        <v>0</v>
      </c>
      <c r="DI130">
        <f t="shared" si="105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ROW(Source!A63)</f>
        <v>63</v>
      </c>
      <c r="B131">
        <v>427687684</v>
      </c>
      <c r="C131">
        <v>427687952</v>
      </c>
      <c r="D131">
        <v>405915399</v>
      </c>
      <c r="E131">
        <v>1</v>
      </c>
      <c r="F131">
        <v>1</v>
      </c>
      <c r="G131">
        <v>1080</v>
      </c>
      <c r="H131">
        <v>2</v>
      </c>
      <c r="I131" t="s">
        <v>253</v>
      </c>
      <c r="J131" t="s">
        <v>254</v>
      </c>
      <c r="K131" t="s">
        <v>255</v>
      </c>
      <c r="L131">
        <v>1368</v>
      </c>
      <c r="N131">
        <v>1011</v>
      </c>
      <c r="O131" t="s">
        <v>233</v>
      </c>
      <c r="P131" t="s">
        <v>233</v>
      </c>
      <c r="Q131">
        <v>1</v>
      </c>
      <c r="W131">
        <v>0</v>
      </c>
      <c r="X131">
        <v>273429052</v>
      </c>
      <c r="Y131">
        <f t="shared" si="106"/>
        <v>2.4675000000000002</v>
      </c>
      <c r="AA131">
        <v>0</v>
      </c>
      <c r="AB131">
        <v>2341.37</v>
      </c>
      <c r="AC131">
        <v>857.84</v>
      </c>
      <c r="AD131">
        <v>0</v>
      </c>
      <c r="AE131">
        <v>0</v>
      </c>
      <c r="AF131">
        <v>145.59</v>
      </c>
      <c r="AG131">
        <v>14.54</v>
      </c>
      <c r="AH131">
        <v>0</v>
      </c>
      <c r="AI131">
        <v>1</v>
      </c>
      <c r="AJ131">
        <v>15.36</v>
      </c>
      <c r="AK131">
        <v>56.35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2.35</v>
      </c>
      <c r="AU131" t="s">
        <v>28</v>
      </c>
      <c r="AV131">
        <v>0</v>
      </c>
      <c r="AW131">
        <v>2</v>
      </c>
      <c r="AX131">
        <v>427688401</v>
      </c>
      <c r="AY131">
        <v>1</v>
      </c>
      <c r="AZ131">
        <v>0</v>
      </c>
      <c r="BA131">
        <v>161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ROUND(Y131*Source!I63*DO131,9)</f>
        <v>9.6869115000000006E-2</v>
      </c>
      <c r="CX131">
        <f>ROUND(Y131*Source!I63,9)</f>
        <v>6.6622499999999998E-3</v>
      </c>
      <c r="CY131">
        <f t="shared" ref="CY131:CY136" si="109">AB131</f>
        <v>2341.37</v>
      </c>
      <c r="CZ131">
        <f t="shared" ref="CZ131:CZ136" si="110">AF131</f>
        <v>145.59</v>
      </c>
      <c r="DA131">
        <f t="shared" ref="DA131:DA136" si="111">AJ131</f>
        <v>15.36</v>
      </c>
      <c r="DB131">
        <f t="shared" si="107"/>
        <v>359.24700000000001</v>
      </c>
      <c r="DC131">
        <f t="shared" si="108"/>
        <v>35.878500000000003</v>
      </c>
      <c r="DD131" t="s">
        <v>3</v>
      </c>
      <c r="DE131" t="s">
        <v>3</v>
      </c>
      <c r="DF131">
        <f t="shared" si="100"/>
        <v>0</v>
      </c>
      <c r="DG131">
        <f t="shared" ref="DG131:DG136" si="112">ROUND(ROUND(AF131*AJ131,2)*CX131,2)</f>
        <v>14.9</v>
      </c>
      <c r="DH131">
        <f t="shared" ref="DH131:DH136" si="113">ROUND(ROUND(AG131*AK131,2)*CX131,2)</f>
        <v>5.46</v>
      </c>
      <c r="DI131">
        <f t="shared" si="105"/>
        <v>0</v>
      </c>
      <c r="DJ131">
        <f t="shared" ref="DJ131:DJ136" si="114">DG131</f>
        <v>14.9</v>
      </c>
      <c r="DK131">
        <v>0</v>
      </c>
      <c r="DL131" t="s">
        <v>234</v>
      </c>
      <c r="DM131">
        <v>0</v>
      </c>
      <c r="DN131" t="s">
        <v>229</v>
      </c>
      <c r="DO131">
        <v>14.54</v>
      </c>
    </row>
    <row r="132" spans="1:119" x14ac:dyDescent="0.2">
      <c r="A132">
        <f>ROW(Source!A63)</f>
        <v>63</v>
      </c>
      <c r="B132">
        <v>427687684</v>
      </c>
      <c r="C132">
        <v>427687952</v>
      </c>
      <c r="D132">
        <v>405915614</v>
      </c>
      <c r="E132">
        <v>1</v>
      </c>
      <c r="F132">
        <v>1</v>
      </c>
      <c r="G132">
        <v>1080</v>
      </c>
      <c r="H132">
        <v>2</v>
      </c>
      <c r="I132" t="s">
        <v>244</v>
      </c>
      <c r="J132" t="s">
        <v>245</v>
      </c>
      <c r="K132" t="s">
        <v>246</v>
      </c>
      <c r="L132">
        <v>1368</v>
      </c>
      <c r="N132">
        <v>1011</v>
      </c>
      <c r="O132" t="s">
        <v>233</v>
      </c>
      <c r="P132" t="s">
        <v>233</v>
      </c>
      <c r="Q132">
        <v>1</v>
      </c>
      <c r="W132">
        <v>0</v>
      </c>
      <c r="X132">
        <v>-1705059863</v>
      </c>
      <c r="Y132">
        <f t="shared" si="106"/>
        <v>0.95550000000000013</v>
      </c>
      <c r="AA132">
        <v>0</v>
      </c>
      <c r="AB132">
        <v>2141.4699999999998</v>
      </c>
      <c r="AC132">
        <v>744.56</v>
      </c>
      <c r="AD132">
        <v>0</v>
      </c>
      <c r="AE132">
        <v>0</v>
      </c>
      <c r="AF132">
        <v>140.38</v>
      </c>
      <c r="AG132">
        <v>12.62</v>
      </c>
      <c r="AH132">
        <v>0</v>
      </c>
      <c r="AI132">
        <v>1</v>
      </c>
      <c r="AJ132">
        <v>14.57</v>
      </c>
      <c r="AK132">
        <v>56.35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0.91</v>
      </c>
      <c r="AU132" t="s">
        <v>28</v>
      </c>
      <c r="AV132">
        <v>0</v>
      </c>
      <c r="AW132">
        <v>2</v>
      </c>
      <c r="AX132">
        <v>427688402</v>
      </c>
      <c r="AY132">
        <v>1</v>
      </c>
      <c r="AZ132">
        <v>0</v>
      </c>
      <c r="BA132">
        <v>162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ROUND(Y132*Source!I63*DO132,9)</f>
        <v>3.2557706999999998E-2</v>
      </c>
      <c r="CX132">
        <f>ROUND(Y132*Source!I63,9)</f>
        <v>2.5798499999999999E-3</v>
      </c>
      <c r="CY132">
        <f t="shared" si="109"/>
        <v>2141.4699999999998</v>
      </c>
      <c r="CZ132">
        <f t="shared" si="110"/>
        <v>140.38</v>
      </c>
      <c r="DA132">
        <f t="shared" si="111"/>
        <v>14.57</v>
      </c>
      <c r="DB132">
        <f t="shared" si="107"/>
        <v>134.13749999999999</v>
      </c>
      <c r="DC132">
        <f t="shared" si="108"/>
        <v>12.054</v>
      </c>
      <c r="DD132" t="s">
        <v>3</v>
      </c>
      <c r="DE132" t="s">
        <v>3</v>
      </c>
      <c r="DF132">
        <f t="shared" si="100"/>
        <v>0</v>
      </c>
      <c r="DG132">
        <f t="shared" si="112"/>
        <v>5.28</v>
      </c>
      <c r="DH132">
        <f t="shared" si="113"/>
        <v>1.83</v>
      </c>
      <c r="DI132">
        <f t="shared" si="105"/>
        <v>0</v>
      </c>
      <c r="DJ132">
        <f t="shared" si="114"/>
        <v>5.28</v>
      </c>
      <c r="DK132">
        <v>0</v>
      </c>
      <c r="DL132" t="s">
        <v>234</v>
      </c>
      <c r="DM132">
        <v>0</v>
      </c>
      <c r="DN132" t="s">
        <v>229</v>
      </c>
      <c r="DO132">
        <v>12.62</v>
      </c>
    </row>
    <row r="133" spans="1:119" x14ac:dyDescent="0.2">
      <c r="A133">
        <f>ROW(Source!A63)</f>
        <v>63</v>
      </c>
      <c r="B133">
        <v>427687684</v>
      </c>
      <c r="C133">
        <v>427687952</v>
      </c>
      <c r="D133">
        <v>405915603</v>
      </c>
      <c r="E133">
        <v>1</v>
      </c>
      <c r="F133">
        <v>1</v>
      </c>
      <c r="G133">
        <v>1080</v>
      </c>
      <c r="H133">
        <v>2</v>
      </c>
      <c r="I133" t="s">
        <v>256</v>
      </c>
      <c r="J133" t="s">
        <v>257</v>
      </c>
      <c r="K133" t="s">
        <v>258</v>
      </c>
      <c r="L133">
        <v>1368</v>
      </c>
      <c r="N133">
        <v>1011</v>
      </c>
      <c r="O133" t="s">
        <v>233</v>
      </c>
      <c r="P133" t="s">
        <v>233</v>
      </c>
      <c r="Q133">
        <v>1</v>
      </c>
      <c r="W133">
        <v>0</v>
      </c>
      <c r="X133">
        <v>-99705890</v>
      </c>
      <c r="Y133">
        <f t="shared" si="106"/>
        <v>7.5285000000000002</v>
      </c>
      <c r="AA133">
        <v>0</v>
      </c>
      <c r="AB133">
        <v>2564.06</v>
      </c>
      <c r="AC133">
        <v>857.84</v>
      </c>
      <c r="AD133">
        <v>0</v>
      </c>
      <c r="AE133">
        <v>0</v>
      </c>
      <c r="AF133">
        <v>163.81</v>
      </c>
      <c r="AG133">
        <v>14.54</v>
      </c>
      <c r="AH133">
        <v>0</v>
      </c>
      <c r="AI133">
        <v>1</v>
      </c>
      <c r="AJ133">
        <v>14.95</v>
      </c>
      <c r="AK133">
        <v>56.35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7.17</v>
      </c>
      <c r="AU133" t="s">
        <v>28</v>
      </c>
      <c r="AV133">
        <v>0</v>
      </c>
      <c r="AW133">
        <v>2</v>
      </c>
      <c r="AX133">
        <v>427688403</v>
      </c>
      <c r="AY133">
        <v>1</v>
      </c>
      <c r="AZ133">
        <v>0</v>
      </c>
      <c r="BA133">
        <v>163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ROUND(Y133*Source!I63*DO133,9)</f>
        <v>0.29555385299999998</v>
      </c>
      <c r="CX133">
        <f>ROUND(Y133*Source!I63,9)</f>
        <v>2.032695E-2</v>
      </c>
      <c r="CY133">
        <f t="shared" si="109"/>
        <v>2564.06</v>
      </c>
      <c r="CZ133">
        <f t="shared" si="110"/>
        <v>163.81</v>
      </c>
      <c r="DA133">
        <f t="shared" si="111"/>
        <v>14.95</v>
      </c>
      <c r="DB133">
        <f t="shared" si="107"/>
        <v>1233.2460000000001</v>
      </c>
      <c r="DC133">
        <f t="shared" si="108"/>
        <v>109.46250000000001</v>
      </c>
      <c r="DD133" t="s">
        <v>3</v>
      </c>
      <c r="DE133" t="s">
        <v>3</v>
      </c>
      <c r="DF133">
        <f t="shared" si="100"/>
        <v>0</v>
      </c>
      <c r="DG133">
        <f t="shared" si="112"/>
        <v>49.78</v>
      </c>
      <c r="DH133">
        <f t="shared" si="113"/>
        <v>16.649999999999999</v>
      </c>
      <c r="DI133">
        <f t="shared" si="105"/>
        <v>0</v>
      </c>
      <c r="DJ133">
        <f t="shared" si="114"/>
        <v>49.78</v>
      </c>
      <c r="DK133">
        <v>0</v>
      </c>
      <c r="DL133" t="s">
        <v>234</v>
      </c>
      <c r="DM133">
        <v>0</v>
      </c>
      <c r="DN133" t="s">
        <v>229</v>
      </c>
      <c r="DO133">
        <v>14.54</v>
      </c>
    </row>
    <row r="134" spans="1:119" x14ac:dyDescent="0.2">
      <c r="A134">
        <f>ROW(Source!A63)</f>
        <v>63</v>
      </c>
      <c r="B134">
        <v>427687684</v>
      </c>
      <c r="C134">
        <v>427687952</v>
      </c>
      <c r="D134">
        <v>405915604</v>
      </c>
      <c r="E134">
        <v>1</v>
      </c>
      <c r="F134">
        <v>1</v>
      </c>
      <c r="G134">
        <v>1080</v>
      </c>
      <c r="H134">
        <v>2</v>
      </c>
      <c r="I134" t="s">
        <v>259</v>
      </c>
      <c r="J134" t="s">
        <v>260</v>
      </c>
      <c r="K134" t="s">
        <v>261</v>
      </c>
      <c r="L134">
        <v>1368</v>
      </c>
      <c r="N134">
        <v>1011</v>
      </c>
      <c r="O134" t="s">
        <v>233</v>
      </c>
      <c r="P134" t="s">
        <v>233</v>
      </c>
      <c r="Q134">
        <v>1</v>
      </c>
      <c r="W134">
        <v>0</v>
      </c>
      <c r="X134">
        <v>-834056138</v>
      </c>
      <c r="Y134">
        <f t="shared" si="106"/>
        <v>15.33</v>
      </c>
      <c r="AA134">
        <v>0</v>
      </c>
      <c r="AB134">
        <v>3273.56</v>
      </c>
      <c r="AC134">
        <v>857.84</v>
      </c>
      <c r="AD134">
        <v>0</v>
      </c>
      <c r="AE134">
        <v>0</v>
      </c>
      <c r="AF134">
        <v>223.17</v>
      </c>
      <c r="AG134">
        <v>14.54</v>
      </c>
      <c r="AH134">
        <v>0</v>
      </c>
      <c r="AI134">
        <v>1</v>
      </c>
      <c r="AJ134">
        <v>14.01</v>
      </c>
      <c r="AK134">
        <v>56.35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14.6</v>
      </c>
      <c r="AU134" t="s">
        <v>28</v>
      </c>
      <c r="AV134">
        <v>0</v>
      </c>
      <c r="AW134">
        <v>2</v>
      </c>
      <c r="AX134">
        <v>427688404</v>
      </c>
      <c r="AY134">
        <v>1</v>
      </c>
      <c r="AZ134">
        <v>0</v>
      </c>
      <c r="BA134">
        <v>164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ROUND(Y134*Source!I63*DO134,9)</f>
        <v>0.60182513999999998</v>
      </c>
      <c r="CX134">
        <f>ROUND(Y134*Source!I63,9)</f>
        <v>4.1390999999999997E-2</v>
      </c>
      <c r="CY134">
        <f t="shared" si="109"/>
        <v>3273.56</v>
      </c>
      <c r="CZ134">
        <f t="shared" si="110"/>
        <v>223.17</v>
      </c>
      <c r="DA134">
        <f t="shared" si="111"/>
        <v>14.01</v>
      </c>
      <c r="DB134">
        <f t="shared" si="107"/>
        <v>3421.194</v>
      </c>
      <c r="DC134">
        <f t="shared" si="108"/>
        <v>222.89400000000001</v>
      </c>
      <c r="DD134" t="s">
        <v>3</v>
      </c>
      <c r="DE134" t="s">
        <v>3</v>
      </c>
      <c r="DF134">
        <f t="shared" si="100"/>
        <v>0</v>
      </c>
      <c r="DG134">
        <f t="shared" si="112"/>
        <v>129.41</v>
      </c>
      <c r="DH134">
        <f t="shared" si="113"/>
        <v>33.909999999999997</v>
      </c>
      <c r="DI134">
        <f t="shared" si="105"/>
        <v>0</v>
      </c>
      <c r="DJ134">
        <f t="shared" si="114"/>
        <v>129.41</v>
      </c>
      <c r="DK134">
        <v>0</v>
      </c>
      <c r="DL134" t="s">
        <v>234</v>
      </c>
      <c r="DM134">
        <v>0</v>
      </c>
      <c r="DN134" t="s">
        <v>229</v>
      </c>
      <c r="DO134">
        <v>14.54</v>
      </c>
    </row>
    <row r="135" spans="1:119" x14ac:dyDescent="0.2">
      <c r="A135">
        <f>ROW(Source!A63)</f>
        <v>63</v>
      </c>
      <c r="B135">
        <v>427687684</v>
      </c>
      <c r="C135">
        <v>427687952</v>
      </c>
      <c r="D135">
        <v>405915636</v>
      </c>
      <c r="E135">
        <v>1</v>
      </c>
      <c r="F135">
        <v>1</v>
      </c>
      <c r="G135">
        <v>1080</v>
      </c>
      <c r="H135">
        <v>2</v>
      </c>
      <c r="I135" t="s">
        <v>235</v>
      </c>
      <c r="J135" t="s">
        <v>236</v>
      </c>
      <c r="K135" t="s">
        <v>237</v>
      </c>
      <c r="L135">
        <v>1368</v>
      </c>
      <c r="N135">
        <v>1011</v>
      </c>
      <c r="O135" t="s">
        <v>233</v>
      </c>
      <c r="P135" t="s">
        <v>233</v>
      </c>
      <c r="Q135">
        <v>1</v>
      </c>
      <c r="W135">
        <v>0</v>
      </c>
      <c r="X135">
        <v>417504753</v>
      </c>
      <c r="Y135">
        <f t="shared" si="106"/>
        <v>1.8795000000000002</v>
      </c>
      <c r="AA135">
        <v>0</v>
      </c>
      <c r="AB135">
        <v>3420.6</v>
      </c>
      <c r="AC135">
        <v>1098.55</v>
      </c>
      <c r="AD135">
        <v>0</v>
      </c>
      <c r="AE135">
        <v>0</v>
      </c>
      <c r="AF135">
        <v>219.56</v>
      </c>
      <c r="AG135">
        <v>18.62</v>
      </c>
      <c r="AH135">
        <v>0</v>
      </c>
      <c r="AI135">
        <v>1</v>
      </c>
      <c r="AJ135">
        <v>14.88</v>
      </c>
      <c r="AK135">
        <v>56.35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1.79</v>
      </c>
      <c r="AU135" t="s">
        <v>28</v>
      </c>
      <c r="AV135">
        <v>0</v>
      </c>
      <c r="AW135">
        <v>2</v>
      </c>
      <c r="AX135">
        <v>427688405</v>
      </c>
      <c r="AY135">
        <v>1</v>
      </c>
      <c r="AZ135">
        <v>0</v>
      </c>
      <c r="BA135">
        <v>165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ROUND(Y135*Source!I63*DO135,9)</f>
        <v>9.4489983E-2</v>
      </c>
      <c r="CX135">
        <f>ROUND(Y135*Source!I63,9)</f>
        <v>5.07465E-3</v>
      </c>
      <c r="CY135">
        <f t="shared" si="109"/>
        <v>3420.6</v>
      </c>
      <c r="CZ135">
        <f t="shared" si="110"/>
        <v>219.56</v>
      </c>
      <c r="DA135">
        <f t="shared" si="111"/>
        <v>14.88</v>
      </c>
      <c r="DB135">
        <f t="shared" si="107"/>
        <v>412.66050000000001</v>
      </c>
      <c r="DC135">
        <f t="shared" si="108"/>
        <v>34.996499999999997</v>
      </c>
      <c r="DD135" t="s">
        <v>3</v>
      </c>
      <c r="DE135" t="s">
        <v>3</v>
      </c>
      <c r="DF135">
        <f t="shared" si="100"/>
        <v>0</v>
      </c>
      <c r="DG135">
        <f t="shared" si="112"/>
        <v>16.579999999999998</v>
      </c>
      <c r="DH135">
        <f t="shared" si="113"/>
        <v>5.32</v>
      </c>
      <c r="DI135">
        <f t="shared" si="105"/>
        <v>0</v>
      </c>
      <c r="DJ135">
        <f t="shared" si="114"/>
        <v>16.579999999999998</v>
      </c>
      <c r="DK135">
        <v>0</v>
      </c>
      <c r="DL135" t="s">
        <v>234</v>
      </c>
      <c r="DM135">
        <v>0</v>
      </c>
      <c r="DN135" t="s">
        <v>229</v>
      </c>
      <c r="DO135">
        <v>18.62</v>
      </c>
    </row>
    <row r="136" spans="1:119" x14ac:dyDescent="0.2">
      <c r="A136">
        <f>ROW(Source!A63)</f>
        <v>63</v>
      </c>
      <c r="B136">
        <v>427687684</v>
      </c>
      <c r="C136">
        <v>427687952</v>
      </c>
      <c r="D136">
        <v>405915608</v>
      </c>
      <c r="E136">
        <v>1</v>
      </c>
      <c r="F136">
        <v>1</v>
      </c>
      <c r="G136">
        <v>1080</v>
      </c>
      <c r="H136">
        <v>2</v>
      </c>
      <c r="I136" t="s">
        <v>247</v>
      </c>
      <c r="J136" t="s">
        <v>248</v>
      </c>
      <c r="K136" t="s">
        <v>249</v>
      </c>
      <c r="L136">
        <v>1368</v>
      </c>
      <c r="N136">
        <v>1011</v>
      </c>
      <c r="O136" t="s">
        <v>233</v>
      </c>
      <c r="P136" t="s">
        <v>233</v>
      </c>
      <c r="Q136">
        <v>1</v>
      </c>
      <c r="W136">
        <v>0</v>
      </c>
      <c r="X136">
        <v>552425250</v>
      </c>
      <c r="Y136">
        <f t="shared" si="106"/>
        <v>0.54600000000000004</v>
      </c>
      <c r="AA136">
        <v>0</v>
      </c>
      <c r="AB136">
        <v>2904.15</v>
      </c>
      <c r="AC136">
        <v>998.84</v>
      </c>
      <c r="AD136">
        <v>0</v>
      </c>
      <c r="AE136">
        <v>0</v>
      </c>
      <c r="AF136">
        <v>180.35</v>
      </c>
      <c r="AG136">
        <v>16.93</v>
      </c>
      <c r="AH136">
        <v>0</v>
      </c>
      <c r="AI136">
        <v>1</v>
      </c>
      <c r="AJ136">
        <v>15.38</v>
      </c>
      <c r="AK136">
        <v>56.35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0.52</v>
      </c>
      <c r="AU136" t="s">
        <v>28</v>
      </c>
      <c r="AV136">
        <v>0</v>
      </c>
      <c r="AW136">
        <v>2</v>
      </c>
      <c r="AX136">
        <v>427688406</v>
      </c>
      <c r="AY136">
        <v>1</v>
      </c>
      <c r="AZ136">
        <v>0</v>
      </c>
      <c r="BA136">
        <v>166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ROUND(Y136*Source!I63*DO136,9)</f>
        <v>2.4958206E-2</v>
      </c>
      <c r="CX136">
        <f>ROUND(Y136*Source!I63,9)</f>
        <v>1.4741999999999999E-3</v>
      </c>
      <c r="CY136">
        <f t="shared" si="109"/>
        <v>2904.15</v>
      </c>
      <c r="CZ136">
        <f t="shared" si="110"/>
        <v>180.35</v>
      </c>
      <c r="DA136">
        <f t="shared" si="111"/>
        <v>15.38</v>
      </c>
      <c r="DB136">
        <f t="shared" si="107"/>
        <v>98.468999999999994</v>
      </c>
      <c r="DC136">
        <f t="shared" si="108"/>
        <v>9.24</v>
      </c>
      <c r="DD136" t="s">
        <v>3</v>
      </c>
      <c r="DE136" t="s">
        <v>3</v>
      </c>
      <c r="DF136">
        <f t="shared" si="100"/>
        <v>0</v>
      </c>
      <c r="DG136">
        <f t="shared" si="112"/>
        <v>4.09</v>
      </c>
      <c r="DH136">
        <f t="shared" si="113"/>
        <v>1.41</v>
      </c>
      <c r="DI136">
        <f t="shared" si="105"/>
        <v>0</v>
      </c>
      <c r="DJ136">
        <f t="shared" si="114"/>
        <v>4.09</v>
      </c>
      <c r="DK136">
        <v>0</v>
      </c>
      <c r="DL136" t="s">
        <v>234</v>
      </c>
      <c r="DM136">
        <v>0</v>
      </c>
      <c r="DN136" t="s">
        <v>229</v>
      </c>
      <c r="DO136">
        <v>16.93</v>
      </c>
    </row>
    <row r="137" spans="1:119" x14ac:dyDescent="0.2">
      <c r="A137">
        <f>ROW(Source!A63)</f>
        <v>63</v>
      </c>
      <c r="B137">
        <v>427687684</v>
      </c>
      <c r="C137">
        <v>427687952</v>
      </c>
      <c r="D137">
        <v>405884448</v>
      </c>
      <c r="E137">
        <v>1</v>
      </c>
      <c r="F137">
        <v>1</v>
      </c>
      <c r="G137">
        <v>1080</v>
      </c>
      <c r="H137">
        <v>3</v>
      </c>
      <c r="I137" t="s">
        <v>250</v>
      </c>
      <c r="J137" t="s">
        <v>251</v>
      </c>
      <c r="K137" t="s">
        <v>252</v>
      </c>
      <c r="L137">
        <v>1339</v>
      </c>
      <c r="N137">
        <v>1007</v>
      </c>
      <c r="O137" t="s">
        <v>43</v>
      </c>
      <c r="P137" t="s">
        <v>43</v>
      </c>
      <c r="Q137">
        <v>1</v>
      </c>
      <c r="W137">
        <v>0</v>
      </c>
      <c r="X137">
        <v>-744103292</v>
      </c>
      <c r="Y137">
        <f>AT137</f>
        <v>7</v>
      </c>
      <c r="AA137">
        <v>54.9</v>
      </c>
      <c r="AB137">
        <v>0</v>
      </c>
      <c r="AC137">
        <v>0</v>
      </c>
      <c r="AD137">
        <v>0</v>
      </c>
      <c r="AE137">
        <v>7.07</v>
      </c>
      <c r="AF137">
        <v>0</v>
      </c>
      <c r="AG137">
        <v>0</v>
      </c>
      <c r="AH137">
        <v>0</v>
      </c>
      <c r="AI137">
        <v>7.75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7</v>
      </c>
      <c r="AU137" t="s">
        <v>3</v>
      </c>
      <c r="AV137">
        <v>0</v>
      </c>
      <c r="AW137">
        <v>2</v>
      </c>
      <c r="AX137">
        <v>427688407</v>
      </c>
      <c r="AY137">
        <v>1</v>
      </c>
      <c r="AZ137">
        <v>0</v>
      </c>
      <c r="BA137">
        <v>167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ROUND(Y137*Source!I63,9)</f>
        <v>1.89E-2</v>
      </c>
      <c r="CY137">
        <f>AA137</f>
        <v>54.9</v>
      </c>
      <c r="CZ137">
        <f>AE137</f>
        <v>7.07</v>
      </c>
      <c r="DA137">
        <f>AI137</f>
        <v>7.75</v>
      </c>
      <c r="DB137">
        <f>ROUND(ROUND(AT137*CZ137,2),6)</f>
        <v>49.49</v>
      </c>
      <c r="DC137">
        <f>ROUND(ROUND(AT137*AG137,2),6)</f>
        <v>0</v>
      </c>
      <c r="DD137" t="s">
        <v>3</v>
      </c>
      <c r="DE137" t="s">
        <v>3</v>
      </c>
      <c r="DF137">
        <f>ROUND(ROUND(AE137*AI137,2)*CX137,2)</f>
        <v>1.04</v>
      </c>
      <c r="DG137">
        <f t="shared" ref="DG137:DG144" si="115">ROUND(ROUND(AF137,2)*CX137,2)</f>
        <v>0</v>
      </c>
      <c r="DH137">
        <f t="shared" ref="DH137:DH144" si="116">ROUND(ROUND(AG137,2)*CX137,2)</f>
        <v>0</v>
      </c>
      <c r="DI137">
        <f t="shared" si="105"/>
        <v>0</v>
      </c>
      <c r="DJ137">
        <f>DF137</f>
        <v>1.04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ROW(Source!A63)</f>
        <v>63</v>
      </c>
      <c r="B138">
        <v>427687684</v>
      </c>
      <c r="C138">
        <v>427687952</v>
      </c>
      <c r="D138">
        <v>405891713</v>
      </c>
      <c r="E138">
        <v>1</v>
      </c>
      <c r="F138">
        <v>1</v>
      </c>
      <c r="G138">
        <v>1080</v>
      </c>
      <c r="H138">
        <v>3</v>
      </c>
      <c r="I138" t="s">
        <v>69</v>
      </c>
      <c r="J138" t="s">
        <v>71</v>
      </c>
      <c r="K138" t="s">
        <v>70</v>
      </c>
      <c r="L138">
        <v>1339</v>
      </c>
      <c r="N138">
        <v>1007</v>
      </c>
      <c r="O138" t="s">
        <v>43</v>
      </c>
      <c r="P138" t="s">
        <v>43</v>
      </c>
      <c r="Q138">
        <v>1</v>
      </c>
      <c r="W138">
        <v>0</v>
      </c>
      <c r="X138">
        <v>-329156661</v>
      </c>
      <c r="Y138">
        <f>AT138</f>
        <v>100</v>
      </c>
      <c r="AA138">
        <v>6328.15</v>
      </c>
      <c r="AB138">
        <v>0</v>
      </c>
      <c r="AC138">
        <v>0</v>
      </c>
      <c r="AD138">
        <v>0</v>
      </c>
      <c r="AE138">
        <v>501.63</v>
      </c>
      <c r="AF138">
        <v>0</v>
      </c>
      <c r="AG138">
        <v>0</v>
      </c>
      <c r="AH138">
        <v>0</v>
      </c>
      <c r="AI138">
        <v>12.59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100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ROUND(Y138*Source!I63,9)</f>
        <v>0.27</v>
      </c>
      <c r="CY138">
        <f>AA138</f>
        <v>6328.15</v>
      </c>
      <c r="CZ138">
        <f>AE138</f>
        <v>501.63</v>
      </c>
      <c r="DA138">
        <f>AI138</f>
        <v>12.59</v>
      </c>
      <c r="DB138">
        <f>ROUND(ROUND(AT138*CZ138,2),6)</f>
        <v>50163</v>
      </c>
      <c r="DC138">
        <f>ROUND(ROUND(AT138*AG138,2),6)</f>
        <v>0</v>
      </c>
      <c r="DD138" t="s">
        <v>3</v>
      </c>
      <c r="DE138" t="s">
        <v>3</v>
      </c>
      <c r="DF138">
        <f>ROUND(ROUND(AE138*AI138,2)*CX138,2)</f>
        <v>1705.19</v>
      </c>
      <c r="DG138">
        <f t="shared" si="115"/>
        <v>0</v>
      </c>
      <c r="DH138">
        <f t="shared" si="116"/>
        <v>0</v>
      </c>
      <c r="DI138">
        <f t="shared" si="105"/>
        <v>0</v>
      </c>
      <c r="DJ138">
        <f>DF138</f>
        <v>1705.19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ROW(Source!A66)</f>
        <v>66</v>
      </c>
      <c r="B139">
        <v>427687686</v>
      </c>
      <c r="C139">
        <v>427687972</v>
      </c>
      <c r="D139">
        <v>405844724</v>
      </c>
      <c r="E139">
        <v>1080</v>
      </c>
      <c r="F139">
        <v>1</v>
      </c>
      <c r="G139">
        <v>1080</v>
      </c>
      <c r="H139">
        <v>1</v>
      </c>
      <c r="I139" t="s">
        <v>227</v>
      </c>
      <c r="J139" t="s">
        <v>3</v>
      </c>
      <c r="K139" t="s">
        <v>228</v>
      </c>
      <c r="L139">
        <v>1191</v>
      </c>
      <c r="N139">
        <v>1013</v>
      </c>
      <c r="O139" t="s">
        <v>229</v>
      </c>
      <c r="P139" t="s">
        <v>229</v>
      </c>
      <c r="Q139">
        <v>1</v>
      </c>
      <c r="W139">
        <v>0</v>
      </c>
      <c r="X139">
        <v>476480486</v>
      </c>
      <c r="Y139">
        <f>((AT139*1.5)*1.05)</f>
        <v>18.585000000000004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11.8</v>
      </c>
      <c r="AU139" t="s">
        <v>77</v>
      </c>
      <c r="AV139">
        <v>1</v>
      </c>
      <c r="AW139">
        <v>2</v>
      </c>
      <c r="AX139">
        <v>427688409</v>
      </c>
      <c r="AY139">
        <v>1</v>
      </c>
      <c r="AZ139">
        <v>0</v>
      </c>
      <c r="BA139">
        <v>169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ROUND(AT139*Source!I66*AH139*AL139,2)</f>
        <v>0</v>
      </c>
      <c r="CV139">
        <f>ROUND(Y139*Source!I66,9)</f>
        <v>0.278775</v>
      </c>
      <c r="CW139">
        <v>0</v>
      </c>
      <c r="CX139">
        <f>ROUND(Y139*Source!I66,9)</f>
        <v>0.278775</v>
      </c>
      <c r="CY139">
        <f>AD139</f>
        <v>0</v>
      </c>
      <c r="CZ139">
        <f>AH139</f>
        <v>0</v>
      </c>
      <c r="DA139">
        <f>AL139</f>
        <v>1</v>
      </c>
      <c r="DB139">
        <f>ROUND(((ROUND(AT139*CZ139,2)*1.5)*1.05),6)</f>
        <v>0</v>
      </c>
      <c r="DC139">
        <f>ROUND(((ROUND(AT139*AG139,2)*1.5)*1.05),6)</f>
        <v>0</v>
      </c>
      <c r="DD139" t="s">
        <v>3</v>
      </c>
      <c r="DE139" t="s">
        <v>3</v>
      </c>
      <c r="DF139">
        <f t="shared" ref="DF139:DF147" si="117">ROUND(ROUND(AE139,2)*CX139,2)</f>
        <v>0</v>
      </c>
      <c r="DG139">
        <f t="shared" si="115"/>
        <v>0</v>
      </c>
      <c r="DH139">
        <f t="shared" si="116"/>
        <v>0</v>
      </c>
      <c r="DI139">
        <f t="shared" si="105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ROW(Source!A66)</f>
        <v>66</v>
      </c>
      <c r="B140">
        <v>427687686</v>
      </c>
      <c r="C140">
        <v>427687972</v>
      </c>
      <c r="D140">
        <v>405915605</v>
      </c>
      <c r="E140">
        <v>1</v>
      </c>
      <c r="F140">
        <v>1</v>
      </c>
      <c r="G140">
        <v>1080</v>
      </c>
      <c r="H140">
        <v>2</v>
      </c>
      <c r="I140" t="s">
        <v>262</v>
      </c>
      <c r="J140" t="s">
        <v>263</v>
      </c>
      <c r="K140" t="s">
        <v>264</v>
      </c>
      <c r="L140">
        <v>1368</v>
      </c>
      <c r="N140">
        <v>1011</v>
      </c>
      <c r="O140" t="s">
        <v>233</v>
      </c>
      <c r="P140" t="s">
        <v>233</v>
      </c>
      <c r="Q140">
        <v>1</v>
      </c>
      <c r="W140">
        <v>0</v>
      </c>
      <c r="X140">
        <v>-2087788051</v>
      </c>
      <c r="Y140">
        <f>((AT140*1.5)*1.05)</f>
        <v>0.58274999999999999</v>
      </c>
      <c r="AA140">
        <v>0</v>
      </c>
      <c r="AB140">
        <v>82.32</v>
      </c>
      <c r="AC140">
        <v>24.26</v>
      </c>
      <c r="AD140">
        <v>0</v>
      </c>
      <c r="AE140">
        <v>0</v>
      </c>
      <c r="AF140">
        <v>78.62</v>
      </c>
      <c r="AG140">
        <v>23.17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0.37</v>
      </c>
      <c r="AU140" t="s">
        <v>77</v>
      </c>
      <c r="AV140">
        <v>0</v>
      </c>
      <c r="AW140">
        <v>2</v>
      </c>
      <c r="AX140">
        <v>427688410</v>
      </c>
      <c r="AY140">
        <v>1</v>
      </c>
      <c r="AZ140">
        <v>0</v>
      </c>
      <c r="BA140">
        <v>170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ROUND(Y140*Source!I66*DO140,9)</f>
        <v>0.20253476300000001</v>
      </c>
      <c r="CX140">
        <f>ROUND(Y140*Source!I66,9)</f>
        <v>8.7412500000000008E-3</v>
      </c>
      <c r="CY140">
        <f>AB140</f>
        <v>82.32</v>
      </c>
      <c r="CZ140">
        <f>AF140</f>
        <v>78.62</v>
      </c>
      <c r="DA140">
        <f>AJ140</f>
        <v>1</v>
      </c>
      <c r="DB140">
        <f>ROUND(((ROUND(AT140*CZ140,2)*1.5)*1.05),6)</f>
        <v>45.816749999999999</v>
      </c>
      <c r="DC140">
        <f>ROUND(((ROUND(AT140*AG140,2)*1.5)*1.05),6)</f>
        <v>13.49775</v>
      </c>
      <c r="DD140" t="s">
        <v>3</v>
      </c>
      <c r="DE140" t="s">
        <v>3</v>
      </c>
      <c r="DF140">
        <f t="shared" si="117"/>
        <v>0</v>
      </c>
      <c r="DG140">
        <f t="shared" si="115"/>
        <v>0.69</v>
      </c>
      <c r="DH140">
        <f t="shared" si="116"/>
        <v>0.2</v>
      </c>
      <c r="DI140">
        <f t="shared" si="105"/>
        <v>0</v>
      </c>
      <c r="DJ140">
        <f>DG140</f>
        <v>0.69</v>
      </c>
      <c r="DK140">
        <v>0</v>
      </c>
      <c r="DL140" t="s">
        <v>234</v>
      </c>
      <c r="DM140">
        <v>0</v>
      </c>
      <c r="DN140" t="s">
        <v>229</v>
      </c>
      <c r="DO140">
        <v>23.17</v>
      </c>
    </row>
    <row r="141" spans="1:119" x14ac:dyDescent="0.2">
      <c r="A141">
        <f>ROW(Source!A66)</f>
        <v>66</v>
      </c>
      <c r="B141">
        <v>427687686</v>
      </c>
      <c r="C141">
        <v>427687972</v>
      </c>
      <c r="D141">
        <v>405915606</v>
      </c>
      <c r="E141">
        <v>1</v>
      </c>
      <c r="F141">
        <v>1</v>
      </c>
      <c r="G141">
        <v>1080</v>
      </c>
      <c r="H141">
        <v>2</v>
      </c>
      <c r="I141" t="s">
        <v>265</v>
      </c>
      <c r="J141" t="s">
        <v>266</v>
      </c>
      <c r="K141" t="s">
        <v>267</v>
      </c>
      <c r="L141">
        <v>1368</v>
      </c>
      <c r="N141">
        <v>1011</v>
      </c>
      <c r="O141" t="s">
        <v>233</v>
      </c>
      <c r="P141" t="s">
        <v>233</v>
      </c>
      <c r="Q141">
        <v>1</v>
      </c>
      <c r="W141">
        <v>0</v>
      </c>
      <c r="X141">
        <v>-211893999</v>
      </c>
      <c r="Y141">
        <f>((AT141*1.5)*1.05)</f>
        <v>1.7482500000000001</v>
      </c>
      <c r="AA141">
        <v>0</v>
      </c>
      <c r="AB141">
        <v>142.34</v>
      </c>
      <c r="AC141">
        <v>15.22</v>
      </c>
      <c r="AD141">
        <v>0</v>
      </c>
      <c r="AE141">
        <v>0</v>
      </c>
      <c r="AF141">
        <v>135.94999999999999</v>
      </c>
      <c r="AG141">
        <v>14.54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1.1100000000000001</v>
      </c>
      <c r="AU141" t="s">
        <v>77</v>
      </c>
      <c r="AV141">
        <v>0</v>
      </c>
      <c r="AW141">
        <v>2</v>
      </c>
      <c r="AX141">
        <v>427688411</v>
      </c>
      <c r="AY141">
        <v>1</v>
      </c>
      <c r="AZ141">
        <v>0</v>
      </c>
      <c r="BA141">
        <v>171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ROUND(Y141*Source!I66*DO141,9)</f>
        <v>0.38129332500000002</v>
      </c>
      <c r="CX141">
        <f>ROUND(Y141*Source!I66,9)</f>
        <v>2.6223750000000001E-2</v>
      </c>
      <c r="CY141">
        <f>AB141</f>
        <v>142.34</v>
      </c>
      <c r="CZ141">
        <f>AF141</f>
        <v>135.94999999999999</v>
      </c>
      <c r="DA141">
        <f>AJ141</f>
        <v>1</v>
      </c>
      <c r="DB141">
        <f>ROUND(((ROUND(AT141*CZ141,2)*1.5)*1.05),6)</f>
        <v>237.66749999999999</v>
      </c>
      <c r="DC141">
        <f>ROUND(((ROUND(AT141*AG141,2)*1.5)*1.05),6)</f>
        <v>25.420500000000001</v>
      </c>
      <c r="DD141" t="s">
        <v>3</v>
      </c>
      <c r="DE141" t="s">
        <v>3</v>
      </c>
      <c r="DF141">
        <f t="shared" si="117"/>
        <v>0</v>
      </c>
      <c r="DG141">
        <f t="shared" si="115"/>
        <v>3.57</v>
      </c>
      <c r="DH141">
        <f t="shared" si="116"/>
        <v>0.38</v>
      </c>
      <c r="DI141">
        <f t="shared" si="105"/>
        <v>0</v>
      </c>
      <c r="DJ141">
        <f>DG141</f>
        <v>3.57</v>
      </c>
      <c r="DK141">
        <v>0</v>
      </c>
      <c r="DL141" t="s">
        <v>234</v>
      </c>
      <c r="DM141">
        <v>0</v>
      </c>
      <c r="DN141" t="s">
        <v>229</v>
      </c>
      <c r="DO141">
        <v>14.54</v>
      </c>
    </row>
    <row r="142" spans="1:119" x14ac:dyDescent="0.2">
      <c r="A142">
        <f>ROW(Source!A66)</f>
        <v>66</v>
      </c>
      <c r="B142">
        <v>427687686</v>
      </c>
      <c r="C142">
        <v>427687972</v>
      </c>
      <c r="D142">
        <v>405844718</v>
      </c>
      <c r="E142">
        <v>1080</v>
      </c>
      <c r="F142">
        <v>1</v>
      </c>
      <c r="G142">
        <v>1080</v>
      </c>
      <c r="H142">
        <v>2</v>
      </c>
      <c r="I142" t="s">
        <v>238</v>
      </c>
      <c r="J142" t="s">
        <v>3</v>
      </c>
      <c r="K142" t="s">
        <v>239</v>
      </c>
      <c r="L142">
        <v>1344</v>
      </c>
      <c r="N142">
        <v>1008</v>
      </c>
      <c r="O142" t="s">
        <v>240</v>
      </c>
      <c r="P142" t="s">
        <v>240</v>
      </c>
      <c r="Q142">
        <v>1</v>
      </c>
      <c r="W142">
        <v>0</v>
      </c>
      <c r="X142">
        <v>-1180195794</v>
      </c>
      <c r="Y142">
        <f>((AT142*1.5)*1.05)</f>
        <v>8.5365000000000002</v>
      </c>
      <c r="AA142">
        <v>0</v>
      </c>
      <c r="AB142">
        <v>1.05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5.42</v>
      </c>
      <c r="AU142" t="s">
        <v>77</v>
      </c>
      <c r="AV142">
        <v>0</v>
      </c>
      <c r="AW142">
        <v>2</v>
      </c>
      <c r="AX142">
        <v>427688412</v>
      </c>
      <c r="AY142">
        <v>1</v>
      </c>
      <c r="AZ142">
        <v>0</v>
      </c>
      <c r="BA142">
        <v>172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ROUND(Y142*Source!I66*DO142,9)</f>
        <v>0</v>
      </c>
      <c r="CX142">
        <f>ROUND(Y142*Source!I66,9)</f>
        <v>0.12804750000000001</v>
      </c>
      <c r="CY142">
        <f>AB142</f>
        <v>1.05</v>
      </c>
      <c r="CZ142">
        <f>AF142</f>
        <v>1</v>
      </c>
      <c r="DA142">
        <f>AJ142</f>
        <v>1</v>
      </c>
      <c r="DB142">
        <f>ROUND(((ROUND(AT142*CZ142,2)*1.5)*1.05),6)</f>
        <v>8.5365000000000002</v>
      </c>
      <c r="DC142">
        <f>ROUND(((ROUND(AT142*AG142,2)*1.5)*1.05),6)</f>
        <v>0</v>
      </c>
      <c r="DD142" t="s">
        <v>3</v>
      </c>
      <c r="DE142" t="s">
        <v>3</v>
      </c>
      <c r="DF142">
        <f t="shared" si="117"/>
        <v>0</v>
      </c>
      <c r="DG142">
        <f t="shared" si="115"/>
        <v>0.13</v>
      </c>
      <c r="DH142">
        <f t="shared" si="116"/>
        <v>0</v>
      </c>
      <c r="DI142">
        <f t="shared" si="105"/>
        <v>0</v>
      </c>
      <c r="DJ142">
        <f>DG142</f>
        <v>0.13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ROW(Source!A66)</f>
        <v>66</v>
      </c>
      <c r="B143">
        <v>427687686</v>
      </c>
      <c r="C143">
        <v>427687972</v>
      </c>
      <c r="D143">
        <v>405892064</v>
      </c>
      <c r="E143">
        <v>1</v>
      </c>
      <c r="F143">
        <v>1</v>
      </c>
      <c r="G143">
        <v>1080</v>
      </c>
      <c r="H143">
        <v>3</v>
      </c>
      <c r="I143" t="s">
        <v>78</v>
      </c>
      <c r="J143" t="s">
        <v>80</v>
      </c>
      <c r="K143" t="s">
        <v>79</v>
      </c>
      <c r="L143">
        <v>1348</v>
      </c>
      <c r="N143">
        <v>1009</v>
      </c>
      <c r="O143" t="s">
        <v>54</v>
      </c>
      <c r="P143" t="s">
        <v>54</v>
      </c>
      <c r="Q143">
        <v>1000</v>
      </c>
      <c r="W143">
        <v>0</v>
      </c>
      <c r="X143">
        <v>2133419015</v>
      </c>
      <c r="Y143">
        <f>(AT143*1.5)</f>
        <v>14.399999999999999</v>
      </c>
      <c r="AA143">
        <v>300.33999999999997</v>
      </c>
      <c r="AB143">
        <v>0</v>
      </c>
      <c r="AC143">
        <v>0</v>
      </c>
      <c r="AD143">
        <v>0</v>
      </c>
      <c r="AE143">
        <v>300.33999999999997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9.6</v>
      </c>
      <c r="AU143" t="s">
        <v>76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ROUND(Y143*Source!I66,9)</f>
        <v>0.216</v>
      </c>
      <c r="CY143">
        <f>AA143</f>
        <v>300.33999999999997</v>
      </c>
      <c r="CZ143">
        <f>AE143</f>
        <v>300.33999999999997</v>
      </c>
      <c r="DA143">
        <f>AI143</f>
        <v>1</v>
      </c>
      <c r="DB143">
        <f>ROUND((ROUND(AT143*CZ143,2)*1.5),6)</f>
        <v>4324.8900000000003</v>
      </c>
      <c r="DC143">
        <f>ROUND((ROUND(AT143*AG143,2)*1.5),6)</f>
        <v>0</v>
      </c>
      <c r="DD143" t="s">
        <v>3</v>
      </c>
      <c r="DE143" t="s">
        <v>3</v>
      </c>
      <c r="DF143">
        <f t="shared" si="117"/>
        <v>64.87</v>
      </c>
      <c r="DG143">
        <f t="shared" si="115"/>
        <v>0</v>
      </c>
      <c r="DH143">
        <f t="shared" si="116"/>
        <v>0</v>
      </c>
      <c r="DI143">
        <f t="shared" si="105"/>
        <v>0</v>
      </c>
      <c r="DJ143">
        <f>DF143</f>
        <v>64.87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ROW(Source!A67)</f>
        <v>67</v>
      </c>
      <c r="B144">
        <v>427687684</v>
      </c>
      <c r="C144">
        <v>427687972</v>
      </c>
      <c r="D144">
        <v>405844724</v>
      </c>
      <c r="E144">
        <v>1080</v>
      </c>
      <c r="F144">
        <v>1</v>
      </c>
      <c r="G144">
        <v>1080</v>
      </c>
      <c r="H144">
        <v>1</v>
      </c>
      <c r="I144" t="s">
        <v>227</v>
      </c>
      <c r="J144" t="s">
        <v>3</v>
      </c>
      <c r="K144" t="s">
        <v>228</v>
      </c>
      <c r="L144">
        <v>1191</v>
      </c>
      <c r="N144">
        <v>1013</v>
      </c>
      <c r="O144" t="s">
        <v>229</v>
      </c>
      <c r="P144" t="s">
        <v>229</v>
      </c>
      <c r="Q144">
        <v>1</v>
      </c>
      <c r="W144">
        <v>0</v>
      </c>
      <c r="X144">
        <v>476480486</v>
      </c>
      <c r="Y144">
        <f>((AT144*1.5)*1.05)</f>
        <v>18.585000000000004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11.8</v>
      </c>
      <c r="AU144" t="s">
        <v>77</v>
      </c>
      <c r="AV144">
        <v>1</v>
      </c>
      <c r="AW144">
        <v>2</v>
      </c>
      <c r="AX144">
        <v>427688409</v>
      </c>
      <c r="AY144">
        <v>1</v>
      </c>
      <c r="AZ144">
        <v>0</v>
      </c>
      <c r="BA144">
        <v>174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ROUND(AT144*Source!I67*AH144*AL144,2)</f>
        <v>0</v>
      </c>
      <c r="CV144">
        <f>ROUND(Y144*Source!I67,9)</f>
        <v>0.278775</v>
      </c>
      <c r="CW144">
        <v>0</v>
      </c>
      <c r="CX144">
        <f>ROUND(Y144*Source!I67,9)</f>
        <v>0.278775</v>
      </c>
      <c r="CY144">
        <f>AD144</f>
        <v>0</v>
      </c>
      <c r="CZ144">
        <f>AH144</f>
        <v>0</v>
      </c>
      <c r="DA144">
        <f>AL144</f>
        <v>1</v>
      </c>
      <c r="DB144">
        <f>ROUND(((ROUND(AT144*CZ144,2)*1.5)*1.05),6)</f>
        <v>0</v>
      </c>
      <c r="DC144">
        <f>ROUND(((ROUND(AT144*AG144,2)*1.5)*1.05),6)</f>
        <v>0</v>
      </c>
      <c r="DD144" t="s">
        <v>3</v>
      </c>
      <c r="DE144" t="s">
        <v>3</v>
      </c>
      <c r="DF144">
        <f t="shared" si="117"/>
        <v>0</v>
      </c>
      <c r="DG144">
        <f t="shared" si="115"/>
        <v>0</v>
      </c>
      <c r="DH144">
        <f t="shared" si="116"/>
        <v>0</v>
      </c>
      <c r="DI144">
        <f t="shared" si="105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ROW(Source!A67)</f>
        <v>67</v>
      </c>
      <c r="B145">
        <v>427687684</v>
      </c>
      <c r="C145">
        <v>427687972</v>
      </c>
      <c r="D145">
        <v>405915605</v>
      </c>
      <c r="E145">
        <v>1</v>
      </c>
      <c r="F145">
        <v>1</v>
      </c>
      <c r="G145">
        <v>1080</v>
      </c>
      <c r="H145">
        <v>2</v>
      </c>
      <c r="I145" t="s">
        <v>262</v>
      </c>
      <c r="J145" t="s">
        <v>263</v>
      </c>
      <c r="K145" t="s">
        <v>264</v>
      </c>
      <c r="L145">
        <v>1368</v>
      </c>
      <c r="N145">
        <v>1011</v>
      </c>
      <c r="O145" t="s">
        <v>233</v>
      </c>
      <c r="P145" t="s">
        <v>233</v>
      </c>
      <c r="Q145">
        <v>1</v>
      </c>
      <c r="W145">
        <v>0</v>
      </c>
      <c r="X145">
        <v>-2087788051</v>
      </c>
      <c r="Y145">
        <f>((AT145*1.5)*1.05)</f>
        <v>0.58274999999999999</v>
      </c>
      <c r="AA145">
        <v>0</v>
      </c>
      <c r="AB145">
        <v>1711.33</v>
      </c>
      <c r="AC145">
        <v>1366.99</v>
      </c>
      <c r="AD145">
        <v>0</v>
      </c>
      <c r="AE145">
        <v>0</v>
      </c>
      <c r="AF145">
        <v>78.62</v>
      </c>
      <c r="AG145">
        <v>23.17</v>
      </c>
      <c r="AH145">
        <v>0</v>
      </c>
      <c r="AI145">
        <v>1</v>
      </c>
      <c r="AJ145">
        <v>20.79</v>
      </c>
      <c r="AK145">
        <v>56.35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0.37</v>
      </c>
      <c r="AU145" t="s">
        <v>77</v>
      </c>
      <c r="AV145">
        <v>0</v>
      </c>
      <c r="AW145">
        <v>2</v>
      </c>
      <c r="AX145">
        <v>427688410</v>
      </c>
      <c r="AY145">
        <v>1</v>
      </c>
      <c r="AZ145">
        <v>0</v>
      </c>
      <c r="BA145">
        <v>175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ROUND(Y145*Source!I67*DO145,9)</f>
        <v>0.20253476300000001</v>
      </c>
      <c r="CX145">
        <f>ROUND(Y145*Source!I67,9)</f>
        <v>8.7412500000000008E-3</v>
      </c>
      <c r="CY145">
        <f>AB145</f>
        <v>1711.33</v>
      </c>
      <c r="CZ145">
        <f>AF145</f>
        <v>78.62</v>
      </c>
      <c r="DA145">
        <f>AJ145</f>
        <v>20.79</v>
      </c>
      <c r="DB145">
        <f>ROUND(((ROUND(AT145*CZ145,2)*1.5)*1.05),6)</f>
        <v>45.816749999999999</v>
      </c>
      <c r="DC145">
        <f>ROUND(((ROUND(AT145*AG145,2)*1.5)*1.05),6)</f>
        <v>13.49775</v>
      </c>
      <c r="DD145" t="s">
        <v>3</v>
      </c>
      <c r="DE145" t="s">
        <v>3</v>
      </c>
      <c r="DF145">
        <f t="shared" si="117"/>
        <v>0</v>
      </c>
      <c r="DG145">
        <f>ROUND(ROUND(AF145*AJ145,2)*CX145,2)</f>
        <v>14.29</v>
      </c>
      <c r="DH145">
        <f>ROUND(ROUND(AG145*AK145,2)*CX145,2)</f>
        <v>11.41</v>
      </c>
      <c r="DI145">
        <f t="shared" si="105"/>
        <v>0</v>
      </c>
      <c r="DJ145">
        <f>DG145</f>
        <v>14.29</v>
      </c>
      <c r="DK145">
        <v>0</v>
      </c>
      <c r="DL145" t="s">
        <v>234</v>
      </c>
      <c r="DM145">
        <v>0</v>
      </c>
      <c r="DN145" t="s">
        <v>229</v>
      </c>
      <c r="DO145">
        <v>23.17</v>
      </c>
    </row>
    <row r="146" spans="1:119" x14ac:dyDescent="0.2">
      <c r="A146">
        <f>ROW(Source!A67)</f>
        <v>67</v>
      </c>
      <c r="B146">
        <v>427687684</v>
      </c>
      <c r="C146">
        <v>427687972</v>
      </c>
      <c r="D146">
        <v>405915606</v>
      </c>
      <c r="E146">
        <v>1</v>
      </c>
      <c r="F146">
        <v>1</v>
      </c>
      <c r="G146">
        <v>1080</v>
      </c>
      <c r="H146">
        <v>2</v>
      </c>
      <c r="I146" t="s">
        <v>265</v>
      </c>
      <c r="J146" t="s">
        <v>266</v>
      </c>
      <c r="K146" t="s">
        <v>267</v>
      </c>
      <c r="L146">
        <v>1368</v>
      </c>
      <c r="N146">
        <v>1011</v>
      </c>
      <c r="O146" t="s">
        <v>233</v>
      </c>
      <c r="P146" t="s">
        <v>233</v>
      </c>
      <c r="Q146">
        <v>1</v>
      </c>
      <c r="W146">
        <v>0</v>
      </c>
      <c r="X146">
        <v>-211893999</v>
      </c>
      <c r="Y146">
        <f>((AT146*1.5)*1.05)</f>
        <v>1.7482500000000001</v>
      </c>
      <c r="AA146">
        <v>0</v>
      </c>
      <c r="AB146">
        <v>2317.29</v>
      </c>
      <c r="AC146">
        <v>857.84</v>
      </c>
      <c r="AD146">
        <v>0</v>
      </c>
      <c r="AE146">
        <v>0</v>
      </c>
      <c r="AF146">
        <v>135.94999999999999</v>
      </c>
      <c r="AG146">
        <v>14.54</v>
      </c>
      <c r="AH146">
        <v>0</v>
      </c>
      <c r="AI146">
        <v>1</v>
      </c>
      <c r="AJ146">
        <v>16.28</v>
      </c>
      <c r="AK146">
        <v>56.35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1.1100000000000001</v>
      </c>
      <c r="AU146" t="s">
        <v>77</v>
      </c>
      <c r="AV146">
        <v>0</v>
      </c>
      <c r="AW146">
        <v>2</v>
      </c>
      <c r="AX146">
        <v>427688411</v>
      </c>
      <c r="AY146">
        <v>1</v>
      </c>
      <c r="AZ146">
        <v>0</v>
      </c>
      <c r="BA146">
        <v>176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ROUND(Y146*Source!I67*DO146,9)</f>
        <v>0.38129332500000002</v>
      </c>
      <c r="CX146">
        <f>ROUND(Y146*Source!I67,9)</f>
        <v>2.6223750000000001E-2</v>
      </c>
      <c r="CY146">
        <f>AB146</f>
        <v>2317.29</v>
      </c>
      <c r="CZ146">
        <f>AF146</f>
        <v>135.94999999999999</v>
      </c>
      <c r="DA146">
        <f>AJ146</f>
        <v>16.28</v>
      </c>
      <c r="DB146">
        <f>ROUND(((ROUND(AT146*CZ146,2)*1.5)*1.05),6)</f>
        <v>237.66749999999999</v>
      </c>
      <c r="DC146">
        <f>ROUND(((ROUND(AT146*AG146,2)*1.5)*1.05),6)</f>
        <v>25.420500000000001</v>
      </c>
      <c r="DD146" t="s">
        <v>3</v>
      </c>
      <c r="DE146" t="s">
        <v>3</v>
      </c>
      <c r="DF146">
        <f t="shared" si="117"/>
        <v>0</v>
      </c>
      <c r="DG146">
        <f>ROUND(ROUND(AF146*AJ146,2)*CX146,2)</f>
        <v>58.04</v>
      </c>
      <c r="DH146">
        <f>ROUND(ROUND(AG146*AK146,2)*CX146,2)</f>
        <v>21.49</v>
      </c>
      <c r="DI146">
        <f t="shared" si="105"/>
        <v>0</v>
      </c>
      <c r="DJ146">
        <f>DG146</f>
        <v>58.04</v>
      </c>
      <c r="DK146">
        <v>0</v>
      </c>
      <c r="DL146" t="s">
        <v>234</v>
      </c>
      <c r="DM146">
        <v>0</v>
      </c>
      <c r="DN146" t="s">
        <v>229</v>
      </c>
      <c r="DO146">
        <v>14.54</v>
      </c>
    </row>
    <row r="147" spans="1:119" x14ac:dyDescent="0.2">
      <c r="A147">
        <f>ROW(Source!A67)</f>
        <v>67</v>
      </c>
      <c r="B147">
        <v>427687684</v>
      </c>
      <c r="C147">
        <v>427687972</v>
      </c>
      <c r="D147">
        <v>405844718</v>
      </c>
      <c r="E147">
        <v>1080</v>
      </c>
      <c r="F147">
        <v>1</v>
      </c>
      <c r="G147">
        <v>1080</v>
      </c>
      <c r="H147">
        <v>2</v>
      </c>
      <c r="I147" t="s">
        <v>238</v>
      </c>
      <c r="J147" t="s">
        <v>3</v>
      </c>
      <c r="K147" t="s">
        <v>239</v>
      </c>
      <c r="L147">
        <v>1344</v>
      </c>
      <c r="N147">
        <v>1008</v>
      </c>
      <c r="O147" t="s">
        <v>240</v>
      </c>
      <c r="P147" t="s">
        <v>240</v>
      </c>
      <c r="Q147">
        <v>1</v>
      </c>
      <c r="W147">
        <v>0</v>
      </c>
      <c r="X147">
        <v>-1180195794</v>
      </c>
      <c r="Y147">
        <f>((AT147*1.5)*1.05)</f>
        <v>8.5365000000000002</v>
      </c>
      <c r="AA147">
        <v>0</v>
      </c>
      <c r="AB147">
        <v>1.05</v>
      </c>
      <c r="AC147">
        <v>0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5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5.42</v>
      </c>
      <c r="AU147" t="s">
        <v>77</v>
      </c>
      <c r="AV147">
        <v>0</v>
      </c>
      <c r="AW147">
        <v>2</v>
      </c>
      <c r="AX147">
        <v>427688412</v>
      </c>
      <c r="AY147">
        <v>1</v>
      </c>
      <c r="AZ147">
        <v>0</v>
      </c>
      <c r="BA147">
        <v>177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ROUND(Y147*Source!I67*DO147,9)</f>
        <v>0</v>
      </c>
      <c r="CX147">
        <f>ROUND(Y147*Source!I67,9)</f>
        <v>0.12804750000000001</v>
      </c>
      <c r="CY147">
        <f>AB147</f>
        <v>1.05</v>
      </c>
      <c r="CZ147">
        <f>AF147</f>
        <v>1</v>
      </c>
      <c r="DA147">
        <f>AJ147</f>
        <v>1</v>
      </c>
      <c r="DB147">
        <f>ROUND(((ROUND(AT147*CZ147,2)*1.5)*1.05),6)</f>
        <v>8.5365000000000002</v>
      </c>
      <c r="DC147">
        <f>ROUND(((ROUND(AT147*AG147,2)*1.5)*1.05),6)</f>
        <v>0</v>
      </c>
      <c r="DD147" t="s">
        <v>3</v>
      </c>
      <c r="DE147" t="s">
        <v>3</v>
      </c>
      <c r="DF147">
        <f t="shared" si="117"/>
        <v>0</v>
      </c>
      <c r="DG147">
        <f t="shared" ref="DG147:DG154" si="118">ROUND(ROUND(AF147,2)*CX147,2)</f>
        <v>0.13</v>
      </c>
      <c r="DH147">
        <f t="shared" ref="DH147:DH154" si="119">ROUND(ROUND(AG147,2)*CX147,2)</f>
        <v>0</v>
      </c>
      <c r="DI147">
        <f t="shared" si="105"/>
        <v>0</v>
      </c>
      <c r="DJ147">
        <f>DG147</f>
        <v>0.13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ROW(Source!A67)</f>
        <v>67</v>
      </c>
      <c r="B148">
        <v>427687684</v>
      </c>
      <c r="C148">
        <v>427687972</v>
      </c>
      <c r="D148">
        <v>405892064</v>
      </c>
      <c r="E148">
        <v>1</v>
      </c>
      <c r="F148">
        <v>1</v>
      </c>
      <c r="G148">
        <v>1080</v>
      </c>
      <c r="H148">
        <v>3</v>
      </c>
      <c r="I148" t="s">
        <v>78</v>
      </c>
      <c r="J148" t="s">
        <v>80</v>
      </c>
      <c r="K148" t="s">
        <v>79</v>
      </c>
      <c r="L148">
        <v>1348</v>
      </c>
      <c r="N148">
        <v>1009</v>
      </c>
      <c r="O148" t="s">
        <v>54</v>
      </c>
      <c r="P148" t="s">
        <v>54</v>
      </c>
      <c r="Q148">
        <v>1000</v>
      </c>
      <c r="W148">
        <v>0</v>
      </c>
      <c r="X148">
        <v>2133419015</v>
      </c>
      <c r="Y148">
        <f>(AT148*1.5)</f>
        <v>14.399999999999999</v>
      </c>
      <c r="AA148">
        <v>4270.83</v>
      </c>
      <c r="AB148">
        <v>0</v>
      </c>
      <c r="AC148">
        <v>0</v>
      </c>
      <c r="AD148">
        <v>0</v>
      </c>
      <c r="AE148">
        <v>300.33999999999997</v>
      </c>
      <c r="AF148">
        <v>0</v>
      </c>
      <c r="AG148">
        <v>0</v>
      </c>
      <c r="AH148">
        <v>0</v>
      </c>
      <c r="AI148">
        <v>14.22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9.6</v>
      </c>
      <c r="AU148" t="s">
        <v>76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ROUND(Y148*Source!I67,9)</f>
        <v>0.216</v>
      </c>
      <c r="CY148">
        <f>AA148</f>
        <v>4270.83</v>
      </c>
      <c r="CZ148">
        <f>AE148</f>
        <v>300.33999999999997</v>
      </c>
      <c r="DA148">
        <f>AI148</f>
        <v>14.22</v>
      </c>
      <c r="DB148">
        <f>ROUND((ROUND(AT148*CZ148,2)*1.5),6)</f>
        <v>4324.8900000000003</v>
      </c>
      <c r="DC148">
        <f>ROUND((ROUND(AT148*AG148,2)*1.5),6)</f>
        <v>0</v>
      </c>
      <c r="DD148" t="s">
        <v>3</v>
      </c>
      <c r="DE148" t="s">
        <v>3</v>
      </c>
      <c r="DF148">
        <f>ROUND(ROUND(AE148*AI148,2)*CX148,2)</f>
        <v>922.5</v>
      </c>
      <c r="DG148">
        <f t="shared" si="118"/>
        <v>0</v>
      </c>
      <c r="DH148">
        <f t="shared" si="119"/>
        <v>0</v>
      </c>
      <c r="DI148">
        <f t="shared" si="105"/>
        <v>0</v>
      </c>
      <c r="DJ148">
        <f>DF148</f>
        <v>922.5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ROW(Source!A70)</f>
        <v>70</v>
      </c>
      <c r="B149">
        <v>427687686</v>
      </c>
      <c r="C149">
        <v>427687984</v>
      </c>
      <c r="D149">
        <v>405844724</v>
      </c>
      <c r="E149">
        <v>1080</v>
      </c>
      <c r="F149">
        <v>1</v>
      </c>
      <c r="G149">
        <v>1080</v>
      </c>
      <c r="H149">
        <v>1</v>
      </c>
      <c r="I149" t="s">
        <v>227</v>
      </c>
      <c r="J149" t="s">
        <v>3</v>
      </c>
      <c r="K149" t="s">
        <v>228</v>
      </c>
      <c r="L149">
        <v>1191</v>
      </c>
      <c r="N149">
        <v>1013</v>
      </c>
      <c r="O149" t="s">
        <v>229</v>
      </c>
      <c r="P149" t="s">
        <v>229</v>
      </c>
      <c r="Q149">
        <v>1</v>
      </c>
      <c r="W149">
        <v>0</v>
      </c>
      <c r="X149">
        <v>476480486</v>
      </c>
      <c r="Y149">
        <f>((AT149*1.5)*1.05)</f>
        <v>18.585000000000004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11.8</v>
      </c>
      <c r="AU149" t="s">
        <v>77</v>
      </c>
      <c r="AV149">
        <v>1</v>
      </c>
      <c r="AW149">
        <v>2</v>
      </c>
      <c r="AX149">
        <v>427688414</v>
      </c>
      <c r="AY149">
        <v>1</v>
      </c>
      <c r="AZ149">
        <v>0</v>
      </c>
      <c r="BA149">
        <v>179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ROUND(AT149*Source!I70*AH149*AL149,2)</f>
        <v>0</v>
      </c>
      <c r="CV149">
        <f>ROUND(Y149*Source!I70,9)</f>
        <v>0.278775</v>
      </c>
      <c r="CW149">
        <v>0</v>
      </c>
      <c r="CX149">
        <f>ROUND(Y149*Source!I70,9)</f>
        <v>0.278775</v>
      </c>
      <c r="CY149">
        <f>AD149</f>
        <v>0</v>
      </c>
      <c r="CZ149">
        <f>AH149</f>
        <v>0</v>
      </c>
      <c r="DA149">
        <f>AL149</f>
        <v>1</v>
      </c>
      <c r="DB149">
        <f>ROUND(((ROUND(AT149*CZ149,2)*1.5)*1.05),6)</f>
        <v>0</v>
      </c>
      <c r="DC149">
        <f>ROUND(((ROUND(AT149*AG149,2)*1.5)*1.05),6)</f>
        <v>0</v>
      </c>
      <c r="DD149" t="s">
        <v>3</v>
      </c>
      <c r="DE149" t="s">
        <v>3</v>
      </c>
      <c r="DF149">
        <f t="shared" ref="DF149:DF157" si="120">ROUND(ROUND(AE149,2)*CX149,2)</f>
        <v>0</v>
      </c>
      <c r="DG149">
        <f t="shared" si="118"/>
        <v>0</v>
      </c>
      <c r="DH149">
        <f t="shared" si="119"/>
        <v>0</v>
      </c>
      <c r="DI149">
        <f t="shared" si="105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ROW(Source!A70)</f>
        <v>70</v>
      </c>
      <c r="B150">
        <v>427687686</v>
      </c>
      <c r="C150">
        <v>427687984</v>
      </c>
      <c r="D150">
        <v>405915605</v>
      </c>
      <c r="E150">
        <v>1</v>
      </c>
      <c r="F150">
        <v>1</v>
      </c>
      <c r="G150">
        <v>1080</v>
      </c>
      <c r="H150">
        <v>2</v>
      </c>
      <c r="I150" t="s">
        <v>262</v>
      </c>
      <c r="J150" t="s">
        <v>263</v>
      </c>
      <c r="K150" t="s">
        <v>264</v>
      </c>
      <c r="L150">
        <v>1368</v>
      </c>
      <c r="N150">
        <v>1011</v>
      </c>
      <c r="O150" t="s">
        <v>233</v>
      </c>
      <c r="P150" t="s">
        <v>233</v>
      </c>
      <c r="Q150">
        <v>1</v>
      </c>
      <c r="W150">
        <v>0</v>
      </c>
      <c r="X150">
        <v>-2087788051</v>
      </c>
      <c r="Y150">
        <f>((AT150*1.5)*1.05)</f>
        <v>0.58274999999999999</v>
      </c>
      <c r="AA150">
        <v>0</v>
      </c>
      <c r="AB150">
        <v>82.32</v>
      </c>
      <c r="AC150">
        <v>24.26</v>
      </c>
      <c r="AD150">
        <v>0</v>
      </c>
      <c r="AE150">
        <v>0</v>
      </c>
      <c r="AF150">
        <v>78.62</v>
      </c>
      <c r="AG150">
        <v>23.17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0.37</v>
      </c>
      <c r="AU150" t="s">
        <v>77</v>
      </c>
      <c r="AV150">
        <v>0</v>
      </c>
      <c r="AW150">
        <v>2</v>
      </c>
      <c r="AX150">
        <v>427688415</v>
      </c>
      <c r="AY150">
        <v>1</v>
      </c>
      <c r="AZ150">
        <v>0</v>
      </c>
      <c r="BA150">
        <v>180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ROUND(Y150*Source!I70*DO150,9)</f>
        <v>0.20253476300000001</v>
      </c>
      <c r="CX150">
        <f>ROUND(Y150*Source!I70,9)</f>
        <v>8.7412500000000008E-3</v>
      </c>
      <c r="CY150">
        <f>AB150</f>
        <v>82.32</v>
      </c>
      <c r="CZ150">
        <f>AF150</f>
        <v>78.62</v>
      </c>
      <c r="DA150">
        <f>AJ150</f>
        <v>1</v>
      </c>
      <c r="DB150">
        <f>ROUND(((ROUND(AT150*CZ150,2)*1.5)*1.05),6)</f>
        <v>45.816749999999999</v>
      </c>
      <c r="DC150">
        <f>ROUND(((ROUND(AT150*AG150,2)*1.5)*1.05),6)</f>
        <v>13.49775</v>
      </c>
      <c r="DD150" t="s">
        <v>3</v>
      </c>
      <c r="DE150" t="s">
        <v>3</v>
      </c>
      <c r="DF150">
        <f t="shared" si="120"/>
        <v>0</v>
      </c>
      <c r="DG150">
        <f t="shared" si="118"/>
        <v>0.69</v>
      </c>
      <c r="DH150">
        <f t="shared" si="119"/>
        <v>0.2</v>
      </c>
      <c r="DI150">
        <f t="shared" si="105"/>
        <v>0</v>
      </c>
      <c r="DJ150">
        <f>DG150</f>
        <v>0.69</v>
      </c>
      <c r="DK150">
        <v>0</v>
      </c>
      <c r="DL150" t="s">
        <v>234</v>
      </c>
      <c r="DM150">
        <v>0</v>
      </c>
      <c r="DN150" t="s">
        <v>229</v>
      </c>
      <c r="DO150">
        <v>23.17</v>
      </c>
    </row>
    <row r="151" spans="1:119" x14ac:dyDescent="0.2">
      <c r="A151">
        <f>ROW(Source!A70)</f>
        <v>70</v>
      </c>
      <c r="B151">
        <v>427687686</v>
      </c>
      <c r="C151">
        <v>427687984</v>
      </c>
      <c r="D151">
        <v>405915606</v>
      </c>
      <c r="E151">
        <v>1</v>
      </c>
      <c r="F151">
        <v>1</v>
      </c>
      <c r="G151">
        <v>1080</v>
      </c>
      <c r="H151">
        <v>2</v>
      </c>
      <c r="I151" t="s">
        <v>265</v>
      </c>
      <c r="J151" t="s">
        <v>266</v>
      </c>
      <c r="K151" t="s">
        <v>267</v>
      </c>
      <c r="L151">
        <v>1368</v>
      </c>
      <c r="N151">
        <v>1011</v>
      </c>
      <c r="O151" t="s">
        <v>233</v>
      </c>
      <c r="P151" t="s">
        <v>233</v>
      </c>
      <c r="Q151">
        <v>1</v>
      </c>
      <c r="W151">
        <v>0</v>
      </c>
      <c r="X151">
        <v>-211893999</v>
      </c>
      <c r="Y151">
        <f>((AT151*1.5)*1.05)</f>
        <v>1.7482500000000001</v>
      </c>
      <c r="AA151">
        <v>0</v>
      </c>
      <c r="AB151">
        <v>142.34</v>
      </c>
      <c r="AC151">
        <v>15.22</v>
      </c>
      <c r="AD151">
        <v>0</v>
      </c>
      <c r="AE151">
        <v>0</v>
      </c>
      <c r="AF151">
        <v>135.94999999999999</v>
      </c>
      <c r="AG151">
        <v>14.54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1.1100000000000001</v>
      </c>
      <c r="AU151" t="s">
        <v>77</v>
      </c>
      <c r="AV151">
        <v>0</v>
      </c>
      <c r="AW151">
        <v>2</v>
      </c>
      <c r="AX151">
        <v>427688416</v>
      </c>
      <c r="AY151">
        <v>1</v>
      </c>
      <c r="AZ151">
        <v>0</v>
      </c>
      <c r="BA151">
        <v>181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ROUND(Y151*Source!I70*DO151,9)</f>
        <v>0.38129332500000002</v>
      </c>
      <c r="CX151">
        <f>ROUND(Y151*Source!I70,9)</f>
        <v>2.6223750000000001E-2</v>
      </c>
      <c r="CY151">
        <f>AB151</f>
        <v>142.34</v>
      </c>
      <c r="CZ151">
        <f>AF151</f>
        <v>135.94999999999999</v>
      </c>
      <c r="DA151">
        <f>AJ151</f>
        <v>1</v>
      </c>
      <c r="DB151">
        <f>ROUND(((ROUND(AT151*CZ151,2)*1.5)*1.05),6)</f>
        <v>237.66749999999999</v>
      </c>
      <c r="DC151">
        <f>ROUND(((ROUND(AT151*AG151,2)*1.5)*1.05),6)</f>
        <v>25.420500000000001</v>
      </c>
      <c r="DD151" t="s">
        <v>3</v>
      </c>
      <c r="DE151" t="s">
        <v>3</v>
      </c>
      <c r="DF151">
        <f t="shared" si="120"/>
        <v>0</v>
      </c>
      <c r="DG151">
        <f t="shared" si="118"/>
        <v>3.57</v>
      </c>
      <c r="DH151">
        <f t="shared" si="119"/>
        <v>0.38</v>
      </c>
      <c r="DI151">
        <f t="shared" si="105"/>
        <v>0</v>
      </c>
      <c r="DJ151">
        <f>DG151</f>
        <v>3.57</v>
      </c>
      <c r="DK151">
        <v>0</v>
      </c>
      <c r="DL151" t="s">
        <v>234</v>
      </c>
      <c r="DM151">
        <v>0</v>
      </c>
      <c r="DN151" t="s">
        <v>229</v>
      </c>
      <c r="DO151">
        <v>14.54</v>
      </c>
    </row>
    <row r="152" spans="1:119" x14ac:dyDescent="0.2">
      <c r="A152">
        <f>ROW(Source!A70)</f>
        <v>70</v>
      </c>
      <c r="B152">
        <v>427687686</v>
      </c>
      <c r="C152">
        <v>427687984</v>
      </c>
      <c r="D152">
        <v>405844718</v>
      </c>
      <c r="E152">
        <v>1080</v>
      </c>
      <c r="F152">
        <v>1</v>
      </c>
      <c r="G152">
        <v>1080</v>
      </c>
      <c r="H152">
        <v>2</v>
      </c>
      <c r="I152" t="s">
        <v>238</v>
      </c>
      <c r="J152" t="s">
        <v>3</v>
      </c>
      <c r="K152" t="s">
        <v>239</v>
      </c>
      <c r="L152">
        <v>1344</v>
      </c>
      <c r="N152">
        <v>1008</v>
      </c>
      <c r="O152" t="s">
        <v>240</v>
      </c>
      <c r="P152" t="s">
        <v>240</v>
      </c>
      <c r="Q152">
        <v>1</v>
      </c>
      <c r="W152">
        <v>0</v>
      </c>
      <c r="X152">
        <v>-1180195794</v>
      </c>
      <c r="Y152">
        <f>((AT152*1.5)*1.05)</f>
        <v>8.5365000000000002</v>
      </c>
      <c r="AA152">
        <v>0</v>
      </c>
      <c r="AB152">
        <v>1.05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5.42</v>
      </c>
      <c r="AU152" t="s">
        <v>77</v>
      </c>
      <c r="AV152">
        <v>0</v>
      </c>
      <c r="AW152">
        <v>2</v>
      </c>
      <c r="AX152">
        <v>427688417</v>
      </c>
      <c r="AY152">
        <v>1</v>
      </c>
      <c r="AZ152">
        <v>0</v>
      </c>
      <c r="BA152">
        <v>182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ROUND(Y152*Source!I70*DO152,9)</f>
        <v>0</v>
      </c>
      <c r="CX152">
        <f>ROUND(Y152*Source!I70,9)</f>
        <v>0.12804750000000001</v>
      </c>
      <c r="CY152">
        <f>AB152</f>
        <v>1.05</v>
      </c>
      <c r="CZ152">
        <f>AF152</f>
        <v>1</v>
      </c>
      <c r="DA152">
        <f>AJ152</f>
        <v>1</v>
      </c>
      <c r="DB152">
        <f>ROUND(((ROUND(AT152*CZ152,2)*1.5)*1.05),6)</f>
        <v>8.5365000000000002</v>
      </c>
      <c r="DC152">
        <f>ROUND(((ROUND(AT152*AG152,2)*1.5)*1.05),6)</f>
        <v>0</v>
      </c>
      <c r="DD152" t="s">
        <v>3</v>
      </c>
      <c r="DE152" t="s">
        <v>3</v>
      </c>
      <c r="DF152">
        <f t="shared" si="120"/>
        <v>0</v>
      </c>
      <c r="DG152">
        <f t="shared" si="118"/>
        <v>0.13</v>
      </c>
      <c r="DH152">
        <f t="shared" si="119"/>
        <v>0</v>
      </c>
      <c r="DI152">
        <f t="shared" si="105"/>
        <v>0</v>
      </c>
      <c r="DJ152">
        <f>DG152</f>
        <v>0.13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ROW(Source!A70)</f>
        <v>70</v>
      </c>
      <c r="B153">
        <v>427687686</v>
      </c>
      <c r="C153">
        <v>427687984</v>
      </c>
      <c r="D153">
        <v>405892064</v>
      </c>
      <c r="E153">
        <v>1</v>
      </c>
      <c r="F153">
        <v>1</v>
      </c>
      <c r="G153">
        <v>1080</v>
      </c>
      <c r="H153">
        <v>3</v>
      </c>
      <c r="I153" t="s">
        <v>78</v>
      </c>
      <c r="J153" t="s">
        <v>80</v>
      </c>
      <c r="K153" t="s">
        <v>79</v>
      </c>
      <c r="L153">
        <v>1348</v>
      </c>
      <c r="N153">
        <v>1009</v>
      </c>
      <c r="O153" t="s">
        <v>54</v>
      </c>
      <c r="P153" t="s">
        <v>54</v>
      </c>
      <c r="Q153">
        <v>1000</v>
      </c>
      <c r="W153">
        <v>0</v>
      </c>
      <c r="X153">
        <v>2133419015</v>
      </c>
      <c r="Y153">
        <f>(AT153*1.5)</f>
        <v>7.1999999999999993</v>
      </c>
      <c r="AA153">
        <v>300.33999999999997</v>
      </c>
      <c r="AB153">
        <v>0</v>
      </c>
      <c r="AC153">
        <v>0</v>
      </c>
      <c r="AD153">
        <v>0</v>
      </c>
      <c r="AE153">
        <v>300.33999999999997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4.8</v>
      </c>
      <c r="AU153" t="s">
        <v>76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ROUND(Y153*Source!I70,9)</f>
        <v>0.108</v>
      </c>
      <c r="CY153">
        <f>AA153</f>
        <v>300.33999999999997</v>
      </c>
      <c r="CZ153">
        <f>AE153</f>
        <v>300.33999999999997</v>
      </c>
      <c r="DA153">
        <f>AI153</f>
        <v>1</v>
      </c>
      <c r="DB153">
        <f>ROUND((ROUND(AT153*CZ153,2)*1.5),6)</f>
        <v>2162.4450000000002</v>
      </c>
      <c r="DC153">
        <f>ROUND((ROUND(AT153*AG153,2)*1.5),6)</f>
        <v>0</v>
      </c>
      <c r="DD153" t="s">
        <v>3</v>
      </c>
      <c r="DE153" t="s">
        <v>3</v>
      </c>
      <c r="DF153">
        <f t="shared" si="120"/>
        <v>32.44</v>
      </c>
      <c r="DG153">
        <f t="shared" si="118"/>
        <v>0</v>
      </c>
      <c r="DH153">
        <f t="shared" si="119"/>
        <v>0</v>
      </c>
      <c r="DI153">
        <f t="shared" si="105"/>
        <v>0</v>
      </c>
      <c r="DJ153">
        <f>DF153</f>
        <v>32.44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ROW(Source!A71)</f>
        <v>71</v>
      </c>
      <c r="B154">
        <v>427687684</v>
      </c>
      <c r="C154">
        <v>427687984</v>
      </c>
      <c r="D154">
        <v>405844724</v>
      </c>
      <c r="E154">
        <v>1080</v>
      </c>
      <c r="F154">
        <v>1</v>
      </c>
      <c r="G154">
        <v>1080</v>
      </c>
      <c r="H154">
        <v>1</v>
      </c>
      <c r="I154" t="s">
        <v>227</v>
      </c>
      <c r="J154" t="s">
        <v>3</v>
      </c>
      <c r="K154" t="s">
        <v>228</v>
      </c>
      <c r="L154">
        <v>1191</v>
      </c>
      <c r="N154">
        <v>1013</v>
      </c>
      <c r="O154" t="s">
        <v>229</v>
      </c>
      <c r="P154" t="s">
        <v>229</v>
      </c>
      <c r="Q154">
        <v>1</v>
      </c>
      <c r="W154">
        <v>0</v>
      </c>
      <c r="X154">
        <v>476480486</v>
      </c>
      <c r="Y154">
        <f>((AT154*1.5)*1.05)</f>
        <v>18.585000000000004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11.8</v>
      </c>
      <c r="AU154" t="s">
        <v>77</v>
      </c>
      <c r="AV154">
        <v>1</v>
      </c>
      <c r="AW154">
        <v>2</v>
      </c>
      <c r="AX154">
        <v>427688414</v>
      </c>
      <c r="AY154">
        <v>1</v>
      </c>
      <c r="AZ154">
        <v>0</v>
      </c>
      <c r="BA154">
        <v>184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ROUND(AT154*Source!I71*AH154*AL154,2)</f>
        <v>0</v>
      </c>
      <c r="CV154">
        <f>ROUND(Y154*Source!I71,9)</f>
        <v>0.278775</v>
      </c>
      <c r="CW154">
        <v>0</v>
      </c>
      <c r="CX154">
        <f>ROUND(Y154*Source!I71,9)</f>
        <v>0.278775</v>
      </c>
      <c r="CY154">
        <f>AD154</f>
        <v>0</v>
      </c>
      <c r="CZ154">
        <f>AH154</f>
        <v>0</v>
      </c>
      <c r="DA154">
        <f>AL154</f>
        <v>1</v>
      </c>
      <c r="DB154">
        <f>ROUND(((ROUND(AT154*CZ154,2)*1.5)*1.05),6)</f>
        <v>0</v>
      </c>
      <c r="DC154">
        <f>ROUND(((ROUND(AT154*AG154,2)*1.5)*1.05),6)</f>
        <v>0</v>
      </c>
      <c r="DD154" t="s">
        <v>3</v>
      </c>
      <c r="DE154" t="s">
        <v>3</v>
      </c>
      <c r="DF154">
        <f t="shared" si="120"/>
        <v>0</v>
      </c>
      <c r="DG154">
        <f t="shared" si="118"/>
        <v>0</v>
      </c>
      <c r="DH154">
        <f t="shared" si="119"/>
        <v>0</v>
      </c>
      <c r="DI154">
        <f t="shared" si="105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ROW(Source!A71)</f>
        <v>71</v>
      </c>
      <c r="B155">
        <v>427687684</v>
      </c>
      <c r="C155">
        <v>427687984</v>
      </c>
      <c r="D155">
        <v>405915605</v>
      </c>
      <c r="E155">
        <v>1</v>
      </c>
      <c r="F155">
        <v>1</v>
      </c>
      <c r="G155">
        <v>1080</v>
      </c>
      <c r="H155">
        <v>2</v>
      </c>
      <c r="I155" t="s">
        <v>262</v>
      </c>
      <c r="J155" t="s">
        <v>263</v>
      </c>
      <c r="K155" t="s">
        <v>264</v>
      </c>
      <c r="L155">
        <v>1368</v>
      </c>
      <c r="N155">
        <v>1011</v>
      </c>
      <c r="O155" t="s">
        <v>233</v>
      </c>
      <c r="P155" t="s">
        <v>233</v>
      </c>
      <c r="Q155">
        <v>1</v>
      </c>
      <c r="W155">
        <v>0</v>
      </c>
      <c r="X155">
        <v>-2087788051</v>
      </c>
      <c r="Y155">
        <f>((AT155*1.5)*1.05)</f>
        <v>0.58274999999999999</v>
      </c>
      <c r="AA155">
        <v>0</v>
      </c>
      <c r="AB155">
        <v>1711.33</v>
      </c>
      <c r="AC155">
        <v>1366.99</v>
      </c>
      <c r="AD155">
        <v>0</v>
      </c>
      <c r="AE155">
        <v>0</v>
      </c>
      <c r="AF155">
        <v>78.62</v>
      </c>
      <c r="AG155">
        <v>23.17</v>
      </c>
      <c r="AH155">
        <v>0</v>
      </c>
      <c r="AI155">
        <v>1</v>
      </c>
      <c r="AJ155">
        <v>20.79</v>
      </c>
      <c r="AK155">
        <v>56.35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0.37</v>
      </c>
      <c r="AU155" t="s">
        <v>77</v>
      </c>
      <c r="AV155">
        <v>0</v>
      </c>
      <c r="AW155">
        <v>2</v>
      </c>
      <c r="AX155">
        <v>427688415</v>
      </c>
      <c r="AY155">
        <v>1</v>
      </c>
      <c r="AZ155">
        <v>0</v>
      </c>
      <c r="BA155">
        <v>185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ROUND(Y155*Source!I71*DO155,9)</f>
        <v>0.20253476300000001</v>
      </c>
      <c r="CX155">
        <f>ROUND(Y155*Source!I71,9)</f>
        <v>8.7412500000000008E-3</v>
      </c>
      <c r="CY155">
        <f>AB155</f>
        <v>1711.33</v>
      </c>
      <c r="CZ155">
        <f>AF155</f>
        <v>78.62</v>
      </c>
      <c r="DA155">
        <f>AJ155</f>
        <v>20.79</v>
      </c>
      <c r="DB155">
        <f>ROUND(((ROUND(AT155*CZ155,2)*1.5)*1.05),6)</f>
        <v>45.816749999999999</v>
      </c>
      <c r="DC155">
        <f>ROUND(((ROUND(AT155*AG155,2)*1.5)*1.05),6)</f>
        <v>13.49775</v>
      </c>
      <c r="DD155" t="s">
        <v>3</v>
      </c>
      <c r="DE155" t="s">
        <v>3</v>
      </c>
      <c r="DF155">
        <f t="shared" si="120"/>
        <v>0</v>
      </c>
      <c r="DG155">
        <f>ROUND(ROUND(AF155*AJ155,2)*CX155,2)</f>
        <v>14.29</v>
      </c>
      <c r="DH155">
        <f>ROUND(ROUND(AG155*AK155,2)*CX155,2)</f>
        <v>11.41</v>
      </c>
      <c r="DI155">
        <f t="shared" si="105"/>
        <v>0</v>
      </c>
      <c r="DJ155">
        <f>DG155</f>
        <v>14.29</v>
      </c>
      <c r="DK155">
        <v>0</v>
      </c>
      <c r="DL155" t="s">
        <v>234</v>
      </c>
      <c r="DM155">
        <v>0</v>
      </c>
      <c r="DN155" t="s">
        <v>229</v>
      </c>
      <c r="DO155">
        <v>23.17</v>
      </c>
    </row>
    <row r="156" spans="1:119" x14ac:dyDescent="0.2">
      <c r="A156">
        <f>ROW(Source!A71)</f>
        <v>71</v>
      </c>
      <c r="B156">
        <v>427687684</v>
      </c>
      <c r="C156">
        <v>427687984</v>
      </c>
      <c r="D156">
        <v>405915606</v>
      </c>
      <c r="E156">
        <v>1</v>
      </c>
      <c r="F156">
        <v>1</v>
      </c>
      <c r="G156">
        <v>1080</v>
      </c>
      <c r="H156">
        <v>2</v>
      </c>
      <c r="I156" t="s">
        <v>265</v>
      </c>
      <c r="J156" t="s">
        <v>266</v>
      </c>
      <c r="K156" t="s">
        <v>267</v>
      </c>
      <c r="L156">
        <v>1368</v>
      </c>
      <c r="N156">
        <v>1011</v>
      </c>
      <c r="O156" t="s">
        <v>233</v>
      </c>
      <c r="P156" t="s">
        <v>233</v>
      </c>
      <c r="Q156">
        <v>1</v>
      </c>
      <c r="W156">
        <v>0</v>
      </c>
      <c r="X156">
        <v>-211893999</v>
      </c>
      <c r="Y156">
        <f>((AT156*1.5)*1.05)</f>
        <v>1.7482500000000001</v>
      </c>
      <c r="AA156">
        <v>0</v>
      </c>
      <c r="AB156">
        <v>2317.29</v>
      </c>
      <c r="AC156">
        <v>857.84</v>
      </c>
      <c r="AD156">
        <v>0</v>
      </c>
      <c r="AE156">
        <v>0</v>
      </c>
      <c r="AF156">
        <v>135.94999999999999</v>
      </c>
      <c r="AG156">
        <v>14.54</v>
      </c>
      <c r="AH156">
        <v>0</v>
      </c>
      <c r="AI156">
        <v>1</v>
      </c>
      <c r="AJ156">
        <v>16.28</v>
      </c>
      <c r="AK156">
        <v>56.35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1.1100000000000001</v>
      </c>
      <c r="AU156" t="s">
        <v>77</v>
      </c>
      <c r="AV156">
        <v>0</v>
      </c>
      <c r="AW156">
        <v>2</v>
      </c>
      <c r="AX156">
        <v>427688416</v>
      </c>
      <c r="AY156">
        <v>1</v>
      </c>
      <c r="AZ156">
        <v>0</v>
      </c>
      <c r="BA156">
        <v>186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ROUND(Y156*Source!I71*DO156,9)</f>
        <v>0.38129332500000002</v>
      </c>
      <c r="CX156">
        <f>ROUND(Y156*Source!I71,9)</f>
        <v>2.6223750000000001E-2</v>
      </c>
      <c r="CY156">
        <f>AB156</f>
        <v>2317.29</v>
      </c>
      <c r="CZ156">
        <f>AF156</f>
        <v>135.94999999999999</v>
      </c>
      <c r="DA156">
        <f>AJ156</f>
        <v>16.28</v>
      </c>
      <c r="DB156">
        <f>ROUND(((ROUND(AT156*CZ156,2)*1.5)*1.05),6)</f>
        <v>237.66749999999999</v>
      </c>
      <c r="DC156">
        <f>ROUND(((ROUND(AT156*AG156,2)*1.5)*1.05),6)</f>
        <v>25.420500000000001</v>
      </c>
      <c r="DD156" t="s">
        <v>3</v>
      </c>
      <c r="DE156" t="s">
        <v>3</v>
      </c>
      <c r="DF156">
        <f t="shared" si="120"/>
        <v>0</v>
      </c>
      <c r="DG156">
        <f>ROUND(ROUND(AF156*AJ156,2)*CX156,2)</f>
        <v>58.04</v>
      </c>
      <c r="DH156">
        <f>ROUND(ROUND(AG156*AK156,2)*CX156,2)</f>
        <v>21.49</v>
      </c>
      <c r="DI156">
        <f t="shared" si="105"/>
        <v>0</v>
      </c>
      <c r="DJ156">
        <f>DG156</f>
        <v>58.04</v>
      </c>
      <c r="DK156">
        <v>0</v>
      </c>
      <c r="DL156" t="s">
        <v>234</v>
      </c>
      <c r="DM156">
        <v>0</v>
      </c>
      <c r="DN156" t="s">
        <v>229</v>
      </c>
      <c r="DO156">
        <v>14.54</v>
      </c>
    </row>
    <row r="157" spans="1:119" x14ac:dyDescent="0.2">
      <c r="A157">
        <f>ROW(Source!A71)</f>
        <v>71</v>
      </c>
      <c r="B157">
        <v>427687684</v>
      </c>
      <c r="C157">
        <v>427687984</v>
      </c>
      <c r="D157">
        <v>405844718</v>
      </c>
      <c r="E157">
        <v>1080</v>
      </c>
      <c r="F157">
        <v>1</v>
      </c>
      <c r="G157">
        <v>1080</v>
      </c>
      <c r="H157">
        <v>2</v>
      </c>
      <c r="I157" t="s">
        <v>238</v>
      </c>
      <c r="J157" t="s">
        <v>3</v>
      </c>
      <c r="K157" t="s">
        <v>239</v>
      </c>
      <c r="L157">
        <v>1344</v>
      </c>
      <c r="N157">
        <v>1008</v>
      </c>
      <c r="O157" t="s">
        <v>240</v>
      </c>
      <c r="P157" t="s">
        <v>240</v>
      </c>
      <c r="Q157">
        <v>1</v>
      </c>
      <c r="W157">
        <v>0</v>
      </c>
      <c r="X157">
        <v>-1180195794</v>
      </c>
      <c r="Y157">
        <f>((AT157*1.5)*1.05)</f>
        <v>8.5365000000000002</v>
      </c>
      <c r="AA157">
        <v>0</v>
      </c>
      <c r="AB157">
        <v>1.05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5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5.42</v>
      </c>
      <c r="AU157" t="s">
        <v>77</v>
      </c>
      <c r="AV157">
        <v>0</v>
      </c>
      <c r="AW157">
        <v>2</v>
      </c>
      <c r="AX157">
        <v>427688417</v>
      </c>
      <c r="AY157">
        <v>1</v>
      </c>
      <c r="AZ157">
        <v>0</v>
      </c>
      <c r="BA157">
        <v>187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ROUND(Y157*Source!I71*DO157,9)</f>
        <v>0</v>
      </c>
      <c r="CX157">
        <f>ROUND(Y157*Source!I71,9)</f>
        <v>0.12804750000000001</v>
      </c>
      <c r="CY157">
        <f>AB157</f>
        <v>1.05</v>
      </c>
      <c r="CZ157">
        <f>AF157</f>
        <v>1</v>
      </c>
      <c r="DA157">
        <f>AJ157</f>
        <v>1</v>
      </c>
      <c r="DB157">
        <f>ROUND(((ROUND(AT157*CZ157,2)*1.5)*1.05),6)</f>
        <v>8.5365000000000002</v>
      </c>
      <c r="DC157">
        <f>ROUND(((ROUND(AT157*AG157,2)*1.5)*1.05),6)</f>
        <v>0</v>
      </c>
      <c r="DD157" t="s">
        <v>3</v>
      </c>
      <c r="DE157" t="s">
        <v>3</v>
      </c>
      <c r="DF157">
        <f t="shared" si="120"/>
        <v>0</v>
      </c>
      <c r="DG157">
        <f t="shared" ref="DG157:DG164" si="121">ROUND(ROUND(AF157,2)*CX157,2)</f>
        <v>0.13</v>
      </c>
      <c r="DH157">
        <f t="shared" ref="DH157:DH164" si="122">ROUND(ROUND(AG157,2)*CX157,2)</f>
        <v>0</v>
      </c>
      <c r="DI157">
        <f t="shared" si="105"/>
        <v>0</v>
      </c>
      <c r="DJ157">
        <f>DG157</f>
        <v>0.13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ROW(Source!A71)</f>
        <v>71</v>
      </c>
      <c r="B158">
        <v>427687684</v>
      </c>
      <c r="C158">
        <v>427687984</v>
      </c>
      <c r="D158">
        <v>405892064</v>
      </c>
      <c r="E158">
        <v>1</v>
      </c>
      <c r="F158">
        <v>1</v>
      </c>
      <c r="G158">
        <v>1080</v>
      </c>
      <c r="H158">
        <v>3</v>
      </c>
      <c r="I158" t="s">
        <v>78</v>
      </c>
      <c r="J158" t="s">
        <v>80</v>
      </c>
      <c r="K158" t="s">
        <v>79</v>
      </c>
      <c r="L158">
        <v>1348</v>
      </c>
      <c r="N158">
        <v>1009</v>
      </c>
      <c r="O158" t="s">
        <v>54</v>
      </c>
      <c r="P158" t="s">
        <v>54</v>
      </c>
      <c r="Q158">
        <v>1000</v>
      </c>
      <c r="W158">
        <v>0</v>
      </c>
      <c r="X158">
        <v>2133419015</v>
      </c>
      <c r="Y158">
        <f>(AT158*1.5)</f>
        <v>7.1999999999999993</v>
      </c>
      <c r="AA158">
        <v>4270.83</v>
      </c>
      <c r="AB158">
        <v>0</v>
      </c>
      <c r="AC158">
        <v>0</v>
      </c>
      <c r="AD158">
        <v>0</v>
      </c>
      <c r="AE158">
        <v>300.33999999999997</v>
      </c>
      <c r="AF158">
        <v>0</v>
      </c>
      <c r="AG158">
        <v>0</v>
      </c>
      <c r="AH158">
        <v>0</v>
      </c>
      <c r="AI158">
        <v>14.22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4.8</v>
      </c>
      <c r="AU158" t="s">
        <v>76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ROUND(Y158*Source!I71,9)</f>
        <v>0.108</v>
      </c>
      <c r="CY158">
        <f>AA158</f>
        <v>4270.83</v>
      </c>
      <c r="CZ158">
        <f>AE158</f>
        <v>300.33999999999997</v>
      </c>
      <c r="DA158">
        <f>AI158</f>
        <v>14.22</v>
      </c>
      <c r="DB158">
        <f>ROUND((ROUND(AT158*CZ158,2)*1.5),6)</f>
        <v>2162.4450000000002</v>
      </c>
      <c r="DC158">
        <f>ROUND((ROUND(AT158*AG158,2)*1.5),6)</f>
        <v>0</v>
      </c>
      <c r="DD158" t="s">
        <v>3</v>
      </c>
      <c r="DE158" t="s">
        <v>3</v>
      </c>
      <c r="DF158">
        <f>ROUND(ROUND(AE158*AI158,2)*CX158,2)</f>
        <v>461.25</v>
      </c>
      <c r="DG158">
        <f t="shared" si="121"/>
        <v>0</v>
      </c>
      <c r="DH158">
        <f t="shared" si="122"/>
        <v>0</v>
      </c>
      <c r="DI158">
        <f t="shared" si="105"/>
        <v>0</v>
      </c>
      <c r="DJ158">
        <f>DF158</f>
        <v>461.25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ROW(Source!A74)</f>
        <v>74</v>
      </c>
      <c r="B159">
        <v>427687686</v>
      </c>
      <c r="C159">
        <v>427687996</v>
      </c>
      <c r="D159">
        <v>405844724</v>
      </c>
      <c r="E159">
        <v>1080</v>
      </c>
      <c r="F159">
        <v>1</v>
      </c>
      <c r="G159">
        <v>1080</v>
      </c>
      <c r="H159">
        <v>1</v>
      </c>
      <c r="I159" t="s">
        <v>227</v>
      </c>
      <c r="J159" t="s">
        <v>3</v>
      </c>
      <c r="K159" t="s">
        <v>228</v>
      </c>
      <c r="L159">
        <v>1191</v>
      </c>
      <c r="N159">
        <v>1013</v>
      </c>
      <c r="O159" t="s">
        <v>229</v>
      </c>
      <c r="P159" t="s">
        <v>229</v>
      </c>
      <c r="Q159">
        <v>1</v>
      </c>
      <c r="W159">
        <v>0</v>
      </c>
      <c r="X159">
        <v>476480486</v>
      </c>
      <c r="Y159">
        <f>((AT159*1.5)*1.05)</f>
        <v>18.585000000000004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11.8</v>
      </c>
      <c r="AU159" t="s">
        <v>77</v>
      </c>
      <c r="AV159">
        <v>1</v>
      </c>
      <c r="AW159">
        <v>2</v>
      </c>
      <c r="AX159">
        <v>427688419</v>
      </c>
      <c r="AY159">
        <v>1</v>
      </c>
      <c r="AZ159">
        <v>0</v>
      </c>
      <c r="BA159">
        <v>189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ROUND(AT159*Source!I74*AH159*AL159,2)</f>
        <v>0</v>
      </c>
      <c r="CV159">
        <f>ROUND(Y159*Source!I74,9)</f>
        <v>0.278775</v>
      </c>
      <c r="CW159">
        <v>0</v>
      </c>
      <c r="CX159">
        <f>ROUND(Y159*Source!I74,9)</f>
        <v>0.278775</v>
      </c>
      <c r="CY159">
        <f>AD159</f>
        <v>0</v>
      </c>
      <c r="CZ159">
        <f>AH159</f>
        <v>0</v>
      </c>
      <c r="DA159">
        <f>AL159</f>
        <v>1</v>
      </c>
      <c r="DB159">
        <f>ROUND(((ROUND(AT159*CZ159,2)*1.5)*1.05),6)</f>
        <v>0</v>
      </c>
      <c r="DC159">
        <f>ROUND(((ROUND(AT159*AG159,2)*1.5)*1.05),6)</f>
        <v>0</v>
      </c>
      <c r="DD159" t="s">
        <v>3</v>
      </c>
      <c r="DE159" t="s">
        <v>3</v>
      </c>
      <c r="DF159">
        <f t="shared" ref="DF159:DF167" si="123">ROUND(ROUND(AE159,2)*CX159,2)</f>
        <v>0</v>
      </c>
      <c r="DG159">
        <f t="shared" si="121"/>
        <v>0</v>
      </c>
      <c r="DH159">
        <f t="shared" si="122"/>
        <v>0</v>
      </c>
      <c r="DI159">
        <f t="shared" si="105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ROW(Source!A74)</f>
        <v>74</v>
      </c>
      <c r="B160">
        <v>427687686</v>
      </c>
      <c r="C160">
        <v>427687996</v>
      </c>
      <c r="D160">
        <v>405915605</v>
      </c>
      <c r="E160">
        <v>1</v>
      </c>
      <c r="F160">
        <v>1</v>
      </c>
      <c r="G160">
        <v>1080</v>
      </c>
      <c r="H160">
        <v>2</v>
      </c>
      <c r="I160" t="s">
        <v>262</v>
      </c>
      <c r="J160" t="s">
        <v>263</v>
      </c>
      <c r="K160" t="s">
        <v>264</v>
      </c>
      <c r="L160">
        <v>1368</v>
      </c>
      <c r="N160">
        <v>1011</v>
      </c>
      <c r="O160" t="s">
        <v>233</v>
      </c>
      <c r="P160" t="s">
        <v>233</v>
      </c>
      <c r="Q160">
        <v>1</v>
      </c>
      <c r="W160">
        <v>0</v>
      </c>
      <c r="X160">
        <v>-2087788051</v>
      </c>
      <c r="Y160">
        <f>((AT160*1.5)*1.05)</f>
        <v>0.58274999999999999</v>
      </c>
      <c r="AA160">
        <v>0</v>
      </c>
      <c r="AB160">
        <v>82.32</v>
      </c>
      <c r="AC160">
        <v>24.26</v>
      </c>
      <c r="AD160">
        <v>0</v>
      </c>
      <c r="AE160">
        <v>0</v>
      </c>
      <c r="AF160">
        <v>78.62</v>
      </c>
      <c r="AG160">
        <v>23.17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0.37</v>
      </c>
      <c r="AU160" t="s">
        <v>77</v>
      </c>
      <c r="AV160">
        <v>0</v>
      </c>
      <c r="AW160">
        <v>2</v>
      </c>
      <c r="AX160">
        <v>427688420</v>
      </c>
      <c r="AY160">
        <v>1</v>
      </c>
      <c r="AZ160">
        <v>0</v>
      </c>
      <c r="BA160">
        <v>190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ROUND(Y160*Source!I74*DO160,9)</f>
        <v>0.20253476300000001</v>
      </c>
      <c r="CX160">
        <f>ROUND(Y160*Source!I74,9)</f>
        <v>8.7412500000000008E-3</v>
      </c>
      <c r="CY160">
        <f>AB160</f>
        <v>82.32</v>
      </c>
      <c r="CZ160">
        <f>AF160</f>
        <v>78.62</v>
      </c>
      <c r="DA160">
        <f>AJ160</f>
        <v>1</v>
      </c>
      <c r="DB160">
        <f>ROUND(((ROUND(AT160*CZ160,2)*1.5)*1.05),6)</f>
        <v>45.816749999999999</v>
      </c>
      <c r="DC160">
        <f>ROUND(((ROUND(AT160*AG160,2)*1.5)*1.05),6)</f>
        <v>13.49775</v>
      </c>
      <c r="DD160" t="s">
        <v>3</v>
      </c>
      <c r="DE160" t="s">
        <v>3</v>
      </c>
      <c r="DF160">
        <f t="shared" si="123"/>
        <v>0</v>
      </c>
      <c r="DG160">
        <f t="shared" si="121"/>
        <v>0.69</v>
      </c>
      <c r="DH160">
        <f t="shared" si="122"/>
        <v>0.2</v>
      </c>
      <c r="DI160">
        <f t="shared" si="105"/>
        <v>0</v>
      </c>
      <c r="DJ160">
        <f>DG160</f>
        <v>0.69</v>
      </c>
      <c r="DK160">
        <v>0</v>
      </c>
      <c r="DL160" t="s">
        <v>234</v>
      </c>
      <c r="DM160">
        <v>0</v>
      </c>
      <c r="DN160" t="s">
        <v>229</v>
      </c>
      <c r="DO160">
        <v>23.17</v>
      </c>
    </row>
    <row r="161" spans="1:119" x14ac:dyDescent="0.2">
      <c r="A161">
        <f>ROW(Source!A74)</f>
        <v>74</v>
      </c>
      <c r="B161">
        <v>427687686</v>
      </c>
      <c r="C161">
        <v>427687996</v>
      </c>
      <c r="D161">
        <v>405915606</v>
      </c>
      <c r="E161">
        <v>1</v>
      </c>
      <c r="F161">
        <v>1</v>
      </c>
      <c r="G161">
        <v>1080</v>
      </c>
      <c r="H161">
        <v>2</v>
      </c>
      <c r="I161" t="s">
        <v>265</v>
      </c>
      <c r="J161" t="s">
        <v>266</v>
      </c>
      <c r="K161" t="s">
        <v>267</v>
      </c>
      <c r="L161">
        <v>1368</v>
      </c>
      <c r="N161">
        <v>1011</v>
      </c>
      <c r="O161" t="s">
        <v>233</v>
      </c>
      <c r="P161" t="s">
        <v>233</v>
      </c>
      <c r="Q161">
        <v>1</v>
      </c>
      <c r="W161">
        <v>0</v>
      </c>
      <c r="X161">
        <v>-211893999</v>
      </c>
      <c r="Y161">
        <f>((AT161*1.5)*1.05)</f>
        <v>1.7482500000000001</v>
      </c>
      <c r="AA161">
        <v>0</v>
      </c>
      <c r="AB161">
        <v>142.34</v>
      </c>
      <c r="AC161">
        <v>15.22</v>
      </c>
      <c r="AD161">
        <v>0</v>
      </c>
      <c r="AE161">
        <v>0</v>
      </c>
      <c r="AF161">
        <v>135.94999999999999</v>
      </c>
      <c r="AG161">
        <v>14.54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1.1100000000000001</v>
      </c>
      <c r="AU161" t="s">
        <v>77</v>
      </c>
      <c r="AV161">
        <v>0</v>
      </c>
      <c r="AW161">
        <v>2</v>
      </c>
      <c r="AX161">
        <v>427688421</v>
      </c>
      <c r="AY161">
        <v>1</v>
      </c>
      <c r="AZ161">
        <v>0</v>
      </c>
      <c r="BA161">
        <v>191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ROUND(Y161*Source!I74*DO161,9)</f>
        <v>0.38129332500000002</v>
      </c>
      <c r="CX161">
        <f>ROUND(Y161*Source!I74,9)</f>
        <v>2.6223750000000001E-2</v>
      </c>
      <c r="CY161">
        <f>AB161</f>
        <v>142.34</v>
      </c>
      <c r="CZ161">
        <f>AF161</f>
        <v>135.94999999999999</v>
      </c>
      <c r="DA161">
        <f>AJ161</f>
        <v>1</v>
      </c>
      <c r="DB161">
        <f>ROUND(((ROUND(AT161*CZ161,2)*1.5)*1.05),6)</f>
        <v>237.66749999999999</v>
      </c>
      <c r="DC161">
        <f>ROUND(((ROUND(AT161*AG161,2)*1.5)*1.05),6)</f>
        <v>25.420500000000001</v>
      </c>
      <c r="DD161" t="s">
        <v>3</v>
      </c>
      <c r="DE161" t="s">
        <v>3</v>
      </c>
      <c r="DF161">
        <f t="shared" si="123"/>
        <v>0</v>
      </c>
      <c r="DG161">
        <f t="shared" si="121"/>
        <v>3.57</v>
      </c>
      <c r="DH161">
        <f t="shared" si="122"/>
        <v>0.38</v>
      </c>
      <c r="DI161">
        <f t="shared" si="105"/>
        <v>0</v>
      </c>
      <c r="DJ161">
        <f>DG161</f>
        <v>3.57</v>
      </c>
      <c r="DK161">
        <v>0</v>
      </c>
      <c r="DL161" t="s">
        <v>234</v>
      </c>
      <c r="DM161">
        <v>0</v>
      </c>
      <c r="DN161" t="s">
        <v>229</v>
      </c>
      <c r="DO161">
        <v>14.54</v>
      </c>
    </row>
    <row r="162" spans="1:119" x14ac:dyDescent="0.2">
      <c r="A162">
        <f>ROW(Source!A74)</f>
        <v>74</v>
      </c>
      <c r="B162">
        <v>427687686</v>
      </c>
      <c r="C162">
        <v>427687996</v>
      </c>
      <c r="D162">
        <v>405844718</v>
      </c>
      <c r="E162">
        <v>1080</v>
      </c>
      <c r="F162">
        <v>1</v>
      </c>
      <c r="G162">
        <v>1080</v>
      </c>
      <c r="H162">
        <v>2</v>
      </c>
      <c r="I162" t="s">
        <v>238</v>
      </c>
      <c r="J162" t="s">
        <v>3</v>
      </c>
      <c r="K162" t="s">
        <v>239</v>
      </c>
      <c r="L162">
        <v>1344</v>
      </c>
      <c r="N162">
        <v>1008</v>
      </c>
      <c r="O162" t="s">
        <v>240</v>
      </c>
      <c r="P162" t="s">
        <v>240</v>
      </c>
      <c r="Q162">
        <v>1</v>
      </c>
      <c r="W162">
        <v>0</v>
      </c>
      <c r="X162">
        <v>-1180195794</v>
      </c>
      <c r="Y162">
        <f>((AT162*1.5)*1.05)</f>
        <v>8.5365000000000002</v>
      </c>
      <c r="AA162">
        <v>0</v>
      </c>
      <c r="AB162">
        <v>1.05</v>
      </c>
      <c r="AC162">
        <v>0</v>
      </c>
      <c r="AD162">
        <v>0</v>
      </c>
      <c r="AE162">
        <v>0</v>
      </c>
      <c r="AF162">
        <v>1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5.42</v>
      </c>
      <c r="AU162" t="s">
        <v>77</v>
      </c>
      <c r="AV162">
        <v>0</v>
      </c>
      <c r="AW162">
        <v>2</v>
      </c>
      <c r="AX162">
        <v>427688422</v>
      </c>
      <c r="AY162">
        <v>1</v>
      </c>
      <c r="AZ162">
        <v>0</v>
      </c>
      <c r="BA162">
        <v>192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ROUND(Y162*Source!I74*DO162,9)</f>
        <v>0</v>
      </c>
      <c r="CX162">
        <f>ROUND(Y162*Source!I74,9)</f>
        <v>0.12804750000000001</v>
      </c>
      <c r="CY162">
        <f>AB162</f>
        <v>1.05</v>
      </c>
      <c r="CZ162">
        <f>AF162</f>
        <v>1</v>
      </c>
      <c r="DA162">
        <f>AJ162</f>
        <v>1</v>
      </c>
      <c r="DB162">
        <f>ROUND(((ROUND(AT162*CZ162,2)*1.5)*1.05),6)</f>
        <v>8.5365000000000002</v>
      </c>
      <c r="DC162">
        <f>ROUND(((ROUND(AT162*AG162,2)*1.5)*1.05),6)</f>
        <v>0</v>
      </c>
      <c r="DD162" t="s">
        <v>3</v>
      </c>
      <c r="DE162" t="s">
        <v>3</v>
      </c>
      <c r="DF162">
        <f t="shared" si="123"/>
        <v>0</v>
      </c>
      <c r="DG162">
        <f t="shared" si="121"/>
        <v>0.13</v>
      </c>
      <c r="DH162">
        <f t="shared" si="122"/>
        <v>0</v>
      </c>
      <c r="DI162">
        <f t="shared" si="105"/>
        <v>0</v>
      </c>
      <c r="DJ162">
        <f>DG162</f>
        <v>0.13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ROW(Source!A74)</f>
        <v>74</v>
      </c>
      <c r="B163">
        <v>427687686</v>
      </c>
      <c r="C163">
        <v>427687996</v>
      </c>
      <c r="D163">
        <v>405892064</v>
      </c>
      <c r="E163">
        <v>1</v>
      </c>
      <c r="F163">
        <v>1</v>
      </c>
      <c r="G163">
        <v>1080</v>
      </c>
      <c r="H163">
        <v>3</v>
      </c>
      <c r="I163" t="s">
        <v>78</v>
      </c>
      <c r="J163" t="s">
        <v>80</v>
      </c>
      <c r="K163" t="s">
        <v>79</v>
      </c>
      <c r="L163">
        <v>1348</v>
      </c>
      <c r="N163">
        <v>1009</v>
      </c>
      <c r="O163" t="s">
        <v>54</v>
      </c>
      <c r="P163" t="s">
        <v>54</v>
      </c>
      <c r="Q163">
        <v>1000</v>
      </c>
      <c r="W163">
        <v>0</v>
      </c>
      <c r="X163">
        <v>2133419015</v>
      </c>
      <c r="Y163">
        <f>(AT163*1.5)</f>
        <v>14.399999999999999</v>
      </c>
      <c r="AA163">
        <v>300.33999999999997</v>
      </c>
      <c r="AB163">
        <v>0</v>
      </c>
      <c r="AC163">
        <v>0</v>
      </c>
      <c r="AD163">
        <v>0</v>
      </c>
      <c r="AE163">
        <v>300.33999999999997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9.6</v>
      </c>
      <c r="AU163" t="s">
        <v>76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ROUND(Y163*Source!I74,9)</f>
        <v>0.216</v>
      </c>
      <c r="CY163">
        <f>AA163</f>
        <v>300.33999999999997</v>
      </c>
      <c r="CZ163">
        <f>AE163</f>
        <v>300.33999999999997</v>
      </c>
      <c r="DA163">
        <f>AI163</f>
        <v>1</v>
      </c>
      <c r="DB163">
        <f>ROUND((ROUND(AT163*CZ163,2)*1.5),6)</f>
        <v>4324.8900000000003</v>
      </c>
      <c r="DC163">
        <f>ROUND((ROUND(AT163*AG163,2)*1.5),6)</f>
        <v>0</v>
      </c>
      <c r="DD163" t="s">
        <v>3</v>
      </c>
      <c r="DE163" t="s">
        <v>3</v>
      </c>
      <c r="DF163">
        <f t="shared" si="123"/>
        <v>64.87</v>
      </c>
      <c r="DG163">
        <f t="shared" si="121"/>
        <v>0</v>
      </c>
      <c r="DH163">
        <f t="shared" si="122"/>
        <v>0</v>
      </c>
      <c r="DI163">
        <f t="shared" si="105"/>
        <v>0</v>
      </c>
      <c r="DJ163">
        <f>DF163</f>
        <v>64.87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ROW(Source!A75)</f>
        <v>75</v>
      </c>
      <c r="B164">
        <v>427687684</v>
      </c>
      <c r="C164">
        <v>427687996</v>
      </c>
      <c r="D164">
        <v>405844724</v>
      </c>
      <c r="E164">
        <v>1080</v>
      </c>
      <c r="F164">
        <v>1</v>
      </c>
      <c r="G164">
        <v>1080</v>
      </c>
      <c r="H164">
        <v>1</v>
      </c>
      <c r="I164" t="s">
        <v>227</v>
      </c>
      <c r="J164" t="s">
        <v>3</v>
      </c>
      <c r="K164" t="s">
        <v>228</v>
      </c>
      <c r="L164">
        <v>1191</v>
      </c>
      <c r="N164">
        <v>1013</v>
      </c>
      <c r="O164" t="s">
        <v>229</v>
      </c>
      <c r="P164" t="s">
        <v>229</v>
      </c>
      <c r="Q164">
        <v>1</v>
      </c>
      <c r="W164">
        <v>0</v>
      </c>
      <c r="X164">
        <v>476480486</v>
      </c>
      <c r="Y164">
        <f>((AT164*1.5)*1.05)</f>
        <v>18.585000000000004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11.8</v>
      </c>
      <c r="AU164" t="s">
        <v>77</v>
      </c>
      <c r="AV164">
        <v>1</v>
      </c>
      <c r="AW164">
        <v>2</v>
      </c>
      <c r="AX164">
        <v>427688419</v>
      </c>
      <c r="AY164">
        <v>1</v>
      </c>
      <c r="AZ164">
        <v>0</v>
      </c>
      <c r="BA164">
        <v>194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ROUND(AT164*Source!I75*AH164*AL164,2)</f>
        <v>0</v>
      </c>
      <c r="CV164">
        <f>ROUND(Y164*Source!I75,9)</f>
        <v>0.278775</v>
      </c>
      <c r="CW164">
        <v>0</v>
      </c>
      <c r="CX164">
        <f>ROUND(Y164*Source!I75,9)</f>
        <v>0.278775</v>
      </c>
      <c r="CY164">
        <f>AD164</f>
        <v>0</v>
      </c>
      <c r="CZ164">
        <f>AH164</f>
        <v>0</v>
      </c>
      <c r="DA164">
        <f>AL164</f>
        <v>1</v>
      </c>
      <c r="DB164">
        <f>ROUND(((ROUND(AT164*CZ164,2)*1.5)*1.05),6)</f>
        <v>0</v>
      </c>
      <c r="DC164">
        <f>ROUND(((ROUND(AT164*AG164,2)*1.5)*1.05),6)</f>
        <v>0</v>
      </c>
      <c r="DD164" t="s">
        <v>3</v>
      </c>
      <c r="DE164" t="s">
        <v>3</v>
      </c>
      <c r="DF164">
        <f t="shared" si="123"/>
        <v>0</v>
      </c>
      <c r="DG164">
        <f t="shared" si="121"/>
        <v>0</v>
      </c>
      <c r="DH164">
        <f t="shared" si="122"/>
        <v>0</v>
      </c>
      <c r="DI164">
        <f t="shared" si="105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ROW(Source!A75)</f>
        <v>75</v>
      </c>
      <c r="B165">
        <v>427687684</v>
      </c>
      <c r="C165">
        <v>427687996</v>
      </c>
      <c r="D165">
        <v>405915605</v>
      </c>
      <c r="E165">
        <v>1</v>
      </c>
      <c r="F165">
        <v>1</v>
      </c>
      <c r="G165">
        <v>1080</v>
      </c>
      <c r="H165">
        <v>2</v>
      </c>
      <c r="I165" t="s">
        <v>262</v>
      </c>
      <c r="J165" t="s">
        <v>263</v>
      </c>
      <c r="K165" t="s">
        <v>264</v>
      </c>
      <c r="L165">
        <v>1368</v>
      </c>
      <c r="N165">
        <v>1011</v>
      </c>
      <c r="O165" t="s">
        <v>233</v>
      </c>
      <c r="P165" t="s">
        <v>233</v>
      </c>
      <c r="Q165">
        <v>1</v>
      </c>
      <c r="W165">
        <v>0</v>
      </c>
      <c r="X165">
        <v>-2087788051</v>
      </c>
      <c r="Y165">
        <f>((AT165*1.5)*1.05)</f>
        <v>0.58274999999999999</v>
      </c>
      <c r="AA165">
        <v>0</v>
      </c>
      <c r="AB165">
        <v>1711.33</v>
      </c>
      <c r="AC165">
        <v>1366.99</v>
      </c>
      <c r="AD165">
        <v>0</v>
      </c>
      <c r="AE165">
        <v>0</v>
      </c>
      <c r="AF165">
        <v>78.62</v>
      </c>
      <c r="AG165">
        <v>23.17</v>
      </c>
      <c r="AH165">
        <v>0</v>
      </c>
      <c r="AI165">
        <v>1</v>
      </c>
      <c r="AJ165">
        <v>20.79</v>
      </c>
      <c r="AK165">
        <v>56.35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0.37</v>
      </c>
      <c r="AU165" t="s">
        <v>77</v>
      </c>
      <c r="AV165">
        <v>0</v>
      </c>
      <c r="AW165">
        <v>2</v>
      </c>
      <c r="AX165">
        <v>427688420</v>
      </c>
      <c r="AY165">
        <v>1</v>
      </c>
      <c r="AZ165">
        <v>0</v>
      </c>
      <c r="BA165">
        <v>195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ROUND(Y165*Source!I75*DO165,9)</f>
        <v>0.20253476300000001</v>
      </c>
      <c r="CX165">
        <f>ROUND(Y165*Source!I75,9)</f>
        <v>8.7412500000000008E-3</v>
      </c>
      <c r="CY165">
        <f>AB165</f>
        <v>1711.33</v>
      </c>
      <c r="CZ165">
        <f>AF165</f>
        <v>78.62</v>
      </c>
      <c r="DA165">
        <f>AJ165</f>
        <v>20.79</v>
      </c>
      <c r="DB165">
        <f>ROUND(((ROUND(AT165*CZ165,2)*1.5)*1.05),6)</f>
        <v>45.816749999999999</v>
      </c>
      <c r="DC165">
        <f>ROUND(((ROUND(AT165*AG165,2)*1.5)*1.05),6)</f>
        <v>13.49775</v>
      </c>
      <c r="DD165" t="s">
        <v>3</v>
      </c>
      <c r="DE165" t="s">
        <v>3</v>
      </c>
      <c r="DF165">
        <f t="shared" si="123"/>
        <v>0</v>
      </c>
      <c r="DG165">
        <f>ROUND(ROUND(AF165*AJ165,2)*CX165,2)</f>
        <v>14.29</v>
      </c>
      <c r="DH165">
        <f>ROUND(ROUND(AG165*AK165,2)*CX165,2)</f>
        <v>11.41</v>
      </c>
      <c r="DI165">
        <f t="shared" si="105"/>
        <v>0</v>
      </c>
      <c r="DJ165">
        <f>DG165</f>
        <v>14.29</v>
      </c>
      <c r="DK165">
        <v>0</v>
      </c>
      <c r="DL165" t="s">
        <v>234</v>
      </c>
      <c r="DM165">
        <v>0</v>
      </c>
      <c r="DN165" t="s">
        <v>229</v>
      </c>
      <c r="DO165">
        <v>23.17</v>
      </c>
    </row>
    <row r="166" spans="1:119" x14ac:dyDescent="0.2">
      <c r="A166">
        <f>ROW(Source!A75)</f>
        <v>75</v>
      </c>
      <c r="B166">
        <v>427687684</v>
      </c>
      <c r="C166">
        <v>427687996</v>
      </c>
      <c r="D166">
        <v>405915606</v>
      </c>
      <c r="E166">
        <v>1</v>
      </c>
      <c r="F166">
        <v>1</v>
      </c>
      <c r="G166">
        <v>1080</v>
      </c>
      <c r="H166">
        <v>2</v>
      </c>
      <c r="I166" t="s">
        <v>265</v>
      </c>
      <c r="J166" t="s">
        <v>266</v>
      </c>
      <c r="K166" t="s">
        <v>267</v>
      </c>
      <c r="L166">
        <v>1368</v>
      </c>
      <c r="N166">
        <v>1011</v>
      </c>
      <c r="O166" t="s">
        <v>233</v>
      </c>
      <c r="P166" t="s">
        <v>233</v>
      </c>
      <c r="Q166">
        <v>1</v>
      </c>
      <c r="W166">
        <v>0</v>
      </c>
      <c r="X166">
        <v>-211893999</v>
      </c>
      <c r="Y166">
        <f>((AT166*1.5)*1.05)</f>
        <v>1.7482500000000001</v>
      </c>
      <c r="AA166">
        <v>0</v>
      </c>
      <c r="AB166">
        <v>2317.29</v>
      </c>
      <c r="AC166">
        <v>857.84</v>
      </c>
      <c r="AD166">
        <v>0</v>
      </c>
      <c r="AE166">
        <v>0</v>
      </c>
      <c r="AF166">
        <v>135.94999999999999</v>
      </c>
      <c r="AG166">
        <v>14.54</v>
      </c>
      <c r="AH166">
        <v>0</v>
      </c>
      <c r="AI166">
        <v>1</v>
      </c>
      <c r="AJ166">
        <v>16.28</v>
      </c>
      <c r="AK166">
        <v>56.35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1.1100000000000001</v>
      </c>
      <c r="AU166" t="s">
        <v>77</v>
      </c>
      <c r="AV166">
        <v>0</v>
      </c>
      <c r="AW166">
        <v>2</v>
      </c>
      <c r="AX166">
        <v>427688421</v>
      </c>
      <c r="AY166">
        <v>1</v>
      </c>
      <c r="AZ166">
        <v>0</v>
      </c>
      <c r="BA166">
        <v>196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ROUND(Y166*Source!I75*DO166,9)</f>
        <v>0.38129332500000002</v>
      </c>
      <c r="CX166">
        <f>ROUND(Y166*Source!I75,9)</f>
        <v>2.6223750000000001E-2</v>
      </c>
      <c r="CY166">
        <f>AB166</f>
        <v>2317.29</v>
      </c>
      <c r="CZ166">
        <f>AF166</f>
        <v>135.94999999999999</v>
      </c>
      <c r="DA166">
        <f>AJ166</f>
        <v>16.28</v>
      </c>
      <c r="DB166">
        <f>ROUND(((ROUND(AT166*CZ166,2)*1.5)*1.05),6)</f>
        <v>237.66749999999999</v>
      </c>
      <c r="DC166">
        <f>ROUND(((ROUND(AT166*AG166,2)*1.5)*1.05),6)</f>
        <v>25.420500000000001</v>
      </c>
      <c r="DD166" t="s">
        <v>3</v>
      </c>
      <c r="DE166" t="s">
        <v>3</v>
      </c>
      <c r="DF166">
        <f t="shared" si="123"/>
        <v>0</v>
      </c>
      <c r="DG166">
        <f>ROUND(ROUND(AF166*AJ166,2)*CX166,2)</f>
        <v>58.04</v>
      </c>
      <c r="DH166">
        <f>ROUND(ROUND(AG166*AK166,2)*CX166,2)</f>
        <v>21.49</v>
      </c>
      <c r="DI166">
        <f t="shared" si="105"/>
        <v>0</v>
      </c>
      <c r="DJ166">
        <f>DG166</f>
        <v>58.04</v>
      </c>
      <c r="DK166">
        <v>0</v>
      </c>
      <c r="DL166" t="s">
        <v>234</v>
      </c>
      <c r="DM166">
        <v>0</v>
      </c>
      <c r="DN166" t="s">
        <v>229</v>
      </c>
      <c r="DO166">
        <v>14.54</v>
      </c>
    </row>
    <row r="167" spans="1:119" x14ac:dyDescent="0.2">
      <c r="A167">
        <f>ROW(Source!A75)</f>
        <v>75</v>
      </c>
      <c r="B167">
        <v>427687684</v>
      </c>
      <c r="C167">
        <v>427687996</v>
      </c>
      <c r="D167">
        <v>405844718</v>
      </c>
      <c r="E167">
        <v>1080</v>
      </c>
      <c r="F167">
        <v>1</v>
      </c>
      <c r="G167">
        <v>1080</v>
      </c>
      <c r="H167">
        <v>2</v>
      </c>
      <c r="I167" t="s">
        <v>238</v>
      </c>
      <c r="J167" t="s">
        <v>3</v>
      </c>
      <c r="K167" t="s">
        <v>239</v>
      </c>
      <c r="L167">
        <v>1344</v>
      </c>
      <c r="N167">
        <v>1008</v>
      </c>
      <c r="O167" t="s">
        <v>240</v>
      </c>
      <c r="P167" t="s">
        <v>240</v>
      </c>
      <c r="Q167">
        <v>1</v>
      </c>
      <c r="W167">
        <v>0</v>
      </c>
      <c r="X167">
        <v>-1180195794</v>
      </c>
      <c r="Y167">
        <f>((AT167*1.5)*1.05)</f>
        <v>8.5365000000000002</v>
      </c>
      <c r="AA167">
        <v>0</v>
      </c>
      <c r="AB167">
        <v>1.05</v>
      </c>
      <c r="AC167">
        <v>0</v>
      </c>
      <c r="AD167">
        <v>0</v>
      </c>
      <c r="AE167">
        <v>0</v>
      </c>
      <c r="AF167">
        <v>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5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5.42</v>
      </c>
      <c r="AU167" t="s">
        <v>77</v>
      </c>
      <c r="AV167">
        <v>0</v>
      </c>
      <c r="AW167">
        <v>2</v>
      </c>
      <c r="AX167">
        <v>427688422</v>
      </c>
      <c r="AY167">
        <v>1</v>
      </c>
      <c r="AZ167">
        <v>0</v>
      </c>
      <c r="BA167">
        <v>197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ROUND(Y167*Source!I75*DO167,9)</f>
        <v>0</v>
      </c>
      <c r="CX167">
        <f>ROUND(Y167*Source!I75,9)</f>
        <v>0.12804750000000001</v>
      </c>
      <c r="CY167">
        <f>AB167</f>
        <v>1.05</v>
      </c>
      <c r="CZ167">
        <f>AF167</f>
        <v>1</v>
      </c>
      <c r="DA167">
        <f>AJ167</f>
        <v>1</v>
      </c>
      <c r="DB167">
        <f>ROUND(((ROUND(AT167*CZ167,2)*1.5)*1.05),6)</f>
        <v>8.5365000000000002</v>
      </c>
      <c r="DC167">
        <f>ROUND(((ROUND(AT167*AG167,2)*1.5)*1.05),6)</f>
        <v>0</v>
      </c>
      <c r="DD167" t="s">
        <v>3</v>
      </c>
      <c r="DE167" t="s">
        <v>3</v>
      </c>
      <c r="DF167">
        <f t="shared" si="123"/>
        <v>0</v>
      </c>
      <c r="DG167">
        <f t="shared" ref="DG167:DG174" si="124">ROUND(ROUND(AF167,2)*CX167,2)</f>
        <v>0.13</v>
      </c>
      <c r="DH167">
        <f t="shared" ref="DH167:DH174" si="125">ROUND(ROUND(AG167,2)*CX167,2)</f>
        <v>0</v>
      </c>
      <c r="DI167">
        <f t="shared" si="105"/>
        <v>0</v>
      </c>
      <c r="DJ167">
        <f>DG167</f>
        <v>0.13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ROW(Source!A75)</f>
        <v>75</v>
      </c>
      <c r="B168">
        <v>427687684</v>
      </c>
      <c r="C168">
        <v>427687996</v>
      </c>
      <c r="D168">
        <v>405892064</v>
      </c>
      <c r="E168">
        <v>1</v>
      </c>
      <c r="F168">
        <v>1</v>
      </c>
      <c r="G168">
        <v>1080</v>
      </c>
      <c r="H168">
        <v>3</v>
      </c>
      <c r="I168" t="s">
        <v>78</v>
      </c>
      <c r="J168" t="s">
        <v>80</v>
      </c>
      <c r="K168" t="s">
        <v>79</v>
      </c>
      <c r="L168">
        <v>1348</v>
      </c>
      <c r="N168">
        <v>1009</v>
      </c>
      <c r="O168" t="s">
        <v>54</v>
      </c>
      <c r="P168" t="s">
        <v>54</v>
      </c>
      <c r="Q168">
        <v>1000</v>
      </c>
      <c r="W168">
        <v>0</v>
      </c>
      <c r="X168">
        <v>2133419015</v>
      </c>
      <c r="Y168">
        <f>(AT168*1.5)</f>
        <v>14.399999999999999</v>
      </c>
      <c r="AA168">
        <v>4270.83</v>
      </c>
      <c r="AB168">
        <v>0</v>
      </c>
      <c r="AC168">
        <v>0</v>
      </c>
      <c r="AD168">
        <v>0</v>
      </c>
      <c r="AE168">
        <v>300.33999999999997</v>
      </c>
      <c r="AF168">
        <v>0</v>
      </c>
      <c r="AG168">
        <v>0</v>
      </c>
      <c r="AH168">
        <v>0</v>
      </c>
      <c r="AI168">
        <v>14.22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9.6</v>
      </c>
      <c r="AU168" t="s">
        <v>76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ROUND(Y168*Source!I75,9)</f>
        <v>0.216</v>
      </c>
      <c r="CY168">
        <f>AA168</f>
        <v>4270.83</v>
      </c>
      <c r="CZ168">
        <f>AE168</f>
        <v>300.33999999999997</v>
      </c>
      <c r="DA168">
        <f>AI168</f>
        <v>14.22</v>
      </c>
      <c r="DB168">
        <f>ROUND((ROUND(AT168*CZ168,2)*1.5),6)</f>
        <v>4324.8900000000003</v>
      </c>
      <c r="DC168">
        <f>ROUND((ROUND(AT168*AG168,2)*1.5),6)</f>
        <v>0</v>
      </c>
      <c r="DD168" t="s">
        <v>3</v>
      </c>
      <c r="DE168" t="s">
        <v>3</v>
      </c>
      <c r="DF168">
        <f>ROUND(ROUND(AE168*AI168,2)*CX168,2)</f>
        <v>922.5</v>
      </c>
      <c r="DG168">
        <f t="shared" si="124"/>
        <v>0</v>
      </c>
      <c r="DH168">
        <f t="shared" si="125"/>
        <v>0</v>
      </c>
      <c r="DI168">
        <f t="shared" si="105"/>
        <v>0</v>
      </c>
      <c r="DJ168">
        <f>DF168</f>
        <v>922.5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ROW(Source!A78)</f>
        <v>78</v>
      </c>
      <c r="B169">
        <v>427687686</v>
      </c>
      <c r="C169">
        <v>427688008</v>
      </c>
      <c r="D169">
        <v>405844724</v>
      </c>
      <c r="E169">
        <v>1080</v>
      </c>
      <c r="F169">
        <v>1</v>
      </c>
      <c r="G169">
        <v>1080</v>
      </c>
      <c r="H169">
        <v>1</v>
      </c>
      <c r="I169" t="s">
        <v>227</v>
      </c>
      <c r="J169" t="s">
        <v>3</v>
      </c>
      <c r="K169" t="s">
        <v>228</v>
      </c>
      <c r="L169">
        <v>1191</v>
      </c>
      <c r="N169">
        <v>1013</v>
      </c>
      <c r="O169" t="s">
        <v>229</v>
      </c>
      <c r="P169" t="s">
        <v>229</v>
      </c>
      <c r="Q169">
        <v>1</v>
      </c>
      <c r="W169">
        <v>0</v>
      </c>
      <c r="X169">
        <v>476480486</v>
      </c>
      <c r="Y169">
        <f>((AT169*1.25)*1.05)</f>
        <v>15.487500000000001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11.8</v>
      </c>
      <c r="AU169" t="s">
        <v>85</v>
      </c>
      <c r="AV169">
        <v>1</v>
      </c>
      <c r="AW169">
        <v>2</v>
      </c>
      <c r="AX169">
        <v>427688424</v>
      </c>
      <c r="AY169">
        <v>1</v>
      </c>
      <c r="AZ169">
        <v>0</v>
      </c>
      <c r="BA169">
        <v>199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ROUND(AT169*Source!I78*AH169*AL169,2)</f>
        <v>0</v>
      </c>
      <c r="CV169">
        <f>ROUND(Y169*Source!I78,9)</f>
        <v>0.23231250000000001</v>
      </c>
      <c r="CW169">
        <v>0</v>
      </c>
      <c r="CX169">
        <f>ROUND(Y169*Source!I78,9)</f>
        <v>0.23231250000000001</v>
      </c>
      <c r="CY169">
        <f>AD169</f>
        <v>0</v>
      </c>
      <c r="CZ169">
        <f>AH169</f>
        <v>0</v>
      </c>
      <c r="DA169">
        <f>AL169</f>
        <v>1</v>
      </c>
      <c r="DB169">
        <f>ROUND(((ROUND(AT169*CZ169,2)*1.25)*1.05),6)</f>
        <v>0</v>
      </c>
      <c r="DC169">
        <f>ROUND(((ROUND(AT169*AG169,2)*1.25)*1.05),6)</f>
        <v>0</v>
      </c>
      <c r="DD169" t="s">
        <v>3</v>
      </c>
      <c r="DE169" t="s">
        <v>3</v>
      </c>
      <c r="DF169">
        <f t="shared" ref="DF169:DF177" si="126">ROUND(ROUND(AE169,2)*CX169,2)</f>
        <v>0</v>
      </c>
      <c r="DG169">
        <f t="shared" si="124"/>
        <v>0</v>
      </c>
      <c r="DH169">
        <f t="shared" si="125"/>
        <v>0</v>
      </c>
      <c r="DI169">
        <f t="shared" si="105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ROW(Source!A78)</f>
        <v>78</v>
      </c>
      <c r="B170">
        <v>427687686</v>
      </c>
      <c r="C170">
        <v>427688008</v>
      </c>
      <c r="D170">
        <v>405915605</v>
      </c>
      <c r="E170">
        <v>1</v>
      </c>
      <c r="F170">
        <v>1</v>
      </c>
      <c r="G170">
        <v>1080</v>
      </c>
      <c r="H170">
        <v>2</v>
      </c>
      <c r="I170" t="s">
        <v>262</v>
      </c>
      <c r="J170" t="s">
        <v>263</v>
      </c>
      <c r="K170" t="s">
        <v>264</v>
      </c>
      <c r="L170">
        <v>1368</v>
      </c>
      <c r="N170">
        <v>1011</v>
      </c>
      <c r="O170" t="s">
        <v>233</v>
      </c>
      <c r="P170" t="s">
        <v>233</v>
      </c>
      <c r="Q170">
        <v>1</v>
      </c>
      <c r="W170">
        <v>0</v>
      </c>
      <c r="X170">
        <v>-2087788051</v>
      </c>
      <c r="Y170">
        <f>((AT170*1.25)*1.05)</f>
        <v>0.48562500000000003</v>
      </c>
      <c r="AA170">
        <v>0</v>
      </c>
      <c r="AB170">
        <v>82.32</v>
      </c>
      <c r="AC170">
        <v>24.26</v>
      </c>
      <c r="AD170">
        <v>0</v>
      </c>
      <c r="AE170">
        <v>0</v>
      </c>
      <c r="AF170">
        <v>78.62</v>
      </c>
      <c r="AG170">
        <v>23.17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0.37</v>
      </c>
      <c r="AU170" t="s">
        <v>85</v>
      </c>
      <c r="AV170">
        <v>0</v>
      </c>
      <c r="AW170">
        <v>2</v>
      </c>
      <c r="AX170">
        <v>427688425</v>
      </c>
      <c r="AY170">
        <v>1</v>
      </c>
      <c r="AZ170">
        <v>0</v>
      </c>
      <c r="BA170">
        <v>200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ROUND(Y170*Source!I78*DO170,9)</f>
        <v>0.168778969</v>
      </c>
      <c r="CX170">
        <f>ROUND(Y170*Source!I78,9)</f>
        <v>7.2843750000000001E-3</v>
      </c>
      <c r="CY170">
        <f>AB170</f>
        <v>82.32</v>
      </c>
      <c r="CZ170">
        <f>AF170</f>
        <v>78.62</v>
      </c>
      <c r="DA170">
        <f>AJ170</f>
        <v>1</v>
      </c>
      <c r="DB170">
        <f>ROUND(((ROUND(AT170*CZ170,2)*1.25)*1.05),6)</f>
        <v>38.180624999999999</v>
      </c>
      <c r="DC170">
        <f>ROUND(((ROUND(AT170*AG170,2)*1.25)*1.05),6)</f>
        <v>11.248125</v>
      </c>
      <c r="DD170" t="s">
        <v>3</v>
      </c>
      <c r="DE170" t="s">
        <v>3</v>
      </c>
      <c r="DF170">
        <f t="shared" si="126"/>
        <v>0</v>
      </c>
      <c r="DG170">
        <f t="shared" si="124"/>
        <v>0.56999999999999995</v>
      </c>
      <c r="DH170">
        <f t="shared" si="125"/>
        <v>0.17</v>
      </c>
      <c r="DI170">
        <f t="shared" si="105"/>
        <v>0</v>
      </c>
      <c r="DJ170">
        <f>DG170</f>
        <v>0.56999999999999995</v>
      </c>
      <c r="DK170">
        <v>0</v>
      </c>
      <c r="DL170" t="s">
        <v>234</v>
      </c>
      <c r="DM170">
        <v>0</v>
      </c>
      <c r="DN170" t="s">
        <v>229</v>
      </c>
      <c r="DO170">
        <v>23.17</v>
      </c>
    </row>
    <row r="171" spans="1:119" x14ac:dyDescent="0.2">
      <c r="A171">
        <f>ROW(Source!A78)</f>
        <v>78</v>
      </c>
      <c r="B171">
        <v>427687686</v>
      </c>
      <c r="C171">
        <v>427688008</v>
      </c>
      <c r="D171">
        <v>405915606</v>
      </c>
      <c r="E171">
        <v>1</v>
      </c>
      <c r="F171">
        <v>1</v>
      </c>
      <c r="G171">
        <v>1080</v>
      </c>
      <c r="H171">
        <v>2</v>
      </c>
      <c r="I171" t="s">
        <v>265</v>
      </c>
      <c r="J171" t="s">
        <v>266</v>
      </c>
      <c r="K171" t="s">
        <v>267</v>
      </c>
      <c r="L171">
        <v>1368</v>
      </c>
      <c r="N171">
        <v>1011</v>
      </c>
      <c r="O171" t="s">
        <v>233</v>
      </c>
      <c r="P171" t="s">
        <v>233</v>
      </c>
      <c r="Q171">
        <v>1</v>
      </c>
      <c r="W171">
        <v>0</v>
      </c>
      <c r="X171">
        <v>-211893999</v>
      </c>
      <c r="Y171">
        <f>((AT171*1.25)*1.05)</f>
        <v>1.4568750000000001</v>
      </c>
      <c r="AA171">
        <v>0</v>
      </c>
      <c r="AB171">
        <v>142.34</v>
      </c>
      <c r="AC171">
        <v>15.22</v>
      </c>
      <c r="AD171">
        <v>0</v>
      </c>
      <c r="AE171">
        <v>0</v>
      </c>
      <c r="AF171">
        <v>135.94999999999999</v>
      </c>
      <c r="AG171">
        <v>14.54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1.1100000000000001</v>
      </c>
      <c r="AU171" t="s">
        <v>85</v>
      </c>
      <c r="AV171">
        <v>0</v>
      </c>
      <c r="AW171">
        <v>2</v>
      </c>
      <c r="AX171">
        <v>427688426</v>
      </c>
      <c r="AY171">
        <v>1</v>
      </c>
      <c r="AZ171">
        <v>0</v>
      </c>
      <c r="BA171">
        <v>201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ROUND(Y171*Source!I78*DO171,9)</f>
        <v>0.31774443800000002</v>
      </c>
      <c r="CX171">
        <f>ROUND(Y171*Source!I78,9)</f>
        <v>2.1853125000000001E-2</v>
      </c>
      <c r="CY171">
        <f>AB171</f>
        <v>142.34</v>
      </c>
      <c r="CZ171">
        <f>AF171</f>
        <v>135.94999999999999</v>
      </c>
      <c r="DA171">
        <f>AJ171</f>
        <v>1</v>
      </c>
      <c r="DB171">
        <f>ROUND(((ROUND(AT171*CZ171,2)*1.25)*1.05),6)</f>
        <v>198.05625000000001</v>
      </c>
      <c r="DC171">
        <f>ROUND(((ROUND(AT171*AG171,2)*1.25)*1.05),6)</f>
        <v>21.18375</v>
      </c>
      <c r="DD171" t="s">
        <v>3</v>
      </c>
      <c r="DE171" t="s">
        <v>3</v>
      </c>
      <c r="DF171">
        <f t="shared" si="126"/>
        <v>0</v>
      </c>
      <c r="DG171">
        <f t="shared" si="124"/>
        <v>2.97</v>
      </c>
      <c r="DH171">
        <f t="shared" si="125"/>
        <v>0.32</v>
      </c>
      <c r="DI171">
        <f t="shared" si="105"/>
        <v>0</v>
      </c>
      <c r="DJ171">
        <f>DG171</f>
        <v>2.97</v>
      </c>
      <c r="DK171">
        <v>0</v>
      </c>
      <c r="DL171" t="s">
        <v>234</v>
      </c>
      <c r="DM171">
        <v>0</v>
      </c>
      <c r="DN171" t="s">
        <v>229</v>
      </c>
      <c r="DO171">
        <v>14.54</v>
      </c>
    </row>
    <row r="172" spans="1:119" x14ac:dyDescent="0.2">
      <c r="A172">
        <f>ROW(Source!A78)</f>
        <v>78</v>
      </c>
      <c r="B172">
        <v>427687686</v>
      </c>
      <c r="C172">
        <v>427688008</v>
      </c>
      <c r="D172">
        <v>405844718</v>
      </c>
      <c r="E172">
        <v>1080</v>
      </c>
      <c r="F172">
        <v>1</v>
      </c>
      <c r="G172">
        <v>1080</v>
      </c>
      <c r="H172">
        <v>2</v>
      </c>
      <c r="I172" t="s">
        <v>238</v>
      </c>
      <c r="J172" t="s">
        <v>3</v>
      </c>
      <c r="K172" t="s">
        <v>239</v>
      </c>
      <c r="L172">
        <v>1344</v>
      </c>
      <c r="N172">
        <v>1008</v>
      </c>
      <c r="O172" t="s">
        <v>240</v>
      </c>
      <c r="P172" t="s">
        <v>240</v>
      </c>
      <c r="Q172">
        <v>1</v>
      </c>
      <c r="W172">
        <v>0</v>
      </c>
      <c r="X172">
        <v>-1180195794</v>
      </c>
      <c r="Y172">
        <f>((AT172*1.25)*1.05)</f>
        <v>7.1137500000000005</v>
      </c>
      <c r="AA172">
        <v>0</v>
      </c>
      <c r="AB172">
        <v>1.05</v>
      </c>
      <c r="AC172">
        <v>0</v>
      </c>
      <c r="AD172">
        <v>0</v>
      </c>
      <c r="AE172">
        <v>0</v>
      </c>
      <c r="AF172">
        <v>1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5.42</v>
      </c>
      <c r="AU172" t="s">
        <v>85</v>
      </c>
      <c r="AV172">
        <v>0</v>
      </c>
      <c r="AW172">
        <v>2</v>
      </c>
      <c r="AX172">
        <v>427688427</v>
      </c>
      <c r="AY172">
        <v>1</v>
      </c>
      <c r="AZ172">
        <v>0</v>
      </c>
      <c r="BA172">
        <v>202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ROUND(Y172*Source!I78*DO172,9)</f>
        <v>0</v>
      </c>
      <c r="CX172">
        <f>ROUND(Y172*Source!I78,9)</f>
        <v>0.10670625</v>
      </c>
      <c r="CY172">
        <f>AB172</f>
        <v>1.05</v>
      </c>
      <c r="CZ172">
        <f>AF172</f>
        <v>1</v>
      </c>
      <c r="DA172">
        <f>AJ172</f>
        <v>1</v>
      </c>
      <c r="DB172">
        <f>ROUND(((ROUND(AT172*CZ172,2)*1.25)*1.05),6)</f>
        <v>7.1137499999999996</v>
      </c>
      <c r="DC172">
        <f>ROUND(((ROUND(AT172*AG172,2)*1.25)*1.05),6)</f>
        <v>0</v>
      </c>
      <c r="DD172" t="s">
        <v>3</v>
      </c>
      <c r="DE172" t="s">
        <v>3</v>
      </c>
      <c r="DF172">
        <f t="shared" si="126"/>
        <v>0</v>
      </c>
      <c r="DG172">
        <f t="shared" si="124"/>
        <v>0.11</v>
      </c>
      <c r="DH172">
        <f t="shared" si="125"/>
        <v>0</v>
      </c>
      <c r="DI172">
        <f t="shared" si="105"/>
        <v>0</v>
      </c>
      <c r="DJ172">
        <f>DG172</f>
        <v>0.11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ROW(Source!A78)</f>
        <v>78</v>
      </c>
      <c r="B173">
        <v>427687686</v>
      </c>
      <c r="C173">
        <v>427688008</v>
      </c>
      <c r="D173">
        <v>405892064</v>
      </c>
      <c r="E173">
        <v>1</v>
      </c>
      <c r="F173">
        <v>1</v>
      </c>
      <c r="G173">
        <v>1080</v>
      </c>
      <c r="H173">
        <v>3</v>
      </c>
      <c r="I173" t="s">
        <v>78</v>
      </c>
      <c r="J173" t="s">
        <v>80</v>
      </c>
      <c r="K173" t="s">
        <v>79</v>
      </c>
      <c r="L173">
        <v>1348</v>
      </c>
      <c r="N173">
        <v>1009</v>
      </c>
      <c r="O173" t="s">
        <v>54</v>
      </c>
      <c r="P173" t="s">
        <v>54</v>
      </c>
      <c r="Q173">
        <v>1000</v>
      </c>
      <c r="W173">
        <v>0</v>
      </c>
      <c r="X173">
        <v>2133419015</v>
      </c>
      <c r="Y173">
        <f>(AT173*1.25)</f>
        <v>6</v>
      </c>
      <c r="AA173">
        <v>300.33999999999997</v>
      </c>
      <c r="AB173">
        <v>0</v>
      </c>
      <c r="AC173">
        <v>0</v>
      </c>
      <c r="AD173">
        <v>0</v>
      </c>
      <c r="AE173">
        <v>300.33999999999997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4.8</v>
      </c>
      <c r="AU173" t="s">
        <v>84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ROUND(Y173*Source!I78,9)</f>
        <v>0.09</v>
      </c>
      <c r="CY173">
        <f>AA173</f>
        <v>300.33999999999997</v>
      </c>
      <c r="CZ173">
        <f>AE173</f>
        <v>300.33999999999997</v>
      </c>
      <c r="DA173">
        <f>AI173</f>
        <v>1</v>
      </c>
      <c r="DB173">
        <f>ROUND((ROUND(AT173*CZ173,2)*1.25),6)</f>
        <v>1802.0374999999999</v>
      </c>
      <c r="DC173">
        <f>ROUND((ROUND(AT173*AG173,2)*1.25),6)</f>
        <v>0</v>
      </c>
      <c r="DD173" t="s">
        <v>3</v>
      </c>
      <c r="DE173" t="s">
        <v>3</v>
      </c>
      <c r="DF173">
        <f t="shared" si="126"/>
        <v>27.03</v>
      </c>
      <c r="DG173">
        <f t="shared" si="124"/>
        <v>0</v>
      </c>
      <c r="DH173">
        <f t="shared" si="125"/>
        <v>0</v>
      </c>
      <c r="DI173">
        <f t="shared" si="105"/>
        <v>0</v>
      </c>
      <c r="DJ173">
        <f>DF173</f>
        <v>27.03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ROW(Source!A79)</f>
        <v>79</v>
      </c>
      <c r="B174">
        <v>427687684</v>
      </c>
      <c r="C174">
        <v>427688008</v>
      </c>
      <c r="D174">
        <v>405844724</v>
      </c>
      <c r="E174">
        <v>1080</v>
      </c>
      <c r="F174">
        <v>1</v>
      </c>
      <c r="G174">
        <v>1080</v>
      </c>
      <c r="H174">
        <v>1</v>
      </c>
      <c r="I174" t="s">
        <v>227</v>
      </c>
      <c r="J174" t="s">
        <v>3</v>
      </c>
      <c r="K174" t="s">
        <v>228</v>
      </c>
      <c r="L174">
        <v>1191</v>
      </c>
      <c r="N174">
        <v>1013</v>
      </c>
      <c r="O174" t="s">
        <v>229</v>
      </c>
      <c r="P174" t="s">
        <v>229</v>
      </c>
      <c r="Q174">
        <v>1</v>
      </c>
      <c r="W174">
        <v>0</v>
      </c>
      <c r="X174">
        <v>476480486</v>
      </c>
      <c r="Y174">
        <f>((AT174*1.25)*1.05)</f>
        <v>15.487500000000001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5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11.8</v>
      </c>
      <c r="AU174" t="s">
        <v>85</v>
      </c>
      <c r="AV174">
        <v>1</v>
      </c>
      <c r="AW174">
        <v>2</v>
      </c>
      <c r="AX174">
        <v>427688424</v>
      </c>
      <c r="AY174">
        <v>1</v>
      </c>
      <c r="AZ174">
        <v>0</v>
      </c>
      <c r="BA174">
        <v>204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ROUND(AT174*Source!I79*AH174*AL174,2)</f>
        <v>0</v>
      </c>
      <c r="CV174">
        <f>ROUND(Y174*Source!I79,9)</f>
        <v>0.23231250000000001</v>
      </c>
      <c r="CW174">
        <v>0</v>
      </c>
      <c r="CX174">
        <f>ROUND(Y174*Source!I79,9)</f>
        <v>0.23231250000000001</v>
      </c>
      <c r="CY174">
        <f>AD174</f>
        <v>0</v>
      </c>
      <c r="CZ174">
        <f>AH174</f>
        <v>0</v>
      </c>
      <c r="DA174">
        <f>AL174</f>
        <v>1</v>
      </c>
      <c r="DB174">
        <f>ROUND(((ROUND(AT174*CZ174,2)*1.25)*1.05),6)</f>
        <v>0</v>
      </c>
      <c r="DC174">
        <f>ROUND(((ROUND(AT174*AG174,2)*1.25)*1.05),6)</f>
        <v>0</v>
      </c>
      <c r="DD174" t="s">
        <v>3</v>
      </c>
      <c r="DE174" t="s">
        <v>3</v>
      </c>
      <c r="DF174">
        <f t="shared" si="126"/>
        <v>0</v>
      </c>
      <c r="DG174">
        <f t="shared" si="124"/>
        <v>0</v>
      </c>
      <c r="DH174">
        <f t="shared" si="125"/>
        <v>0</v>
      </c>
      <c r="DI174">
        <f t="shared" si="105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ROW(Source!A79)</f>
        <v>79</v>
      </c>
      <c r="B175">
        <v>427687684</v>
      </c>
      <c r="C175">
        <v>427688008</v>
      </c>
      <c r="D175">
        <v>405915605</v>
      </c>
      <c r="E175">
        <v>1</v>
      </c>
      <c r="F175">
        <v>1</v>
      </c>
      <c r="G175">
        <v>1080</v>
      </c>
      <c r="H175">
        <v>2</v>
      </c>
      <c r="I175" t="s">
        <v>262</v>
      </c>
      <c r="J175" t="s">
        <v>263</v>
      </c>
      <c r="K175" t="s">
        <v>264</v>
      </c>
      <c r="L175">
        <v>1368</v>
      </c>
      <c r="N175">
        <v>1011</v>
      </c>
      <c r="O175" t="s">
        <v>233</v>
      </c>
      <c r="P175" t="s">
        <v>233</v>
      </c>
      <c r="Q175">
        <v>1</v>
      </c>
      <c r="W175">
        <v>0</v>
      </c>
      <c r="X175">
        <v>-2087788051</v>
      </c>
      <c r="Y175">
        <f>((AT175*1.25)*1.05)</f>
        <v>0.48562500000000003</v>
      </c>
      <c r="AA175">
        <v>0</v>
      </c>
      <c r="AB175">
        <v>1711.33</v>
      </c>
      <c r="AC175">
        <v>1366.99</v>
      </c>
      <c r="AD175">
        <v>0</v>
      </c>
      <c r="AE175">
        <v>0</v>
      </c>
      <c r="AF175">
        <v>78.62</v>
      </c>
      <c r="AG175">
        <v>23.17</v>
      </c>
      <c r="AH175">
        <v>0</v>
      </c>
      <c r="AI175">
        <v>1</v>
      </c>
      <c r="AJ175">
        <v>20.79</v>
      </c>
      <c r="AK175">
        <v>56.35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0.37</v>
      </c>
      <c r="AU175" t="s">
        <v>85</v>
      </c>
      <c r="AV175">
        <v>0</v>
      </c>
      <c r="AW175">
        <v>2</v>
      </c>
      <c r="AX175">
        <v>427688425</v>
      </c>
      <c r="AY175">
        <v>1</v>
      </c>
      <c r="AZ175">
        <v>0</v>
      </c>
      <c r="BA175">
        <v>205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ROUND(Y175*Source!I79*DO175,9)</f>
        <v>0.168778969</v>
      </c>
      <c r="CX175">
        <f>ROUND(Y175*Source!I79,9)</f>
        <v>7.2843750000000001E-3</v>
      </c>
      <c r="CY175">
        <f>AB175</f>
        <v>1711.33</v>
      </c>
      <c r="CZ175">
        <f>AF175</f>
        <v>78.62</v>
      </c>
      <c r="DA175">
        <f>AJ175</f>
        <v>20.79</v>
      </c>
      <c r="DB175">
        <f>ROUND(((ROUND(AT175*CZ175,2)*1.25)*1.05),6)</f>
        <v>38.180624999999999</v>
      </c>
      <c r="DC175">
        <f>ROUND(((ROUND(AT175*AG175,2)*1.25)*1.05),6)</f>
        <v>11.248125</v>
      </c>
      <c r="DD175" t="s">
        <v>3</v>
      </c>
      <c r="DE175" t="s">
        <v>3</v>
      </c>
      <c r="DF175">
        <f t="shared" si="126"/>
        <v>0</v>
      </c>
      <c r="DG175">
        <f>ROUND(ROUND(AF175*AJ175,2)*CX175,2)</f>
        <v>11.91</v>
      </c>
      <c r="DH175">
        <f>ROUND(ROUND(AG175*AK175,2)*CX175,2)</f>
        <v>9.51</v>
      </c>
      <c r="DI175">
        <f t="shared" si="105"/>
        <v>0</v>
      </c>
      <c r="DJ175">
        <f>DG175</f>
        <v>11.91</v>
      </c>
      <c r="DK175">
        <v>0</v>
      </c>
      <c r="DL175" t="s">
        <v>234</v>
      </c>
      <c r="DM175">
        <v>0</v>
      </c>
      <c r="DN175" t="s">
        <v>229</v>
      </c>
      <c r="DO175">
        <v>23.17</v>
      </c>
    </row>
    <row r="176" spans="1:119" x14ac:dyDescent="0.2">
      <c r="A176">
        <f>ROW(Source!A79)</f>
        <v>79</v>
      </c>
      <c r="B176">
        <v>427687684</v>
      </c>
      <c r="C176">
        <v>427688008</v>
      </c>
      <c r="D176">
        <v>405915606</v>
      </c>
      <c r="E176">
        <v>1</v>
      </c>
      <c r="F176">
        <v>1</v>
      </c>
      <c r="G176">
        <v>1080</v>
      </c>
      <c r="H176">
        <v>2</v>
      </c>
      <c r="I176" t="s">
        <v>265</v>
      </c>
      <c r="J176" t="s">
        <v>266</v>
      </c>
      <c r="K176" t="s">
        <v>267</v>
      </c>
      <c r="L176">
        <v>1368</v>
      </c>
      <c r="N176">
        <v>1011</v>
      </c>
      <c r="O176" t="s">
        <v>233</v>
      </c>
      <c r="P176" t="s">
        <v>233</v>
      </c>
      <c r="Q176">
        <v>1</v>
      </c>
      <c r="W176">
        <v>0</v>
      </c>
      <c r="X176">
        <v>-211893999</v>
      </c>
      <c r="Y176">
        <f>((AT176*1.25)*1.05)</f>
        <v>1.4568750000000001</v>
      </c>
      <c r="AA176">
        <v>0</v>
      </c>
      <c r="AB176">
        <v>2317.29</v>
      </c>
      <c r="AC176">
        <v>857.84</v>
      </c>
      <c r="AD176">
        <v>0</v>
      </c>
      <c r="AE176">
        <v>0</v>
      </c>
      <c r="AF176">
        <v>135.94999999999999</v>
      </c>
      <c r="AG176">
        <v>14.54</v>
      </c>
      <c r="AH176">
        <v>0</v>
      </c>
      <c r="AI176">
        <v>1</v>
      </c>
      <c r="AJ176">
        <v>16.28</v>
      </c>
      <c r="AK176">
        <v>56.35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1.1100000000000001</v>
      </c>
      <c r="AU176" t="s">
        <v>85</v>
      </c>
      <c r="AV176">
        <v>0</v>
      </c>
      <c r="AW176">
        <v>2</v>
      </c>
      <c r="AX176">
        <v>427688426</v>
      </c>
      <c r="AY176">
        <v>1</v>
      </c>
      <c r="AZ176">
        <v>0</v>
      </c>
      <c r="BA176">
        <v>206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ROUND(Y176*Source!I79*DO176,9)</f>
        <v>0.31774443800000002</v>
      </c>
      <c r="CX176">
        <f>ROUND(Y176*Source!I79,9)</f>
        <v>2.1853125000000001E-2</v>
      </c>
      <c r="CY176">
        <f>AB176</f>
        <v>2317.29</v>
      </c>
      <c r="CZ176">
        <f>AF176</f>
        <v>135.94999999999999</v>
      </c>
      <c r="DA176">
        <f>AJ176</f>
        <v>16.28</v>
      </c>
      <c r="DB176">
        <f>ROUND(((ROUND(AT176*CZ176,2)*1.25)*1.05),6)</f>
        <v>198.05625000000001</v>
      </c>
      <c r="DC176">
        <f>ROUND(((ROUND(AT176*AG176,2)*1.25)*1.05),6)</f>
        <v>21.18375</v>
      </c>
      <c r="DD176" t="s">
        <v>3</v>
      </c>
      <c r="DE176" t="s">
        <v>3</v>
      </c>
      <c r="DF176">
        <f t="shared" si="126"/>
        <v>0</v>
      </c>
      <c r="DG176">
        <f>ROUND(ROUND(AF176*AJ176,2)*CX176,2)</f>
        <v>48.37</v>
      </c>
      <c r="DH176">
        <f>ROUND(ROUND(AG176*AK176,2)*CX176,2)</f>
        <v>17.899999999999999</v>
      </c>
      <c r="DI176">
        <f t="shared" si="105"/>
        <v>0</v>
      </c>
      <c r="DJ176">
        <f>DG176</f>
        <v>48.37</v>
      </c>
      <c r="DK176">
        <v>0</v>
      </c>
      <c r="DL176" t="s">
        <v>234</v>
      </c>
      <c r="DM176">
        <v>0</v>
      </c>
      <c r="DN176" t="s">
        <v>229</v>
      </c>
      <c r="DO176">
        <v>14.54</v>
      </c>
    </row>
    <row r="177" spans="1:119" x14ac:dyDescent="0.2">
      <c r="A177">
        <f>ROW(Source!A79)</f>
        <v>79</v>
      </c>
      <c r="B177">
        <v>427687684</v>
      </c>
      <c r="C177">
        <v>427688008</v>
      </c>
      <c r="D177">
        <v>405844718</v>
      </c>
      <c r="E177">
        <v>1080</v>
      </c>
      <c r="F177">
        <v>1</v>
      </c>
      <c r="G177">
        <v>1080</v>
      </c>
      <c r="H177">
        <v>2</v>
      </c>
      <c r="I177" t="s">
        <v>238</v>
      </c>
      <c r="J177" t="s">
        <v>3</v>
      </c>
      <c r="K177" t="s">
        <v>239</v>
      </c>
      <c r="L177">
        <v>1344</v>
      </c>
      <c r="N177">
        <v>1008</v>
      </c>
      <c r="O177" t="s">
        <v>240</v>
      </c>
      <c r="P177" t="s">
        <v>240</v>
      </c>
      <c r="Q177">
        <v>1</v>
      </c>
      <c r="W177">
        <v>0</v>
      </c>
      <c r="X177">
        <v>-1180195794</v>
      </c>
      <c r="Y177">
        <f>((AT177*1.25)*1.05)</f>
        <v>7.1137500000000005</v>
      </c>
      <c r="AA177">
        <v>0</v>
      </c>
      <c r="AB177">
        <v>1.05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5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5.42</v>
      </c>
      <c r="AU177" t="s">
        <v>85</v>
      </c>
      <c r="AV177">
        <v>0</v>
      </c>
      <c r="AW177">
        <v>2</v>
      </c>
      <c r="AX177">
        <v>427688427</v>
      </c>
      <c r="AY177">
        <v>1</v>
      </c>
      <c r="AZ177">
        <v>0</v>
      </c>
      <c r="BA177">
        <v>207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ROUND(Y177*Source!I79*DO177,9)</f>
        <v>0</v>
      </c>
      <c r="CX177">
        <f>ROUND(Y177*Source!I79,9)</f>
        <v>0.10670625</v>
      </c>
      <c r="CY177">
        <f>AB177</f>
        <v>1.05</v>
      </c>
      <c r="CZ177">
        <f>AF177</f>
        <v>1</v>
      </c>
      <c r="DA177">
        <f>AJ177</f>
        <v>1</v>
      </c>
      <c r="DB177">
        <f>ROUND(((ROUND(AT177*CZ177,2)*1.25)*1.05),6)</f>
        <v>7.1137499999999996</v>
      </c>
      <c r="DC177">
        <f>ROUND(((ROUND(AT177*AG177,2)*1.25)*1.05),6)</f>
        <v>0</v>
      </c>
      <c r="DD177" t="s">
        <v>3</v>
      </c>
      <c r="DE177" t="s">
        <v>3</v>
      </c>
      <c r="DF177">
        <f t="shared" si="126"/>
        <v>0</v>
      </c>
      <c r="DG177">
        <f t="shared" ref="DG177:DG202" si="127">ROUND(ROUND(AF177,2)*CX177,2)</f>
        <v>0.11</v>
      </c>
      <c r="DH177">
        <f t="shared" ref="DH177:DH202" si="128">ROUND(ROUND(AG177,2)*CX177,2)</f>
        <v>0</v>
      </c>
      <c r="DI177">
        <f t="shared" si="105"/>
        <v>0</v>
      </c>
      <c r="DJ177">
        <f>DG177</f>
        <v>0.11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ROW(Source!A79)</f>
        <v>79</v>
      </c>
      <c r="B178">
        <v>427687684</v>
      </c>
      <c r="C178">
        <v>427688008</v>
      </c>
      <c r="D178">
        <v>405892064</v>
      </c>
      <c r="E178">
        <v>1</v>
      </c>
      <c r="F178">
        <v>1</v>
      </c>
      <c r="G178">
        <v>1080</v>
      </c>
      <c r="H178">
        <v>3</v>
      </c>
      <c r="I178" t="s">
        <v>78</v>
      </c>
      <c r="J178" t="s">
        <v>80</v>
      </c>
      <c r="K178" t="s">
        <v>79</v>
      </c>
      <c r="L178">
        <v>1348</v>
      </c>
      <c r="N178">
        <v>1009</v>
      </c>
      <c r="O178" t="s">
        <v>54</v>
      </c>
      <c r="P178" t="s">
        <v>54</v>
      </c>
      <c r="Q178">
        <v>1000</v>
      </c>
      <c r="W178">
        <v>0</v>
      </c>
      <c r="X178">
        <v>2133419015</v>
      </c>
      <c r="Y178">
        <f>(AT178*1.25)</f>
        <v>6</v>
      </c>
      <c r="AA178">
        <v>4270.83</v>
      </c>
      <c r="AB178">
        <v>0</v>
      </c>
      <c r="AC178">
        <v>0</v>
      </c>
      <c r="AD178">
        <v>0</v>
      </c>
      <c r="AE178">
        <v>300.33999999999997</v>
      </c>
      <c r="AF178">
        <v>0</v>
      </c>
      <c r="AG178">
        <v>0</v>
      </c>
      <c r="AH178">
        <v>0</v>
      </c>
      <c r="AI178">
        <v>14.22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4.8</v>
      </c>
      <c r="AU178" t="s">
        <v>84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ROUND(Y178*Source!I79,9)</f>
        <v>0.09</v>
      </c>
      <c r="CY178">
        <f>AA178</f>
        <v>4270.83</v>
      </c>
      <c r="CZ178">
        <f>AE178</f>
        <v>300.33999999999997</v>
      </c>
      <c r="DA178">
        <f>AI178</f>
        <v>14.22</v>
      </c>
      <c r="DB178">
        <f>ROUND((ROUND(AT178*CZ178,2)*1.25),6)</f>
        <v>1802.0374999999999</v>
      </c>
      <c r="DC178">
        <f>ROUND((ROUND(AT178*AG178,2)*1.25),6)</f>
        <v>0</v>
      </c>
      <c r="DD178" t="s">
        <v>3</v>
      </c>
      <c r="DE178" t="s">
        <v>3</v>
      </c>
      <c r="DF178">
        <f>ROUND(ROUND(AE178*AI178,2)*CX178,2)</f>
        <v>384.37</v>
      </c>
      <c r="DG178">
        <f t="shared" si="127"/>
        <v>0</v>
      </c>
      <c r="DH178">
        <f t="shared" si="128"/>
        <v>0</v>
      </c>
      <c r="DI178">
        <f t="shared" si="105"/>
        <v>0</v>
      </c>
      <c r="DJ178">
        <f>DF178</f>
        <v>384.37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ROW(Source!A82)</f>
        <v>82</v>
      </c>
      <c r="B179">
        <v>427687686</v>
      </c>
      <c r="C179">
        <v>427688020</v>
      </c>
      <c r="D179">
        <v>405844724</v>
      </c>
      <c r="E179">
        <v>1080</v>
      </c>
      <c r="F179">
        <v>1</v>
      </c>
      <c r="G179">
        <v>1080</v>
      </c>
      <c r="H179">
        <v>1</v>
      </c>
      <c r="I179" t="s">
        <v>227</v>
      </c>
      <c r="J179" t="s">
        <v>3</v>
      </c>
      <c r="K179" t="s">
        <v>228</v>
      </c>
      <c r="L179">
        <v>1191</v>
      </c>
      <c r="N179">
        <v>1013</v>
      </c>
      <c r="O179" t="s">
        <v>229</v>
      </c>
      <c r="P179" t="s">
        <v>229</v>
      </c>
      <c r="Q179">
        <v>1</v>
      </c>
      <c r="W179">
        <v>0</v>
      </c>
      <c r="X179">
        <v>476480486</v>
      </c>
      <c r="Y179">
        <f t="shared" ref="Y179:Y210" si="129">AT179</f>
        <v>40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40</v>
      </c>
      <c r="AU179" t="s">
        <v>3</v>
      </c>
      <c r="AV179">
        <v>1</v>
      </c>
      <c r="AW179">
        <v>2</v>
      </c>
      <c r="AX179">
        <v>427688429</v>
      </c>
      <c r="AY179">
        <v>1</v>
      </c>
      <c r="AZ179">
        <v>0</v>
      </c>
      <c r="BA179">
        <v>209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ROUND(AT179*Source!I82*AH179*AL179,2)</f>
        <v>0</v>
      </c>
      <c r="CV179">
        <f>ROUND(Y179*Source!I82,9)</f>
        <v>21.12</v>
      </c>
      <c r="CW179">
        <v>0</v>
      </c>
      <c r="CX179">
        <f>ROUND(Y179*Source!I82,9)</f>
        <v>21.12</v>
      </c>
      <c r="CY179">
        <f>AD179</f>
        <v>0</v>
      </c>
      <c r="CZ179">
        <f>AH179</f>
        <v>0</v>
      </c>
      <c r="DA179">
        <f>AL179</f>
        <v>1</v>
      </c>
      <c r="DB179">
        <f t="shared" ref="DB179:DB210" si="130">ROUND(ROUND(AT179*CZ179,2),6)</f>
        <v>0</v>
      </c>
      <c r="DC179">
        <f t="shared" ref="DC179:DC210" si="131">ROUND(ROUND(AT179*AG179,2),6)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127"/>
        <v>0</v>
      </c>
      <c r="DH179">
        <f t="shared" si="128"/>
        <v>0</v>
      </c>
      <c r="DI179">
        <f t="shared" si="105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ROW(Source!A82)</f>
        <v>82</v>
      </c>
      <c r="B180">
        <v>427687686</v>
      </c>
      <c r="C180">
        <v>427688020</v>
      </c>
      <c r="D180">
        <v>405892497</v>
      </c>
      <c r="E180">
        <v>1</v>
      </c>
      <c r="F180">
        <v>1</v>
      </c>
      <c r="G180">
        <v>1080</v>
      </c>
      <c r="H180">
        <v>3</v>
      </c>
      <c r="I180" t="s">
        <v>93</v>
      </c>
      <c r="J180" t="s">
        <v>95</v>
      </c>
      <c r="K180" t="s">
        <v>94</v>
      </c>
      <c r="L180">
        <v>1339</v>
      </c>
      <c r="N180">
        <v>1007</v>
      </c>
      <c r="O180" t="s">
        <v>43</v>
      </c>
      <c r="P180" t="s">
        <v>43</v>
      </c>
      <c r="Q180">
        <v>1</v>
      </c>
      <c r="W180">
        <v>0</v>
      </c>
      <c r="X180">
        <v>-1848023939</v>
      </c>
      <c r="Y180">
        <f t="shared" si="129"/>
        <v>15</v>
      </c>
      <c r="AA180">
        <v>125.33</v>
      </c>
      <c r="AB180">
        <v>0</v>
      </c>
      <c r="AC180">
        <v>0</v>
      </c>
      <c r="AD180">
        <v>0</v>
      </c>
      <c r="AE180">
        <v>125.33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15</v>
      </c>
      <c r="AU180" t="s">
        <v>3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ROUND(Y180*Source!I82,9)</f>
        <v>7.92</v>
      </c>
      <c r="CY180">
        <f>AA180</f>
        <v>125.33</v>
      </c>
      <c r="CZ180">
        <f>AE180</f>
        <v>125.33</v>
      </c>
      <c r="DA180">
        <f>AI180</f>
        <v>1</v>
      </c>
      <c r="DB180">
        <f t="shared" si="130"/>
        <v>1879.95</v>
      </c>
      <c r="DC180">
        <f t="shared" si="131"/>
        <v>0</v>
      </c>
      <c r="DD180" t="s">
        <v>3</v>
      </c>
      <c r="DE180" t="s">
        <v>3</v>
      </c>
      <c r="DF180">
        <f>ROUND(ROUND(AE180,2)*CX180,2)</f>
        <v>992.61</v>
      </c>
      <c r="DG180">
        <f t="shared" si="127"/>
        <v>0</v>
      </c>
      <c r="DH180">
        <f t="shared" si="128"/>
        <v>0</v>
      </c>
      <c r="DI180">
        <f t="shared" si="105"/>
        <v>0</v>
      </c>
      <c r="DJ180">
        <f>DF180</f>
        <v>992.61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ROW(Source!A83)</f>
        <v>83</v>
      </c>
      <c r="B181">
        <v>427687684</v>
      </c>
      <c r="C181">
        <v>427688020</v>
      </c>
      <c r="D181">
        <v>405844724</v>
      </c>
      <c r="E181">
        <v>1080</v>
      </c>
      <c r="F181">
        <v>1</v>
      </c>
      <c r="G181">
        <v>1080</v>
      </c>
      <c r="H181">
        <v>1</v>
      </c>
      <c r="I181" t="s">
        <v>227</v>
      </c>
      <c r="J181" t="s">
        <v>3</v>
      </c>
      <c r="K181" t="s">
        <v>228</v>
      </c>
      <c r="L181">
        <v>1191</v>
      </c>
      <c r="N181">
        <v>1013</v>
      </c>
      <c r="O181" t="s">
        <v>229</v>
      </c>
      <c r="P181" t="s">
        <v>229</v>
      </c>
      <c r="Q181">
        <v>1</v>
      </c>
      <c r="W181">
        <v>0</v>
      </c>
      <c r="X181">
        <v>476480486</v>
      </c>
      <c r="Y181">
        <f t="shared" si="129"/>
        <v>40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5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40</v>
      </c>
      <c r="AU181" t="s">
        <v>3</v>
      </c>
      <c r="AV181">
        <v>1</v>
      </c>
      <c r="AW181">
        <v>2</v>
      </c>
      <c r="AX181">
        <v>427688429</v>
      </c>
      <c r="AY181">
        <v>1</v>
      </c>
      <c r="AZ181">
        <v>0</v>
      </c>
      <c r="BA181">
        <v>211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ROUND(AT181*Source!I83*AH181*AL181,2)</f>
        <v>0</v>
      </c>
      <c r="CV181">
        <f>ROUND(Y181*Source!I83,9)</f>
        <v>21.12</v>
      </c>
      <c r="CW181">
        <v>0</v>
      </c>
      <c r="CX181">
        <f>ROUND(Y181*Source!I83,9)</f>
        <v>21.12</v>
      </c>
      <c r="CY181">
        <f>AD181</f>
        <v>0</v>
      </c>
      <c r="CZ181">
        <f>AH181</f>
        <v>0</v>
      </c>
      <c r="DA181">
        <f>AL181</f>
        <v>1</v>
      </c>
      <c r="DB181">
        <f t="shared" si="130"/>
        <v>0</v>
      </c>
      <c r="DC181">
        <f t="shared" si="131"/>
        <v>0</v>
      </c>
      <c r="DD181" t="s">
        <v>3</v>
      </c>
      <c r="DE181" t="s">
        <v>3</v>
      </c>
      <c r="DF181">
        <f>ROUND(ROUND(AE181,2)*CX181,2)</f>
        <v>0</v>
      </c>
      <c r="DG181">
        <f t="shared" si="127"/>
        <v>0</v>
      </c>
      <c r="DH181">
        <f t="shared" si="128"/>
        <v>0</v>
      </c>
      <c r="DI181">
        <f t="shared" si="105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ROW(Source!A83)</f>
        <v>83</v>
      </c>
      <c r="B182">
        <v>427687684</v>
      </c>
      <c r="C182">
        <v>427688020</v>
      </c>
      <c r="D182">
        <v>405892497</v>
      </c>
      <c r="E182">
        <v>1</v>
      </c>
      <c r="F182">
        <v>1</v>
      </c>
      <c r="G182">
        <v>1080</v>
      </c>
      <c r="H182">
        <v>3</v>
      </c>
      <c r="I182" t="s">
        <v>93</v>
      </c>
      <c r="J182" t="s">
        <v>95</v>
      </c>
      <c r="K182" t="s">
        <v>94</v>
      </c>
      <c r="L182">
        <v>1339</v>
      </c>
      <c r="N182">
        <v>1007</v>
      </c>
      <c r="O182" t="s">
        <v>43</v>
      </c>
      <c r="P182" t="s">
        <v>43</v>
      </c>
      <c r="Q182">
        <v>1</v>
      </c>
      <c r="W182">
        <v>0</v>
      </c>
      <c r="X182">
        <v>-1848023939</v>
      </c>
      <c r="Y182">
        <f t="shared" si="129"/>
        <v>15</v>
      </c>
      <c r="AA182">
        <v>934.96</v>
      </c>
      <c r="AB182">
        <v>0</v>
      </c>
      <c r="AC182">
        <v>0</v>
      </c>
      <c r="AD182">
        <v>0</v>
      </c>
      <c r="AE182">
        <v>125.33</v>
      </c>
      <c r="AF182">
        <v>0</v>
      </c>
      <c r="AG182">
        <v>0</v>
      </c>
      <c r="AH182">
        <v>0</v>
      </c>
      <c r="AI182">
        <v>7.46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15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ROUND(Y182*Source!I83,9)</f>
        <v>7.92</v>
      </c>
      <c r="CY182">
        <f>AA182</f>
        <v>934.96</v>
      </c>
      <c r="CZ182">
        <f>AE182</f>
        <v>125.33</v>
      </c>
      <c r="DA182">
        <f>AI182</f>
        <v>7.46</v>
      </c>
      <c r="DB182">
        <f t="shared" si="130"/>
        <v>1879.95</v>
      </c>
      <c r="DC182">
        <f t="shared" si="131"/>
        <v>0</v>
      </c>
      <c r="DD182" t="s">
        <v>3</v>
      </c>
      <c r="DE182" t="s">
        <v>3</v>
      </c>
      <c r="DF182">
        <f>ROUND(ROUND(AE182*AI182,2)*CX182,2)</f>
        <v>7404.88</v>
      </c>
      <c r="DG182">
        <f t="shared" si="127"/>
        <v>0</v>
      </c>
      <c r="DH182">
        <f t="shared" si="128"/>
        <v>0</v>
      </c>
      <c r="DI182">
        <f t="shared" si="105"/>
        <v>0</v>
      </c>
      <c r="DJ182">
        <f>DF182</f>
        <v>7404.88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ROW(Source!A86)</f>
        <v>86</v>
      </c>
      <c r="B183">
        <v>427687686</v>
      </c>
      <c r="C183">
        <v>427688026</v>
      </c>
      <c r="D183">
        <v>405844724</v>
      </c>
      <c r="E183">
        <v>1080</v>
      </c>
      <c r="F183">
        <v>1</v>
      </c>
      <c r="G183">
        <v>1080</v>
      </c>
      <c r="H183">
        <v>1</v>
      </c>
      <c r="I183" t="s">
        <v>227</v>
      </c>
      <c r="J183" t="s">
        <v>3</v>
      </c>
      <c r="K183" t="s">
        <v>228</v>
      </c>
      <c r="L183">
        <v>1191</v>
      </c>
      <c r="N183">
        <v>1013</v>
      </c>
      <c r="O183" t="s">
        <v>229</v>
      </c>
      <c r="P183" t="s">
        <v>229</v>
      </c>
      <c r="Q183">
        <v>1</v>
      </c>
      <c r="W183">
        <v>0</v>
      </c>
      <c r="X183">
        <v>476480486</v>
      </c>
      <c r="Y183">
        <f t="shared" si="129"/>
        <v>5.47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5.47</v>
      </c>
      <c r="AU183" t="s">
        <v>3</v>
      </c>
      <c r="AV183">
        <v>1</v>
      </c>
      <c r="AW183">
        <v>2</v>
      </c>
      <c r="AX183">
        <v>427688431</v>
      </c>
      <c r="AY183">
        <v>1</v>
      </c>
      <c r="AZ183">
        <v>0</v>
      </c>
      <c r="BA183">
        <v>213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ROUND(AT183*Source!I86*AH183*AL183,2)</f>
        <v>0</v>
      </c>
      <c r="CV183">
        <f>ROUND(Y183*Source!I86,9)</f>
        <v>-2.8881600000000001</v>
      </c>
      <c r="CW183">
        <v>0</v>
      </c>
      <c r="CX183">
        <f>ROUND(Y183*Source!I86,9)</f>
        <v>-2.8881600000000001</v>
      </c>
      <c r="CY183">
        <f>AD183</f>
        <v>0</v>
      </c>
      <c r="CZ183">
        <f>AH183</f>
        <v>0</v>
      </c>
      <c r="DA183">
        <f>AL183</f>
        <v>1</v>
      </c>
      <c r="DB183">
        <f t="shared" si="130"/>
        <v>0</v>
      </c>
      <c r="DC183">
        <f t="shared" si="131"/>
        <v>0</v>
      </c>
      <c r="DD183" t="s">
        <v>3</v>
      </c>
      <c r="DE183" t="s">
        <v>3</v>
      </c>
      <c r="DF183">
        <f>ROUND(ROUND(AE183,2)*CX183,2)</f>
        <v>0</v>
      </c>
      <c r="DG183">
        <f t="shared" si="127"/>
        <v>0</v>
      </c>
      <c r="DH183">
        <f t="shared" si="128"/>
        <v>0</v>
      </c>
      <c r="DI183">
        <f t="shared" si="105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ROW(Source!A86)</f>
        <v>86</v>
      </c>
      <c r="B184">
        <v>427687686</v>
      </c>
      <c r="C184">
        <v>427688026</v>
      </c>
      <c r="D184">
        <v>405892497</v>
      </c>
      <c r="E184">
        <v>1</v>
      </c>
      <c r="F184">
        <v>1</v>
      </c>
      <c r="G184">
        <v>1080</v>
      </c>
      <c r="H184">
        <v>3</v>
      </c>
      <c r="I184" t="s">
        <v>93</v>
      </c>
      <c r="J184" t="s">
        <v>95</v>
      </c>
      <c r="K184" t="s">
        <v>94</v>
      </c>
      <c r="L184">
        <v>1339</v>
      </c>
      <c r="N184">
        <v>1007</v>
      </c>
      <c r="O184" t="s">
        <v>43</v>
      </c>
      <c r="P184" t="s">
        <v>43</v>
      </c>
      <c r="Q184">
        <v>1</v>
      </c>
      <c r="W184">
        <v>0</v>
      </c>
      <c r="X184">
        <v>-1848023939</v>
      </c>
      <c r="Y184">
        <f t="shared" si="129"/>
        <v>5</v>
      </c>
      <c r="AA184">
        <v>125.33</v>
      </c>
      <c r="AB184">
        <v>0</v>
      </c>
      <c r="AC184">
        <v>0</v>
      </c>
      <c r="AD184">
        <v>0</v>
      </c>
      <c r="AE184">
        <v>125.33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5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ROUND(Y184*Source!I86,9)</f>
        <v>-2.64</v>
      </c>
      <c r="CY184">
        <f>AA184</f>
        <v>125.33</v>
      </c>
      <c r="CZ184">
        <f>AE184</f>
        <v>125.33</v>
      </c>
      <c r="DA184">
        <f>AI184</f>
        <v>1</v>
      </c>
      <c r="DB184">
        <f t="shared" si="130"/>
        <v>626.65</v>
      </c>
      <c r="DC184">
        <f t="shared" si="131"/>
        <v>0</v>
      </c>
      <c r="DD184" t="s">
        <v>3</v>
      </c>
      <c r="DE184" t="s">
        <v>3</v>
      </c>
      <c r="DF184">
        <f>ROUND(ROUND(AE184,2)*CX184,2)</f>
        <v>-330.87</v>
      </c>
      <c r="DG184">
        <f t="shared" si="127"/>
        <v>0</v>
      </c>
      <c r="DH184">
        <f t="shared" si="128"/>
        <v>0</v>
      </c>
      <c r="DI184">
        <f t="shared" si="105"/>
        <v>0</v>
      </c>
      <c r="DJ184">
        <f>DF184</f>
        <v>-330.87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ROW(Source!A87)</f>
        <v>87</v>
      </c>
      <c r="B185">
        <v>427687684</v>
      </c>
      <c r="C185">
        <v>427688026</v>
      </c>
      <c r="D185">
        <v>405844724</v>
      </c>
      <c r="E185">
        <v>1080</v>
      </c>
      <c r="F185">
        <v>1</v>
      </c>
      <c r="G185">
        <v>1080</v>
      </c>
      <c r="H185">
        <v>1</v>
      </c>
      <c r="I185" t="s">
        <v>227</v>
      </c>
      <c r="J185" t="s">
        <v>3</v>
      </c>
      <c r="K185" t="s">
        <v>228</v>
      </c>
      <c r="L185">
        <v>1191</v>
      </c>
      <c r="N185">
        <v>1013</v>
      </c>
      <c r="O185" t="s">
        <v>229</v>
      </c>
      <c r="P185" t="s">
        <v>229</v>
      </c>
      <c r="Q185">
        <v>1</v>
      </c>
      <c r="W185">
        <v>0</v>
      </c>
      <c r="X185">
        <v>476480486</v>
      </c>
      <c r="Y185">
        <f t="shared" si="129"/>
        <v>5.47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5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5.47</v>
      </c>
      <c r="AU185" t="s">
        <v>3</v>
      </c>
      <c r="AV185">
        <v>1</v>
      </c>
      <c r="AW185">
        <v>2</v>
      </c>
      <c r="AX185">
        <v>427688431</v>
      </c>
      <c r="AY185">
        <v>1</v>
      </c>
      <c r="AZ185">
        <v>0</v>
      </c>
      <c r="BA185">
        <v>215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ROUND(AT185*Source!I87*AH185*AL185,2)</f>
        <v>0</v>
      </c>
      <c r="CV185">
        <f>ROUND(Y185*Source!I87,9)</f>
        <v>-2.8881600000000001</v>
      </c>
      <c r="CW185">
        <v>0</v>
      </c>
      <c r="CX185">
        <f>ROUND(Y185*Source!I87,9)</f>
        <v>-2.8881600000000001</v>
      </c>
      <c r="CY185">
        <f>AD185</f>
        <v>0</v>
      </c>
      <c r="CZ185">
        <f>AH185</f>
        <v>0</v>
      </c>
      <c r="DA185">
        <f>AL185</f>
        <v>1</v>
      </c>
      <c r="DB185">
        <f t="shared" si="130"/>
        <v>0</v>
      </c>
      <c r="DC185">
        <f t="shared" si="131"/>
        <v>0</v>
      </c>
      <c r="DD185" t="s">
        <v>3</v>
      </c>
      <c r="DE185" t="s">
        <v>3</v>
      </c>
      <c r="DF185">
        <f>ROUND(ROUND(AE185,2)*CX185,2)</f>
        <v>0</v>
      </c>
      <c r="DG185">
        <f t="shared" si="127"/>
        <v>0</v>
      </c>
      <c r="DH185">
        <f t="shared" si="128"/>
        <v>0</v>
      </c>
      <c r="DI185">
        <f t="shared" si="105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ROW(Source!A87)</f>
        <v>87</v>
      </c>
      <c r="B186">
        <v>427687684</v>
      </c>
      <c r="C186">
        <v>427688026</v>
      </c>
      <c r="D186">
        <v>405892497</v>
      </c>
      <c r="E186">
        <v>1</v>
      </c>
      <c r="F186">
        <v>1</v>
      </c>
      <c r="G186">
        <v>1080</v>
      </c>
      <c r="H186">
        <v>3</v>
      </c>
      <c r="I186" t="s">
        <v>93</v>
      </c>
      <c r="J186" t="s">
        <v>95</v>
      </c>
      <c r="K186" t="s">
        <v>94</v>
      </c>
      <c r="L186">
        <v>1339</v>
      </c>
      <c r="N186">
        <v>1007</v>
      </c>
      <c r="O186" t="s">
        <v>43</v>
      </c>
      <c r="P186" t="s">
        <v>43</v>
      </c>
      <c r="Q186">
        <v>1</v>
      </c>
      <c r="W186">
        <v>0</v>
      </c>
      <c r="X186">
        <v>-1848023939</v>
      </c>
      <c r="Y186">
        <f t="shared" si="129"/>
        <v>5</v>
      </c>
      <c r="AA186">
        <v>934.96</v>
      </c>
      <c r="AB186">
        <v>0</v>
      </c>
      <c r="AC186">
        <v>0</v>
      </c>
      <c r="AD186">
        <v>0</v>
      </c>
      <c r="AE186">
        <v>125.33</v>
      </c>
      <c r="AF186">
        <v>0</v>
      </c>
      <c r="AG186">
        <v>0</v>
      </c>
      <c r="AH186">
        <v>0</v>
      </c>
      <c r="AI186">
        <v>7.46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5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ROUND(Y186*Source!I87,9)</f>
        <v>-2.64</v>
      </c>
      <c r="CY186">
        <f>AA186</f>
        <v>934.96</v>
      </c>
      <c r="CZ186">
        <f>AE186</f>
        <v>125.33</v>
      </c>
      <c r="DA186">
        <f>AI186</f>
        <v>7.46</v>
      </c>
      <c r="DB186">
        <f t="shared" si="130"/>
        <v>626.65</v>
      </c>
      <c r="DC186">
        <f t="shared" si="131"/>
        <v>0</v>
      </c>
      <c r="DD186" t="s">
        <v>3</v>
      </c>
      <c r="DE186" t="s">
        <v>3</v>
      </c>
      <c r="DF186">
        <f>ROUND(ROUND(AE186*AI186,2)*CX186,2)</f>
        <v>-2468.29</v>
      </c>
      <c r="DG186">
        <f t="shared" si="127"/>
        <v>0</v>
      </c>
      <c r="DH186">
        <f t="shared" si="128"/>
        <v>0</v>
      </c>
      <c r="DI186">
        <f t="shared" si="105"/>
        <v>0</v>
      </c>
      <c r="DJ186">
        <f>DF186</f>
        <v>-2468.29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ROW(Source!A90)</f>
        <v>90</v>
      </c>
      <c r="B187">
        <v>427687686</v>
      </c>
      <c r="C187">
        <v>427688032</v>
      </c>
      <c r="D187">
        <v>405844724</v>
      </c>
      <c r="E187">
        <v>1080</v>
      </c>
      <c r="F187">
        <v>1</v>
      </c>
      <c r="G187">
        <v>1080</v>
      </c>
      <c r="H187">
        <v>1</v>
      </c>
      <c r="I187" t="s">
        <v>227</v>
      </c>
      <c r="J187" t="s">
        <v>3</v>
      </c>
      <c r="K187" t="s">
        <v>228</v>
      </c>
      <c r="L187">
        <v>1191</v>
      </c>
      <c r="N187">
        <v>1013</v>
      </c>
      <c r="O187" t="s">
        <v>229</v>
      </c>
      <c r="P187" t="s">
        <v>229</v>
      </c>
      <c r="Q187">
        <v>1</v>
      </c>
      <c r="W187">
        <v>0</v>
      </c>
      <c r="X187">
        <v>476480486</v>
      </c>
      <c r="Y187">
        <f t="shared" si="129"/>
        <v>5.25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5.25</v>
      </c>
      <c r="AU187" t="s">
        <v>3</v>
      </c>
      <c r="AV187">
        <v>1</v>
      </c>
      <c r="AW187">
        <v>2</v>
      </c>
      <c r="AX187">
        <v>427688433</v>
      </c>
      <c r="AY187">
        <v>1</v>
      </c>
      <c r="AZ187">
        <v>0</v>
      </c>
      <c r="BA187">
        <v>217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ROUND(AT187*Source!I90*AH187*AL187,2)</f>
        <v>0</v>
      </c>
      <c r="CV187">
        <f>ROUND(Y187*Source!I90,9)</f>
        <v>2.7719999999999998</v>
      </c>
      <c r="CW187">
        <v>0</v>
      </c>
      <c r="CX187">
        <f>ROUND(Y187*Source!I90,9)</f>
        <v>2.7719999999999998</v>
      </c>
      <c r="CY187">
        <f>AD187</f>
        <v>0</v>
      </c>
      <c r="CZ187">
        <f>AH187</f>
        <v>0</v>
      </c>
      <c r="DA187">
        <f>AL187</f>
        <v>1</v>
      </c>
      <c r="DB187">
        <f t="shared" si="130"/>
        <v>0</v>
      </c>
      <c r="DC187">
        <f t="shared" si="131"/>
        <v>0</v>
      </c>
      <c r="DD187" t="s">
        <v>3</v>
      </c>
      <c r="DE187" t="s">
        <v>3</v>
      </c>
      <c r="DF187">
        <f>ROUND(ROUND(AE187,2)*CX187,2)</f>
        <v>0</v>
      </c>
      <c r="DG187">
        <f t="shared" si="127"/>
        <v>0</v>
      </c>
      <c r="DH187">
        <f t="shared" si="128"/>
        <v>0</v>
      </c>
      <c r="DI187">
        <f t="shared" si="105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ROW(Source!A90)</f>
        <v>90</v>
      </c>
      <c r="B188">
        <v>427687686</v>
      </c>
      <c r="C188">
        <v>427688032</v>
      </c>
      <c r="D188">
        <v>405884448</v>
      </c>
      <c r="E188">
        <v>1</v>
      </c>
      <c r="F188">
        <v>1</v>
      </c>
      <c r="G188">
        <v>1080</v>
      </c>
      <c r="H188">
        <v>3</v>
      </c>
      <c r="I188" t="s">
        <v>250</v>
      </c>
      <c r="J188" t="s">
        <v>251</v>
      </c>
      <c r="K188" t="s">
        <v>252</v>
      </c>
      <c r="L188">
        <v>1339</v>
      </c>
      <c r="N188">
        <v>1007</v>
      </c>
      <c r="O188" t="s">
        <v>43</v>
      </c>
      <c r="P188" t="s">
        <v>43</v>
      </c>
      <c r="Q188">
        <v>1</v>
      </c>
      <c r="W188">
        <v>0</v>
      </c>
      <c r="X188">
        <v>-744103292</v>
      </c>
      <c r="Y188">
        <f t="shared" si="129"/>
        <v>10</v>
      </c>
      <c r="AA188">
        <v>7.07</v>
      </c>
      <c r="AB188">
        <v>0</v>
      </c>
      <c r="AC188">
        <v>0</v>
      </c>
      <c r="AD188">
        <v>0</v>
      </c>
      <c r="AE188">
        <v>7.07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10</v>
      </c>
      <c r="AU188" t="s">
        <v>3</v>
      </c>
      <c r="AV188">
        <v>0</v>
      </c>
      <c r="AW188">
        <v>2</v>
      </c>
      <c r="AX188">
        <v>427688434</v>
      </c>
      <c r="AY188">
        <v>1</v>
      </c>
      <c r="AZ188">
        <v>0</v>
      </c>
      <c r="BA188">
        <v>218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ROUND(Y188*Source!I90,9)</f>
        <v>5.28</v>
      </c>
      <c r="CY188">
        <f>AA188</f>
        <v>7.07</v>
      </c>
      <c r="CZ188">
        <f>AE188</f>
        <v>7.07</v>
      </c>
      <c r="DA188">
        <f>AI188</f>
        <v>1</v>
      </c>
      <c r="DB188">
        <f t="shared" si="130"/>
        <v>70.7</v>
      </c>
      <c r="DC188">
        <f t="shared" si="131"/>
        <v>0</v>
      </c>
      <c r="DD188" t="s">
        <v>3</v>
      </c>
      <c r="DE188" t="s">
        <v>3</v>
      </c>
      <c r="DF188">
        <f>ROUND(ROUND(AE188,2)*CX188,2)</f>
        <v>37.33</v>
      </c>
      <c r="DG188">
        <f t="shared" si="127"/>
        <v>0</v>
      </c>
      <c r="DH188">
        <f t="shared" si="128"/>
        <v>0</v>
      </c>
      <c r="DI188">
        <f t="shared" si="105"/>
        <v>0</v>
      </c>
      <c r="DJ188">
        <f>DF188</f>
        <v>37.33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ROW(Source!A90)</f>
        <v>90</v>
      </c>
      <c r="B189">
        <v>427687686</v>
      </c>
      <c r="C189">
        <v>427688032</v>
      </c>
      <c r="D189">
        <v>405892500</v>
      </c>
      <c r="E189">
        <v>1</v>
      </c>
      <c r="F189">
        <v>1</v>
      </c>
      <c r="G189">
        <v>1080</v>
      </c>
      <c r="H189">
        <v>3</v>
      </c>
      <c r="I189" t="s">
        <v>106</v>
      </c>
      <c r="J189" t="s">
        <v>109</v>
      </c>
      <c r="K189" t="s">
        <v>107</v>
      </c>
      <c r="L189">
        <v>1346</v>
      </c>
      <c r="N189">
        <v>1009</v>
      </c>
      <c r="O189" t="s">
        <v>108</v>
      </c>
      <c r="P189" t="s">
        <v>108</v>
      </c>
      <c r="Q189">
        <v>1</v>
      </c>
      <c r="W189">
        <v>0</v>
      </c>
      <c r="X189">
        <v>-2091232531</v>
      </c>
      <c r="Y189">
        <f t="shared" si="129"/>
        <v>4</v>
      </c>
      <c r="AA189">
        <v>57.91</v>
      </c>
      <c r="AB189">
        <v>0</v>
      </c>
      <c r="AC189">
        <v>0</v>
      </c>
      <c r="AD189">
        <v>0</v>
      </c>
      <c r="AE189">
        <v>57.91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4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ROUND(Y189*Source!I90,9)</f>
        <v>2.1120000000000001</v>
      </c>
      <c r="CY189">
        <f>AA189</f>
        <v>57.91</v>
      </c>
      <c r="CZ189">
        <f>AE189</f>
        <v>57.91</v>
      </c>
      <c r="DA189">
        <f>AI189</f>
        <v>1</v>
      </c>
      <c r="DB189">
        <f t="shared" si="130"/>
        <v>231.64</v>
      </c>
      <c r="DC189">
        <f t="shared" si="131"/>
        <v>0</v>
      </c>
      <c r="DD189" t="s">
        <v>3</v>
      </c>
      <c r="DE189" t="s">
        <v>3</v>
      </c>
      <c r="DF189">
        <f>ROUND(ROUND(AE189,2)*CX189,2)</f>
        <v>122.31</v>
      </c>
      <c r="DG189">
        <f t="shared" si="127"/>
        <v>0</v>
      </c>
      <c r="DH189">
        <f t="shared" si="128"/>
        <v>0</v>
      </c>
      <c r="DI189">
        <f t="shared" si="105"/>
        <v>0</v>
      </c>
      <c r="DJ189">
        <f>DF189</f>
        <v>122.31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ROW(Source!A91)</f>
        <v>91</v>
      </c>
      <c r="B190">
        <v>427687684</v>
      </c>
      <c r="C190">
        <v>427688032</v>
      </c>
      <c r="D190">
        <v>405844724</v>
      </c>
      <c r="E190">
        <v>1080</v>
      </c>
      <c r="F190">
        <v>1</v>
      </c>
      <c r="G190">
        <v>1080</v>
      </c>
      <c r="H190">
        <v>1</v>
      </c>
      <c r="I190" t="s">
        <v>227</v>
      </c>
      <c r="J190" t="s">
        <v>3</v>
      </c>
      <c r="K190" t="s">
        <v>228</v>
      </c>
      <c r="L190">
        <v>1191</v>
      </c>
      <c r="N190">
        <v>1013</v>
      </c>
      <c r="O190" t="s">
        <v>229</v>
      </c>
      <c r="P190" t="s">
        <v>229</v>
      </c>
      <c r="Q190">
        <v>1</v>
      </c>
      <c r="W190">
        <v>0</v>
      </c>
      <c r="X190">
        <v>476480486</v>
      </c>
      <c r="Y190">
        <f t="shared" si="129"/>
        <v>5.25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5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5.25</v>
      </c>
      <c r="AU190" t="s">
        <v>3</v>
      </c>
      <c r="AV190">
        <v>1</v>
      </c>
      <c r="AW190">
        <v>2</v>
      </c>
      <c r="AX190">
        <v>427688433</v>
      </c>
      <c r="AY190">
        <v>1</v>
      </c>
      <c r="AZ190">
        <v>0</v>
      </c>
      <c r="BA190">
        <v>220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ROUND(AT190*Source!I91*AH190*AL190,2)</f>
        <v>0</v>
      </c>
      <c r="CV190">
        <f>ROUND(Y190*Source!I91,9)</f>
        <v>2.7719999999999998</v>
      </c>
      <c r="CW190">
        <v>0</v>
      </c>
      <c r="CX190">
        <f>ROUND(Y190*Source!I91,9)</f>
        <v>2.7719999999999998</v>
      </c>
      <c r="CY190">
        <f>AD190</f>
        <v>0</v>
      </c>
      <c r="CZ190">
        <f>AH190</f>
        <v>0</v>
      </c>
      <c r="DA190">
        <f>AL190</f>
        <v>1</v>
      </c>
      <c r="DB190">
        <f t="shared" si="130"/>
        <v>0</v>
      </c>
      <c r="DC190">
        <f t="shared" si="131"/>
        <v>0</v>
      </c>
      <c r="DD190" t="s">
        <v>3</v>
      </c>
      <c r="DE190" t="s">
        <v>3</v>
      </c>
      <c r="DF190">
        <f>ROUND(ROUND(AE190,2)*CX190,2)</f>
        <v>0</v>
      </c>
      <c r="DG190">
        <f t="shared" si="127"/>
        <v>0</v>
      </c>
      <c r="DH190">
        <f t="shared" si="128"/>
        <v>0</v>
      </c>
      <c r="DI190">
        <f t="shared" si="105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ROW(Source!A91)</f>
        <v>91</v>
      </c>
      <c r="B191">
        <v>427687684</v>
      </c>
      <c r="C191">
        <v>427688032</v>
      </c>
      <c r="D191">
        <v>405884448</v>
      </c>
      <c r="E191">
        <v>1</v>
      </c>
      <c r="F191">
        <v>1</v>
      </c>
      <c r="G191">
        <v>1080</v>
      </c>
      <c r="H191">
        <v>3</v>
      </c>
      <c r="I191" t="s">
        <v>250</v>
      </c>
      <c r="J191" t="s">
        <v>251</v>
      </c>
      <c r="K191" t="s">
        <v>252</v>
      </c>
      <c r="L191">
        <v>1339</v>
      </c>
      <c r="N191">
        <v>1007</v>
      </c>
      <c r="O191" t="s">
        <v>43</v>
      </c>
      <c r="P191" t="s">
        <v>43</v>
      </c>
      <c r="Q191">
        <v>1</v>
      </c>
      <c r="W191">
        <v>0</v>
      </c>
      <c r="X191">
        <v>-744103292</v>
      </c>
      <c r="Y191">
        <f t="shared" si="129"/>
        <v>10</v>
      </c>
      <c r="AA191">
        <v>54.79</v>
      </c>
      <c r="AB191">
        <v>0</v>
      </c>
      <c r="AC191">
        <v>0</v>
      </c>
      <c r="AD191">
        <v>0</v>
      </c>
      <c r="AE191">
        <v>7.07</v>
      </c>
      <c r="AF191">
        <v>0</v>
      </c>
      <c r="AG191">
        <v>0</v>
      </c>
      <c r="AH191">
        <v>0</v>
      </c>
      <c r="AI191">
        <v>7.75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10</v>
      </c>
      <c r="AU191" t="s">
        <v>3</v>
      </c>
      <c r="AV191">
        <v>0</v>
      </c>
      <c r="AW191">
        <v>2</v>
      </c>
      <c r="AX191">
        <v>427688434</v>
      </c>
      <c r="AY191">
        <v>1</v>
      </c>
      <c r="AZ191">
        <v>0</v>
      </c>
      <c r="BA191">
        <v>221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ROUND(Y191*Source!I91,9)</f>
        <v>5.28</v>
      </c>
      <c r="CY191">
        <f>AA191</f>
        <v>54.79</v>
      </c>
      <c r="CZ191">
        <f>AE191</f>
        <v>7.07</v>
      </c>
      <c r="DA191">
        <f>AI191</f>
        <v>7.75</v>
      </c>
      <c r="DB191">
        <f t="shared" si="130"/>
        <v>70.7</v>
      </c>
      <c r="DC191">
        <f t="shared" si="131"/>
        <v>0</v>
      </c>
      <c r="DD191" t="s">
        <v>3</v>
      </c>
      <c r="DE191" t="s">
        <v>3</v>
      </c>
      <c r="DF191">
        <f>ROUND(ROUND(AE191*AI191,2)*CX191,2)</f>
        <v>289.29000000000002</v>
      </c>
      <c r="DG191">
        <f t="shared" si="127"/>
        <v>0</v>
      </c>
      <c r="DH191">
        <f t="shared" si="128"/>
        <v>0</v>
      </c>
      <c r="DI191">
        <f t="shared" si="105"/>
        <v>0</v>
      </c>
      <c r="DJ191">
        <f>DF191</f>
        <v>289.29000000000002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ROW(Source!A91)</f>
        <v>91</v>
      </c>
      <c r="B192">
        <v>427687684</v>
      </c>
      <c r="C192">
        <v>427688032</v>
      </c>
      <c r="D192">
        <v>405892500</v>
      </c>
      <c r="E192">
        <v>1</v>
      </c>
      <c r="F192">
        <v>1</v>
      </c>
      <c r="G192">
        <v>1080</v>
      </c>
      <c r="H192">
        <v>3</v>
      </c>
      <c r="I192" t="s">
        <v>106</v>
      </c>
      <c r="J192" t="s">
        <v>109</v>
      </c>
      <c r="K192" t="s">
        <v>107</v>
      </c>
      <c r="L192">
        <v>1346</v>
      </c>
      <c r="N192">
        <v>1009</v>
      </c>
      <c r="O192" t="s">
        <v>108</v>
      </c>
      <c r="P192" t="s">
        <v>108</v>
      </c>
      <c r="Q192">
        <v>1</v>
      </c>
      <c r="W192">
        <v>0</v>
      </c>
      <c r="X192">
        <v>-2091232531</v>
      </c>
      <c r="Y192">
        <f t="shared" si="129"/>
        <v>4</v>
      </c>
      <c r="AA192">
        <v>203.26</v>
      </c>
      <c r="AB192">
        <v>0</v>
      </c>
      <c r="AC192">
        <v>0</v>
      </c>
      <c r="AD192">
        <v>0</v>
      </c>
      <c r="AE192">
        <v>57.91</v>
      </c>
      <c r="AF192">
        <v>0</v>
      </c>
      <c r="AG192">
        <v>0</v>
      </c>
      <c r="AH192">
        <v>0</v>
      </c>
      <c r="AI192">
        <v>3.51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4</v>
      </c>
      <c r="AU192" t="s">
        <v>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ROUND(Y192*Source!I91,9)</f>
        <v>2.1120000000000001</v>
      </c>
      <c r="CY192">
        <f>AA192</f>
        <v>203.26</v>
      </c>
      <c r="CZ192">
        <f>AE192</f>
        <v>57.91</v>
      </c>
      <c r="DA192">
        <f>AI192</f>
        <v>3.51</v>
      </c>
      <c r="DB192">
        <f t="shared" si="130"/>
        <v>231.64</v>
      </c>
      <c r="DC192">
        <f t="shared" si="131"/>
        <v>0</v>
      </c>
      <c r="DD192" t="s">
        <v>3</v>
      </c>
      <c r="DE192" t="s">
        <v>3</v>
      </c>
      <c r="DF192">
        <f>ROUND(ROUND(AE192*AI192,2)*CX192,2)</f>
        <v>429.29</v>
      </c>
      <c r="DG192">
        <f t="shared" si="127"/>
        <v>0</v>
      </c>
      <c r="DH192">
        <f t="shared" si="128"/>
        <v>0</v>
      </c>
      <c r="DI192">
        <f t="shared" si="105"/>
        <v>0</v>
      </c>
      <c r="DJ192">
        <f>DF192</f>
        <v>429.29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ROW(Source!A133)</f>
        <v>133</v>
      </c>
      <c r="B193">
        <v>427687686</v>
      </c>
      <c r="C193">
        <v>427688107</v>
      </c>
      <c r="D193">
        <v>405844724</v>
      </c>
      <c r="E193">
        <v>1080</v>
      </c>
      <c r="F193">
        <v>1</v>
      </c>
      <c r="G193">
        <v>1080</v>
      </c>
      <c r="H193">
        <v>1</v>
      </c>
      <c r="I193" t="s">
        <v>227</v>
      </c>
      <c r="J193" t="s">
        <v>3</v>
      </c>
      <c r="K193" t="s">
        <v>228</v>
      </c>
      <c r="L193">
        <v>1191</v>
      </c>
      <c r="N193">
        <v>1013</v>
      </c>
      <c r="O193" t="s">
        <v>229</v>
      </c>
      <c r="P193" t="s">
        <v>229</v>
      </c>
      <c r="Q193">
        <v>1</v>
      </c>
      <c r="W193">
        <v>0</v>
      </c>
      <c r="X193">
        <v>476480486</v>
      </c>
      <c r="Y193">
        <f t="shared" si="129"/>
        <v>21.6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21.6</v>
      </c>
      <c r="AU193" t="s">
        <v>3</v>
      </c>
      <c r="AV193">
        <v>1</v>
      </c>
      <c r="AW193">
        <v>2</v>
      </c>
      <c r="AX193">
        <v>427688445</v>
      </c>
      <c r="AY193">
        <v>1</v>
      </c>
      <c r="AZ193">
        <v>0</v>
      </c>
      <c r="BA193">
        <v>241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ROUND(AT193*Source!I133*AH193*AL193,2)</f>
        <v>0</v>
      </c>
      <c r="CV193">
        <f>ROUND(Y193*Source!I133,9)</f>
        <v>0.18143999999999999</v>
      </c>
      <c r="CW193">
        <v>0</v>
      </c>
      <c r="CX193">
        <f>ROUND(Y193*Source!I133,9)</f>
        <v>0.18143999999999999</v>
      </c>
      <c r="CY193">
        <f>AD193</f>
        <v>0</v>
      </c>
      <c r="CZ193">
        <f>AH193</f>
        <v>0</v>
      </c>
      <c r="DA193">
        <f>AL193</f>
        <v>1</v>
      </c>
      <c r="DB193">
        <f t="shared" si="130"/>
        <v>0</v>
      </c>
      <c r="DC193">
        <f t="shared" si="131"/>
        <v>0</v>
      </c>
      <c r="DD193" t="s">
        <v>3</v>
      </c>
      <c r="DE193" t="s">
        <v>3</v>
      </c>
      <c r="DF193">
        <f t="shared" ref="DF193:DF208" si="132">ROUND(ROUND(AE193,2)*CX193,2)</f>
        <v>0</v>
      </c>
      <c r="DG193">
        <f t="shared" si="127"/>
        <v>0</v>
      </c>
      <c r="DH193">
        <f t="shared" si="128"/>
        <v>0</v>
      </c>
      <c r="DI193">
        <f t="shared" ref="DI193:DI256" si="133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ROW(Source!A133)</f>
        <v>133</v>
      </c>
      <c r="B194">
        <v>427687686</v>
      </c>
      <c r="C194">
        <v>427688107</v>
      </c>
      <c r="D194">
        <v>405915399</v>
      </c>
      <c r="E194">
        <v>1</v>
      </c>
      <c r="F194">
        <v>1</v>
      </c>
      <c r="G194">
        <v>1080</v>
      </c>
      <c r="H194">
        <v>2</v>
      </c>
      <c r="I194" t="s">
        <v>253</v>
      </c>
      <c r="J194" t="s">
        <v>254</v>
      </c>
      <c r="K194" t="s">
        <v>255</v>
      </c>
      <c r="L194">
        <v>1368</v>
      </c>
      <c r="N194">
        <v>1011</v>
      </c>
      <c r="O194" t="s">
        <v>233</v>
      </c>
      <c r="P194" t="s">
        <v>233</v>
      </c>
      <c r="Q194">
        <v>1</v>
      </c>
      <c r="W194">
        <v>0</v>
      </c>
      <c r="X194">
        <v>273429052</v>
      </c>
      <c r="Y194">
        <f t="shared" si="129"/>
        <v>2.35</v>
      </c>
      <c r="AA194">
        <v>0</v>
      </c>
      <c r="AB194">
        <v>152.43</v>
      </c>
      <c r="AC194">
        <v>15.22</v>
      </c>
      <c r="AD194">
        <v>0</v>
      </c>
      <c r="AE194">
        <v>0</v>
      </c>
      <c r="AF194">
        <v>145.59</v>
      </c>
      <c r="AG194">
        <v>14.54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2.35</v>
      </c>
      <c r="AU194" t="s">
        <v>3</v>
      </c>
      <c r="AV194">
        <v>0</v>
      </c>
      <c r="AW194">
        <v>2</v>
      </c>
      <c r="AX194">
        <v>427688446</v>
      </c>
      <c r="AY194">
        <v>1</v>
      </c>
      <c r="AZ194">
        <v>0</v>
      </c>
      <c r="BA194">
        <v>242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ROUND(Y194*Source!I133*DO194,9)</f>
        <v>0.28701959999999999</v>
      </c>
      <c r="CX194">
        <f>ROUND(Y194*Source!I133,9)</f>
        <v>1.9740000000000001E-2</v>
      </c>
      <c r="CY194">
        <f t="shared" ref="CY194:CY199" si="134">AB194</f>
        <v>152.43</v>
      </c>
      <c r="CZ194">
        <f t="shared" ref="CZ194:CZ199" si="135">AF194</f>
        <v>145.59</v>
      </c>
      <c r="DA194">
        <f t="shared" ref="DA194:DA199" si="136">AJ194</f>
        <v>1</v>
      </c>
      <c r="DB194">
        <f t="shared" si="130"/>
        <v>342.14</v>
      </c>
      <c r="DC194">
        <f t="shared" si="131"/>
        <v>34.17</v>
      </c>
      <c r="DD194" t="s">
        <v>3</v>
      </c>
      <c r="DE194" t="s">
        <v>3</v>
      </c>
      <c r="DF194">
        <f t="shared" si="132"/>
        <v>0</v>
      </c>
      <c r="DG194">
        <f t="shared" si="127"/>
        <v>2.87</v>
      </c>
      <c r="DH194">
        <f t="shared" si="128"/>
        <v>0.28999999999999998</v>
      </c>
      <c r="DI194">
        <f t="shared" si="133"/>
        <v>0</v>
      </c>
      <c r="DJ194">
        <f t="shared" ref="DJ194:DJ199" si="137">DG194</f>
        <v>2.87</v>
      </c>
      <c r="DK194">
        <v>0</v>
      </c>
      <c r="DL194" t="s">
        <v>234</v>
      </c>
      <c r="DM194">
        <v>0</v>
      </c>
      <c r="DN194" t="s">
        <v>229</v>
      </c>
      <c r="DO194">
        <v>14.54</v>
      </c>
    </row>
    <row r="195" spans="1:119" x14ac:dyDescent="0.2">
      <c r="A195">
        <f>ROW(Source!A133)</f>
        <v>133</v>
      </c>
      <c r="B195">
        <v>427687686</v>
      </c>
      <c r="C195">
        <v>427688107</v>
      </c>
      <c r="D195">
        <v>405915614</v>
      </c>
      <c r="E195">
        <v>1</v>
      </c>
      <c r="F195">
        <v>1</v>
      </c>
      <c r="G195">
        <v>1080</v>
      </c>
      <c r="H195">
        <v>2</v>
      </c>
      <c r="I195" t="s">
        <v>244</v>
      </c>
      <c r="J195" t="s">
        <v>245</v>
      </c>
      <c r="K195" t="s">
        <v>246</v>
      </c>
      <c r="L195">
        <v>1368</v>
      </c>
      <c r="N195">
        <v>1011</v>
      </c>
      <c r="O195" t="s">
        <v>233</v>
      </c>
      <c r="P195" t="s">
        <v>233</v>
      </c>
      <c r="Q195">
        <v>1</v>
      </c>
      <c r="W195">
        <v>0</v>
      </c>
      <c r="X195">
        <v>-1705059863</v>
      </c>
      <c r="Y195">
        <f t="shared" si="129"/>
        <v>0.91</v>
      </c>
      <c r="AA195">
        <v>0</v>
      </c>
      <c r="AB195">
        <v>146.97999999999999</v>
      </c>
      <c r="AC195">
        <v>13.21</v>
      </c>
      <c r="AD195">
        <v>0</v>
      </c>
      <c r="AE195">
        <v>0</v>
      </c>
      <c r="AF195">
        <v>140.38</v>
      </c>
      <c r="AG195">
        <v>12.62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0.91</v>
      </c>
      <c r="AU195" t="s">
        <v>3</v>
      </c>
      <c r="AV195">
        <v>0</v>
      </c>
      <c r="AW195">
        <v>2</v>
      </c>
      <c r="AX195">
        <v>427688447</v>
      </c>
      <c r="AY195">
        <v>1</v>
      </c>
      <c r="AZ195">
        <v>0</v>
      </c>
      <c r="BA195">
        <v>243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ROUND(Y195*Source!I133*DO195,9)</f>
        <v>9.6467280000000002E-2</v>
      </c>
      <c r="CX195">
        <f>ROUND(Y195*Source!I133,9)</f>
        <v>7.6439999999999998E-3</v>
      </c>
      <c r="CY195">
        <f t="shared" si="134"/>
        <v>146.97999999999999</v>
      </c>
      <c r="CZ195">
        <f t="shared" si="135"/>
        <v>140.38</v>
      </c>
      <c r="DA195">
        <f t="shared" si="136"/>
        <v>1</v>
      </c>
      <c r="DB195">
        <f t="shared" si="130"/>
        <v>127.75</v>
      </c>
      <c r="DC195">
        <f t="shared" si="131"/>
        <v>11.48</v>
      </c>
      <c r="DD195" t="s">
        <v>3</v>
      </c>
      <c r="DE195" t="s">
        <v>3</v>
      </c>
      <c r="DF195">
        <f t="shared" si="132"/>
        <v>0</v>
      </c>
      <c r="DG195">
        <f t="shared" si="127"/>
        <v>1.07</v>
      </c>
      <c r="DH195">
        <f t="shared" si="128"/>
        <v>0.1</v>
      </c>
      <c r="DI195">
        <f t="shared" si="133"/>
        <v>0</v>
      </c>
      <c r="DJ195">
        <f t="shared" si="137"/>
        <v>1.07</v>
      </c>
      <c r="DK195">
        <v>0</v>
      </c>
      <c r="DL195" t="s">
        <v>234</v>
      </c>
      <c r="DM195">
        <v>0</v>
      </c>
      <c r="DN195" t="s">
        <v>229</v>
      </c>
      <c r="DO195">
        <v>12.62</v>
      </c>
    </row>
    <row r="196" spans="1:119" x14ac:dyDescent="0.2">
      <c r="A196">
        <f>ROW(Source!A133)</f>
        <v>133</v>
      </c>
      <c r="B196">
        <v>427687686</v>
      </c>
      <c r="C196">
        <v>427688107</v>
      </c>
      <c r="D196">
        <v>405915603</v>
      </c>
      <c r="E196">
        <v>1</v>
      </c>
      <c r="F196">
        <v>1</v>
      </c>
      <c r="G196">
        <v>1080</v>
      </c>
      <c r="H196">
        <v>2</v>
      </c>
      <c r="I196" t="s">
        <v>256</v>
      </c>
      <c r="J196" t="s">
        <v>257</v>
      </c>
      <c r="K196" t="s">
        <v>258</v>
      </c>
      <c r="L196">
        <v>1368</v>
      </c>
      <c r="N196">
        <v>1011</v>
      </c>
      <c r="O196" t="s">
        <v>233</v>
      </c>
      <c r="P196" t="s">
        <v>233</v>
      </c>
      <c r="Q196">
        <v>1</v>
      </c>
      <c r="W196">
        <v>0</v>
      </c>
      <c r="X196">
        <v>-99705890</v>
      </c>
      <c r="Y196">
        <f t="shared" si="129"/>
        <v>7.17</v>
      </c>
      <c r="AA196">
        <v>0</v>
      </c>
      <c r="AB196">
        <v>171.51</v>
      </c>
      <c r="AC196">
        <v>15.22</v>
      </c>
      <c r="AD196">
        <v>0</v>
      </c>
      <c r="AE196">
        <v>0</v>
      </c>
      <c r="AF196">
        <v>163.81</v>
      </c>
      <c r="AG196">
        <v>14.54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7.17</v>
      </c>
      <c r="AU196" t="s">
        <v>3</v>
      </c>
      <c r="AV196">
        <v>0</v>
      </c>
      <c r="AW196">
        <v>2</v>
      </c>
      <c r="AX196">
        <v>427688448</v>
      </c>
      <c r="AY196">
        <v>1</v>
      </c>
      <c r="AZ196">
        <v>0</v>
      </c>
      <c r="BA196">
        <v>244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ROUND(Y196*Source!I133*DO196,9)</f>
        <v>0.87571511999999996</v>
      </c>
      <c r="CX196">
        <f>ROUND(Y196*Source!I133,9)</f>
        <v>6.0227999999999997E-2</v>
      </c>
      <c r="CY196">
        <f t="shared" si="134"/>
        <v>171.51</v>
      </c>
      <c r="CZ196">
        <f t="shared" si="135"/>
        <v>163.81</v>
      </c>
      <c r="DA196">
        <f t="shared" si="136"/>
        <v>1</v>
      </c>
      <c r="DB196">
        <f t="shared" si="130"/>
        <v>1174.52</v>
      </c>
      <c r="DC196">
        <f t="shared" si="131"/>
        <v>104.25</v>
      </c>
      <c r="DD196" t="s">
        <v>3</v>
      </c>
      <c r="DE196" t="s">
        <v>3</v>
      </c>
      <c r="DF196">
        <f t="shared" si="132"/>
        <v>0</v>
      </c>
      <c r="DG196">
        <f t="shared" si="127"/>
        <v>9.8699999999999992</v>
      </c>
      <c r="DH196">
        <f t="shared" si="128"/>
        <v>0.88</v>
      </c>
      <c r="DI196">
        <f t="shared" si="133"/>
        <v>0</v>
      </c>
      <c r="DJ196">
        <f t="shared" si="137"/>
        <v>9.8699999999999992</v>
      </c>
      <c r="DK196">
        <v>0</v>
      </c>
      <c r="DL196" t="s">
        <v>234</v>
      </c>
      <c r="DM196">
        <v>0</v>
      </c>
      <c r="DN196" t="s">
        <v>229</v>
      </c>
      <c r="DO196">
        <v>14.54</v>
      </c>
    </row>
    <row r="197" spans="1:119" x14ac:dyDescent="0.2">
      <c r="A197">
        <f>ROW(Source!A133)</f>
        <v>133</v>
      </c>
      <c r="B197">
        <v>427687686</v>
      </c>
      <c r="C197">
        <v>427688107</v>
      </c>
      <c r="D197">
        <v>405915604</v>
      </c>
      <c r="E197">
        <v>1</v>
      </c>
      <c r="F197">
        <v>1</v>
      </c>
      <c r="G197">
        <v>1080</v>
      </c>
      <c r="H197">
        <v>2</v>
      </c>
      <c r="I197" t="s">
        <v>259</v>
      </c>
      <c r="J197" t="s">
        <v>260</v>
      </c>
      <c r="K197" t="s">
        <v>261</v>
      </c>
      <c r="L197">
        <v>1368</v>
      </c>
      <c r="N197">
        <v>1011</v>
      </c>
      <c r="O197" t="s">
        <v>233</v>
      </c>
      <c r="P197" t="s">
        <v>233</v>
      </c>
      <c r="Q197">
        <v>1</v>
      </c>
      <c r="W197">
        <v>0</v>
      </c>
      <c r="X197">
        <v>-834056138</v>
      </c>
      <c r="Y197">
        <f t="shared" si="129"/>
        <v>14.6</v>
      </c>
      <c r="AA197">
        <v>0</v>
      </c>
      <c r="AB197">
        <v>233.66</v>
      </c>
      <c r="AC197">
        <v>15.22</v>
      </c>
      <c r="AD197">
        <v>0</v>
      </c>
      <c r="AE197">
        <v>0</v>
      </c>
      <c r="AF197">
        <v>223.17</v>
      </c>
      <c r="AG197">
        <v>14.54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14.6</v>
      </c>
      <c r="AU197" t="s">
        <v>3</v>
      </c>
      <c r="AV197">
        <v>0</v>
      </c>
      <c r="AW197">
        <v>2</v>
      </c>
      <c r="AX197">
        <v>427688449</v>
      </c>
      <c r="AY197">
        <v>1</v>
      </c>
      <c r="AZ197">
        <v>0</v>
      </c>
      <c r="BA197">
        <v>245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ROUND(Y197*Source!I133*DO197,9)</f>
        <v>1.7831855999999999</v>
      </c>
      <c r="CX197">
        <f>ROUND(Y197*Source!I133,9)</f>
        <v>0.12264</v>
      </c>
      <c r="CY197">
        <f t="shared" si="134"/>
        <v>233.66</v>
      </c>
      <c r="CZ197">
        <f t="shared" si="135"/>
        <v>223.17</v>
      </c>
      <c r="DA197">
        <f t="shared" si="136"/>
        <v>1</v>
      </c>
      <c r="DB197">
        <f t="shared" si="130"/>
        <v>3258.28</v>
      </c>
      <c r="DC197">
        <f t="shared" si="131"/>
        <v>212.28</v>
      </c>
      <c r="DD197" t="s">
        <v>3</v>
      </c>
      <c r="DE197" t="s">
        <v>3</v>
      </c>
      <c r="DF197">
        <f t="shared" si="132"/>
        <v>0</v>
      </c>
      <c r="DG197">
        <f t="shared" si="127"/>
        <v>27.37</v>
      </c>
      <c r="DH197">
        <f t="shared" si="128"/>
        <v>1.78</v>
      </c>
      <c r="DI197">
        <f t="shared" si="133"/>
        <v>0</v>
      </c>
      <c r="DJ197">
        <f t="shared" si="137"/>
        <v>27.37</v>
      </c>
      <c r="DK197">
        <v>0</v>
      </c>
      <c r="DL197" t="s">
        <v>234</v>
      </c>
      <c r="DM197">
        <v>0</v>
      </c>
      <c r="DN197" t="s">
        <v>229</v>
      </c>
      <c r="DO197">
        <v>14.54</v>
      </c>
    </row>
    <row r="198" spans="1:119" x14ac:dyDescent="0.2">
      <c r="A198">
        <f>ROW(Source!A133)</f>
        <v>133</v>
      </c>
      <c r="B198">
        <v>427687686</v>
      </c>
      <c r="C198">
        <v>427688107</v>
      </c>
      <c r="D198">
        <v>405915636</v>
      </c>
      <c r="E198">
        <v>1</v>
      </c>
      <c r="F198">
        <v>1</v>
      </c>
      <c r="G198">
        <v>1080</v>
      </c>
      <c r="H198">
        <v>2</v>
      </c>
      <c r="I198" t="s">
        <v>235</v>
      </c>
      <c r="J198" t="s">
        <v>236</v>
      </c>
      <c r="K198" t="s">
        <v>237</v>
      </c>
      <c r="L198">
        <v>1368</v>
      </c>
      <c r="N198">
        <v>1011</v>
      </c>
      <c r="O198" t="s">
        <v>233</v>
      </c>
      <c r="P198" t="s">
        <v>233</v>
      </c>
      <c r="Q198">
        <v>1</v>
      </c>
      <c r="W198">
        <v>0</v>
      </c>
      <c r="X198">
        <v>417504753</v>
      </c>
      <c r="Y198">
        <f t="shared" si="129"/>
        <v>1.79</v>
      </c>
      <c r="AA198">
        <v>0</v>
      </c>
      <c r="AB198">
        <v>229.88</v>
      </c>
      <c r="AC198">
        <v>19.5</v>
      </c>
      <c r="AD198">
        <v>0</v>
      </c>
      <c r="AE198">
        <v>0</v>
      </c>
      <c r="AF198">
        <v>219.56</v>
      </c>
      <c r="AG198">
        <v>18.62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1.79</v>
      </c>
      <c r="AU198" t="s">
        <v>3</v>
      </c>
      <c r="AV198">
        <v>0</v>
      </c>
      <c r="AW198">
        <v>2</v>
      </c>
      <c r="AX198">
        <v>427688450</v>
      </c>
      <c r="AY198">
        <v>1</v>
      </c>
      <c r="AZ198">
        <v>0</v>
      </c>
      <c r="BA198">
        <v>246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ROUND(Y198*Source!I133*DO198,9)</f>
        <v>0.27997031999999999</v>
      </c>
      <c r="CX198">
        <f>ROUND(Y198*Source!I133,9)</f>
        <v>1.5036000000000001E-2</v>
      </c>
      <c r="CY198">
        <f t="shared" si="134"/>
        <v>229.88</v>
      </c>
      <c r="CZ198">
        <f t="shared" si="135"/>
        <v>219.56</v>
      </c>
      <c r="DA198">
        <f t="shared" si="136"/>
        <v>1</v>
      </c>
      <c r="DB198">
        <f t="shared" si="130"/>
        <v>393.01</v>
      </c>
      <c r="DC198">
        <f t="shared" si="131"/>
        <v>33.33</v>
      </c>
      <c r="DD198" t="s">
        <v>3</v>
      </c>
      <c r="DE198" t="s">
        <v>3</v>
      </c>
      <c r="DF198">
        <f t="shared" si="132"/>
        <v>0</v>
      </c>
      <c r="DG198">
        <f t="shared" si="127"/>
        <v>3.3</v>
      </c>
      <c r="DH198">
        <f t="shared" si="128"/>
        <v>0.28000000000000003</v>
      </c>
      <c r="DI198">
        <f t="shared" si="133"/>
        <v>0</v>
      </c>
      <c r="DJ198">
        <f t="shared" si="137"/>
        <v>3.3</v>
      </c>
      <c r="DK198">
        <v>0</v>
      </c>
      <c r="DL198" t="s">
        <v>234</v>
      </c>
      <c r="DM198">
        <v>0</v>
      </c>
      <c r="DN198" t="s">
        <v>229</v>
      </c>
      <c r="DO198">
        <v>18.62</v>
      </c>
    </row>
    <row r="199" spans="1:119" x14ac:dyDescent="0.2">
      <c r="A199">
        <f>ROW(Source!A133)</f>
        <v>133</v>
      </c>
      <c r="B199">
        <v>427687686</v>
      </c>
      <c r="C199">
        <v>427688107</v>
      </c>
      <c r="D199">
        <v>405915608</v>
      </c>
      <c r="E199">
        <v>1</v>
      </c>
      <c r="F199">
        <v>1</v>
      </c>
      <c r="G199">
        <v>1080</v>
      </c>
      <c r="H199">
        <v>2</v>
      </c>
      <c r="I199" t="s">
        <v>247</v>
      </c>
      <c r="J199" t="s">
        <v>248</v>
      </c>
      <c r="K199" t="s">
        <v>249</v>
      </c>
      <c r="L199">
        <v>1368</v>
      </c>
      <c r="N199">
        <v>1011</v>
      </c>
      <c r="O199" t="s">
        <v>233</v>
      </c>
      <c r="P199" t="s">
        <v>233</v>
      </c>
      <c r="Q199">
        <v>1</v>
      </c>
      <c r="W199">
        <v>0</v>
      </c>
      <c r="X199">
        <v>552425250</v>
      </c>
      <c r="Y199">
        <f t="shared" si="129"/>
        <v>0.52</v>
      </c>
      <c r="AA199">
        <v>0</v>
      </c>
      <c r="AB199">
        <v>188.83</v>
      </c>
      <c r="AC199">
        <v>17.73</v>
      </c>
      <c r="AD199">
        <v>0</v>
      </c>
      <c r="AE199">
        <v>0</v>
      </c>
      <c r="AF199">
        <v>180.35</v>
      </c>
      <c r="AG199">
        <v>16.93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0.52</v>
      </c>
      <c r="AU199" t="s">
        <v>3</v>
      </c>
      <c r="AV199">
        <v>0</v>
      </c>
      <c r="AW199">
        <v>2</v>
      </c>
      <c r="AX199">
        <v>427688451</v>
      </c>
      <c r="AY199">
        <v>1</v>
      </c>
      <c r="AZ199">
        <v>0</v>
      </c>
      <c r="BA199">
        <v>247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ROUND(Y199*Source!I133*DO199,9)</f>
        <v>7.395024E-2</v>
      </c>
      <c r="CX199">
        <f>ROUND(Y199*Source!I133,9)</f>
        <v>4.3680000000000004E-3</v>
      </c>
      <c r="CY199">
        <f t="shared" si="134"/>
        <v>188.83</v>
      </c>
      <c r="CZ199">
        <f t="shared" si="135"/>
        <v>180.35</v>
      </c>
      <c r="DA199">
        <f t="shared" si="136"/>
        <v>1</v>
      </c>
      <c r="DB199">
        <f t="shared" si="130"/>
        <v>93.78</v>
      </c>
      <c r="DC199">
        <f t="shared" si="131"/>
        <v>8.8000000000000007</v>
      </c>
      <c r="DD199" t="s">
        <v>3</v>
      </c>
      <c r="DE199" t="s">
        <v>3</v>
      </c>
      <c r="DF199">
        <f t="shared" si="132"/>
        <v>0</v>
      </c>
      <c r="DG199">
        <f t="shared" si="127"/>
        <v>0.79</v>
      </c>
      <c r="DH199">
        <f t="shared" si="128"/>
        <v>7.0000000000000007E-2</v>
      </c>
      <c r="DI199">
        <f t="shared" si="133"/>
        <v>0</v>
      </c>
      <c r="DJ199">
        <f t="shared" si="137"/>
        <v>0.79</v>
      </c>
      <c r="DK199">
        <v>0</v>
      </c>
      <c r="DL199" t="s">
        <v>234</v>
      </c>
      <c r="DM199">
        <v>0</v>
      </c>
      <c r="DN199" t="s">
        <v>229</v>
      </c>
      <c r="DO199">
        <v>16.93</v>
      </c>
    </row>
    <row r="200" spans="1:119" x14ac:dyDescent="0.2">
      <c r="A200">
        <f>ROW(Source!A133)</f>
        <v>133</v>
      </c>
      <c r="B200">
        <v>427687686</v>
      </c>
      <c r="C200">
        <v>427688107</v>
      </c>
      <c r="D200">
        <v>405884448</v>
      </c>
      <c r="E200">
        <v>1</v>
      </c>
      <c r="F200">
        <v>1</v>
      </c>
      <c r="G200">
        <v>1080</v>
      </c>
      <c r="H200">
        <v>3</v>
      </c>
      <c r="I200" t="s">
        <v>250</v>
      </c>
      <c r="J200" t="s">
        <v>251</v>
      </c>
      <c r="K200" t="s">
        <v>252</v>
      </c>
      <c r="L200">
        <v>1339</v>
      </c>
      <c r="N200">
        <v>1007</v>
      </c>
      <c r="O200" t="s">
        <v>43</v>
      </c>
      <c r="P200" t="s">
        <v>43</v>
      </c>
      <c r="Q200">
        <v>1</v>
      </c>
      <c r="W200">
        <v>0</v>
      </c>
      <c r="X200">
        <v>-744103292</v>
      </c>
      <c r="Y200">
        <f t="shared" si="129"/>
        <v>7</v>
      </c>
      <c r="AA200">
        <v>7.08</v>
      </c>
      <c r="AB200">
        <v>0</v>
      </c>
      <c r="AC200">
        <v>0</v>
      </c>
      <c r="AD200">
        <v>0</v>
      </c>
      <c r="AE200">
        <v>7.07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7</v>
      </c>
      <c r="AU200" t="s">
        <v>3</v>
      </c>
      <c r="AV200">
        <v>0</v>
      </c>
      <c r="AW200">
        <v>2</v>
      </c>
      <c r="AX200">
        <v>427688452</v>
      </c>
      <c r="AY200">
        <v>1</v>
      </c>
      <c r="AZ200">
        <v>0</v>
      </c>
      <c r="BA200">
        <v>248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ROUND(Y200*Source!I133,9)</f>
        <v>5.8799999999999998E-2</v>
      </c>
      <c r="CY200">
        <f>AA200</f>
        <v>7.08</v>
      </c>
      <c r="CZ200">
        <f>AE200</f>
        <v>7.07</v>
      </c>
      <c r="DA200">
        <f>AI200</f>
        <v>1</v>
      </c>
      <c r="DB200">
        <f t="shared" si="130"/>
        <v>49.49</v>
      </c>
      <c r="DC200">
        <f t="shared" si="131"/>
        <v>0</v>
      </c>
      <c r="DD200" t="s">
        <v>3</v>
      </c>
      <c r="DE200" t="s">
        <v>3</v>
      </c>
      <c r="DF200">
        <f t="shared" si="132"/>
        <v>0.42</v>
      </c>
      <c r="DG200">
        <f t="shared" si="127"/>
        <v>0</v>
      </c>
      <c r="DH200">
        <f t="shared" si="128"/>
        <v>0</v>
      </c>
      <c r="DI200">
        <f t="shared" si="133"/>
        <v>0</v>
      </c>
      <c r="DJ200">
        <f>DF200</f>
        <v>0.42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ROW(Source!A133)</f>
        <v>133</v>
      </c>
      <c r="B201">
        <v>427687686</v>
      </c>
      <c r="C201">
        <v>427688107</v>
      </c>
      <c r="D201">
        <v>405892100</v>
      </c>
      <c r="E201">
        <v>1</v>
      </c>
      <c r="F201">
        <v>1</v>
      </c>
      <c r="G201">
        <v>1080</v>
      </c>
      <c r="H201">
        <v>3</v>
      </c>
      <c r="I201" t="s">
        <v>52</v>
      </c>
      <c r="J201" t="s">
        <v>55</v>
      </c>
      <c r="K201" t="s">
        <v>67</v>
      </c>
      <c r="L201">
        <v>1348</v>
      </c>
      <c r="N201">
        <v>1009</v>
      </c>
      <c r="O201" t="s">
        <v>54</v>
      </c>
      <c r="P201" t="s">
        <v>54</v>
      </c>
      <c r="Q201">
        <v>1000</v>
      </c>
      <c r="W201">
        <v>0</v>
      </c>
      <c r="X201">
        <v>175617290</v>
      </c>
      <c r="Y201">
        <f t="shared" si="129"/>
        <v>170.28985499999999</v>
      </c>
      <c r="AA201">
        <v>102.54</v>
      </c>
      <c r="AB201">
        <v>0</v>
      </c>
      <c r="AC201">
        <v>0</v>
      </c>
      <c r="AD201">
        <v>0</v>
      </c>
      <c r="AE201">
        <v>102.34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 t="s">
        <v>3</v>
      </c>
      <c r="AT201">
        <v>170.28985499999999</v>
      </c>
      <c r="AU201" t="s">
        <v>3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ROUND(Y201*Source!I133,9)</f>
        <v>1.4304347820000001</v>
      </c>
      <c r="CY201">
        <f>AA201</f>
        <v>102.54</v>
      </c>
      <c r="CZ201">
        <f>AE201</f>
        <v>102.34</v>
      </c>
      <c r="DA201">
        <f>AI201</f>
        <v>1</v>
      </c>
      <c r="DB201">
        <f t="shared" si="130"/>
        <v>17427.46</v>
      </c>
      <c r="DC201">
        <f t="shared" si="131"/>
        <v>0</v>
      </c>
      <c r="DD201" t="s">
        <v>3</v>
      </c>
      <c r="DE201" t="s">
        <v>3</v>
      </c>
      <c r="DF201">
        <f t="shared" si="132"/>
        <v>146.38999999999999</v>
      </c>
      <c r="DG201">
        <f t="shared" si="127"/>
        <v>0</v>
      </c>
      <c r="DH201">
        <f t="shared" si="128"/>
        <v>0</v>
      </c>
      <c r="DI201">
        <f t="shared" si="133"/>
        <v>0</v>
      </c>
      <c r="DJ201">
        <f>DF201</f>
        <v>146.38999999999999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ROW(Source!A134)</f>
        <v>134</v>
      </c>
      <c r="B202">
        <v>427687684</v>
      </c>
      <c r="C202">
        <v>427688107</v>
      </c>
      <c r="D202">
        <v>405844724</v>
      </c>
      <c r="E202">
        <v>1080</v>
      </c>
      <c r="F202">
        <v>1</v>
      </c>
      <c r="G202">
        <v>1080</v>
      </c>
      <c r="H202">
        <v>1</v>
      </c>
      <c r="I202" t="s">
        <v>227</v>
      </c>
      <c r="J202" t="s">
        <v>3</v>
      </c>
      <c r="K202" t="s">
        <v>228</v>
      </c>
      <c r="L202">
        <v>1191</v>
      </c>
      <c r="N202">
        <v>1013</v>
      </c>
      <c r="O202" t="s">
        <v>229</v>
      </c>
      <c r="P202" t="s">
        <v>229</v>
      </c>
      <c r="Q202">
        <v>1</v>
      </c>
      <c r="W202">
        <v>0</v>
      </c>
      <c r="X202">
        <v>476480486</v>
      </c>
      <c r="Y202">
        <f t="shared" si="129"/>
        <v>21.6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5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21.6</v>
      </c>
      <c r="AU202" t="s">
        <v>3</v>
      </c>
      <c r="AV202">
        <v>1</v>
      </c>
      <c r="AW202">
        <v>2</v>
      </c>
      <c r="AX202">
        <v>427688445</v>
      </c>
      <c r="AY202">
        <v>1</v>
      </c>
      <c r="AZ202">
        <v>0</v>
      </c>
      <c r="BA202">
        <v>250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ROUND(AT202*Source!I134*AH202*AL202,2)</f>
        <v>0</v>
      </c>
      <c r="CV202">
        <f>ROUND(Y202*Source!I134,9)</f>
        <v>0.18143999999999999</v>
      </c>
      <c r="CW202">
        <v>0</v>
      </c>
      <c r="CX202">
        <f>ROUND(Y202*Source!I134,9)</f>
        <v>0.18143999999999999</v>
      </c>
      <c r="CY202">
        <f>AD202</f>
        <v>0</v>
      </c>
      <c r="CZ202">
        <f>AH202</f>
        <v>0</v>
      </c>
      <c r="DA202">
        <f>AL202</f>
        <v>1</v>
      </c>
      <c r="DB202">
        <f t="shared" si="130"/>
        <v>0</v>
      </c>
      <c r="DC202">
        <f t="shared" si="131"/>
        <v>0</v>
      </c>
      <c r="DD202" t="s">
        <v>3</v>
      </c>
      <c r="DE202" t="s">
        <v>3</v>
      </c>
      <c r="DF202">
        <f t="shared" si="132"/>
        <v>0</v>
      </c>
      <c r="DG202">
        <f t="shared" si="127"/>
        <v>0</v>
      </c>
      <c r="DH202">
        <f t="shared" si="128"/>
        <v>0</v>
      </c>
      <c r="DI202">
        <f t="shared" si="133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ROW(Source!A134)</f>
        <v>134</v>
      </c>
      <c r="B203">
        <v>427687684</v>
      </c>
      <c r="C203">
        <v>427688107</v>
      </c>
      <c r="D203">
        <v>405915399</v>
      </c>
      <c r="E203">
        <v>1</v>
      </c>
      <c r="F203">
        <v>1</v>
      </c>
      <c r="G203">
        <v>1080</v>
      </c>
      <c r="H203">
        <v>2</v>
      </c>
      <c r="I203" t="s">
        <v>253</v>
      </c>
      <c r="J203" t="s">
        <v>254</v>
      </c>
      <c r="K203" t="s">
        <v>255</v>
      </c>
      <c r="L203">
        <v>1368</v>
      </c>
      <c r="N203">
        <v>1011</v>
      </c>
      <c r="O203" t="s">
        <v>233</v>
      </c>
      <c r="P203" t="s">
        <v>233</v>
      </c>
      <c r="Q203">
        <v>1</v>
      </c>
      <c r="W203">
        <v>0</v>
      </c>
      <c r="X203">
        <v>273429052</v>
      </c>
      <c r="Y203">
        <f t="shared" si="129"/>
        <v>2.35</v>
      </c>
      <c r="AA203">
        <v>0</v>
      </c>
      <c r="AB203">
        <v>2341.37</v>
      </c>
      <c r="AC203">
        <v>857.84</v>
      </c>
      <c r="AD203">
        <v>0</v>
      </c>
      <c r="AE203">
        <v>0</v>
      </c>
      <c r="AF203">
        <v>145.59</v>
      </c>
      <c r="AG203">
        <v>14.54</v>
      </c>
      <c r="AH203">
        <v>0</v>
      </c>
      <c r="AI203">
        <v>1</v>
      </c>
      <c r="AJ203">
        <v>15.36</v>
      </c>
      <c r="AK203">
        <v>56.35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2.35</v>
      </c>
      <c r="AU203" t="s">
        <v>3</v>
      </c>
      <c r="AV203">
        <v>0</v>
      </c>
      <c r="AW203">
        <v>2</v>
      </c>
      <c r="AX203">
        <v>427688446</v>
      </c>
      <c r="AY203">
        <v>1</v>
      </c>
      <c r="AZ203">
        <v>0</v>
      </c>
      <c r="BA203">
        <v>251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ROUND(Y203*Source!I134*DO203,9)</f>
        <v>0.28701959999999999</v>
      </c>
      <c r="CX203">
        <f>ROUND(Y203*Source!I134,9)</f>
        <v>1.9740000000000001E-2</v>
      </c>
      <c r="CY203">
        <f t="shared" ref="CY203:CY208" si="138">AB203</f>
        <v>2341.37</v>
      </c>
      <c r="CZ203">
        <f t="shared" ref="CZ203:CZ208" si="139">AF203</f>
        <v>145.59</v>
      </c>
      <c r="DA203">
        <f t="shared" ref="DA203:DA208" si="140">AJ203</f>
        <v>15.36</v>
      </c>
      <c r="DB203">
        <f t="shared" si="130"/>
        <v>342.14</v>
      </c>
      <c r="DC203">
        <f t="shared" si="131"/>
        <v>34.17</v>
      </c>
      <c r="DD203" t="s">
        <v>3</v>
      </c>
      <c r="DE203" t="s">
        <v>3</v>
      </c>
      <c r="DF203">
        <f t="shared" si="132"/>
        <v>0</v>
      </c>
      <c r="DG203">
        <f t="shared" ref="DG203:DG208" si="141">ROUND(ROUND(AF203*AJ203,2)*CX203,2)</f>
        <v>44.14</v>
      </c>
      <c r="DH203">
        <f t="shared" ref="DH203:DH208" si="142">ROUND(ROUND(AG203*AK203,2)*CX203,2)</f>
        <v>16.170000000000002</v>
      </c>
      <c r="DI203">
        <f t="shared" si="133"/>
        <v>0</v>
      </c>
      <c r="DJ203">
        <f t="shared" ref="DJ203:DJ208" si="143">DG203</f>
        <v>44.14</v>
      </c>
      <c r="DK203">
        <v>0</v>
      </c>
      <c r="DL203" t="s">
        <v>234</v>
      </c>
      <c r="DM203">
        <v>0</v>
      </c>
      <c r="DN203" t="s">
        <v>229</v>
      </c>
      <c r="DO203">
        <v>14.54</v>
      </c>
    </row>
    <row r="204" spans="1:119" x14ac:dyDescent="0.2">
      <c r="A204">
        <f>ROW(Source!A134)</f>
        <v>134</v>
      </c>
      <c r="B204">
        <v>427687684</v>
      </c>
      <c r="C204">
        <v>427688107</v>
      </c>
      <c r="D204">
        <v>405915614</v>
      </c>
      <c r="E204">
        <v>1</v>
      </c>
      <c r="F204">
        <v>1</v>
      </c>
      <c r="G204">
        <v>1080</v>
      </c>
      <c r="H204">
        <v>2</v>
      </c>
      <c r="I204" t="s">
        <v>244</v>
      </c>
      <c r="J204" t="s">
        <v>245</v>
      </c>
      <c r="K204" t="s">
        <v>246</v>
      </c>
      <c r="L204">
        <v>1368</v>
      </c>
      <c r="N204">
        <v>1011</v>
      </c>
      <c r="O204" t="s">
        <v>233</v>
      </c>
      <c r="P204" t="s">
        <v>233</v>
      </c>
      <c r="Q204">
        <v>1</v>
      </c>
      <c r="W204">
        <v>0</v>
      </c>
      <c r="X204">
        <v>-1705059863</v>
      </c>
      <c r="Y204">
        <f t="shared" si="129"/>
        <v>0.91</v>
      </c>
      <c r="AA204">
        <v>0</v>
      </c>
      <c r="AB204">
        <v>2141.4699999999998</v>
      </c>
      <c r="AC204">
        <v>744.56</v>
      </c>
      <c r="AD204">
        <v>0</v>
      </c>
      <c r="AE204">
        <v>0</v>
      </c>
      <c r="AF204">
        <v>140.38</v>
      </c>
      <c r="AG204">
        <v>12.62</v>
      </c>
      <c r="AH204">
        <v>0</v>
      </c>
      <c r="AI204">
        <v>1</v>
      </c>
      <c r="AJ204">
        <v>14.57</v>
      </c>
      <c r="AK204">
        <v>56.35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0.91</v>
      </c>
      <c r="AU204" t="s">
        <v>3</v>
      </c>
      <c r="AV204">
        <v>0</v>
      </c>
      <c r="AW204">
        <v>2</v>
      </c>
      <c r="AX204">
        <v>427688447</v>
      </c>
      <c r="AY204">
        <v>1</v>
      </c>
      <c r="AZ204">
        <v>0</v>
      </c>
      <c r="BA204">
        <v>252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ROUND(Y204*Source!I134*DO204,9)</f>
        <v>9.6467280000000002E-2</v>
      </c>
      <c r="CX204">
        <f>ROUND(Y204*Source!I134,9)</f>
        <v>7.6439999999999998E-3</v>
      </c>
      <c r="CY204">
        <f t="shared" si="138"/>
        <v>2141.4699999999998</v>
      </c>
      <c r="CZ204">
        <f t="shared" si="139"/>
        <v>140.38</v>
      </c>
      <c r="DA204">
        <f t="shared" si="140"/>
        <v>14.57</v>
      </c>
      <c r="DB204">
        <f t="shared" si="130"/>
        <v>127.75</v>
      </c>
      <c r="DC204">
        <f t="shared" si="131"/>
        <v>11.48</v>
      </c>
      <c r="DD204" t="s">
        <v>3</v>
      </c>
      <c r="DE204" t="s">
        <v>3</v>
      </c>
      <c r="DF204">
        <f t="shared" si="132"/>
        <v>0</v>
      </c>
      <c r="DG204">
        <f t="shared" si="141"/>
        <v>15.63</v>
      </c>
      <c r="DH204">
        <f t="shared" si="142"/>
        <v>5.44</v>
      </c>
      <c r="DI204">
        <f t="shared" si="133"/>
        <v>0</v>
      </c>
      <c r="DJ204">
        <f t="shared" si="143"/>
        <v>15.63</v>
      </c>
      <c r="DK204">
        <v>0</v>
      </c>
      <c r="DL204" t="s">
        <v>234</v>
      </c>
      <c r="DM204">
        <v>0</v>
      </c>
      <c r="DN204" t="s">
        <v>229</v>
      </c>
      <c r="DO204">
        <v>12.62</v>
      </c>
    </row>
    <row r="205" spans="1:119" x14ac:dyDescent="0.2">
      <c r="A205">
        <f>ROW(Source!A134)</f>
        <v>134</v>
      </c>
      <c r="B205">
        <v>427687684</v>
      </c>
      <c r="C205">
        <v>427688107</v>
      </c>
      <c r="D205">
        <v>405915603</v>
      </c>
      <c r="E205">
        <v>1</v>
      </c>
      <c r="F205">
        <v>1</v>
      </c>
      <c r="G205">
        <v>1080</v>
      </c>
      <c r="H205">
        <v>2</v>
      </c>
      <c r="I205" t="s">
        <v>256</v>
      </c>
      <c r="J205" t="s">
        <v>257</v>
      </c>
      <c r="K205" t="s">
        <v>258</v>
      </c>
      <c r="L205">
        <v>1368</v>
      </c>
      <c r="N205">
        <v>1011</v>
      </c>
      <c r="O205" t="s">
        <v>233</v>
      </c>
      <c r="P205" t="s">
        <v>233</v>
      </c>
      <c r="Q205">
        <v>1</v>
      </c>
      <c r="W205">
        <v>0</v>
      </c>
      <c r="X205">
        <v>-99705890</v>
      </c>
      <c r="Y205">
        <f t="shared" si="129"/>
        <v>7.17</v>
      </c>
      <c r="AA205">
        <v>0</v>
      </c>
      <c r="AB205">
        <v>2564.06</v>
      </c>
      <c r="AC205">
        <v>857.84</v>
      </c>
      <c r="AD205">
        <v>0</v>
      </c>
      <c r="AE205">
        <v>0</v>
      </c>
      <c r="AF205">
        <v>163.81</v>
      </c>
      <c r="AG205">
        <v>14.54</v>
      </c>
      <c r="AH205">
        <v>0</v>
      </c>
      <c r="AI205">
        <v>1</v>
      </c>
      <c r="AJ205">
        <v>14.95</v>
      </c>
      <c r="AK205">
        <v>56.35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7.17</v>
      </c>
      <c r="AU205" t="s">
        <v>3</v>
      </c>
      <c r="AV205">
        <v>0</v>
      </c>
      <c r="AW205">
        <v>2</v>
      </c>
      <c r="AX205">
        <v>427688448</v>
      </c>
      <c r="AY205">
        <v>1</v>
      </c>
      <c r="AZ205">
        <v>0</v>
      </c>
      <c r="BA205">
        <v>253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ROUND(Y205*Source!I134*DO205,9)</f>
        <v>0.87571511999999996</v>
      </c>
      <c r="CX205">
        <f>ROUND(Y205*Source!I134,9)</f>
        <v>6.0227999999999997E-2</v>
      </c>
      <c r="CY205">
        <f t="shared" si="138"/>
        <v>2564.06</v>
      </c>
      <c r="CZ205">
        <f t="shared" si="139"/>
        <v>163.81</v>
      </c>
      <c r="DA205">
        <f t="shared" si="140"/>
        <v>14.95</v>
      </c>
      <c r="DB205">
        <f t="shared" si="130"/>
        <v>1174.52</v>
      </c>
      <c r="DC205">
        <f t="shared" si="131"/>
        <v>104.25</v>
      </c>
      <c r="DD205" t="s">
        <v>3</v>
      </c>
      <c r="DE205" t="s">
        <v>3</v>
      </c>
      <c r="DF205">
        <f t="shared" si="132"/>
        <v>0</v>
      </c>
      <c r="DG205">
        <f t="shared" si="141"/>
        <v>147.5</v>
      </c>
      <c r="DH205">
        <f t="shared" si="142"/>
        <v>49.35</v>
      </c>
      <c r="DI205">
        <f t="shared" si="133"/>
        <v>0</v>
      </c>
      <c r="DJ205">
        <f t="shared" si="143"/>
        <v>147.5</v>
      </c>
      <c r="DK205">
        <v>0</v>
      </c>
      <c r="DL205" t="s">
        <v>234</v>
      </c>
      <c r="DM205">
        <v>0</v>
      </c>
      <c r="DN205" t="s">
        <v>229</v>
      </c>
      <c r="DO205">
        <v>14.54</v>
      </c>
    </row>
    <row r="206" spans="1:119" x14ac:dyDescent="0.2">
      <c r="A206">
        <f>ROW(Source!A134)</f>
        <v>134</v>
      </c>
      <c r="B206">
        <v>427687684</v>
      </c>
      <c r="C206">
        <v>427688107</v>
      </c>
      <c r="D206">
        <v>405915604</v>
      </c>
      <c r="E206">
        <v>1</v>
      </c>
      <c r="F206">
        <v>1</v>
      </c>
      <c r="G206">
        <v>1080</v>
      </c>
      <c r="H206">
        <v>2</v>
      </c>
      <c r="I206" t="s">
        <v>259</v>
      </c>
      <c r="J206" t="s">
        <v>260</v>
      </c>
      <c r="K206" t="s">
        <v>261</v>
      </c>
      <c r="L206">
        <v>1368</v>
      </c>
      <c r="N206">
        <v>1011</v>
      </c>
      <c r="O206" t="s">
        <v>233</v>
      </c>
      <c r="P206" t="s">
        <v>233</v>
      </c>
      <c r="Q206">
        <v>1</v>
      </c>
      <c r="W206">
        <v>0</v>
      </c>
      <c r="X206">
        <v>-834056138</v>
      </c>
      <c r="Y206">
        <f t="shared" si="129"/>
        <v>14.6</v>
      </c>
      <c r="AA206">
        <v>0</v>
      </c>
      <c r="AB206">
        <v>3273.56</v>
      </c>
      <c r="AC206">
        <v>857.84</v>
      </c>
      <c r="AD206">
        <v>0</v>
      </c>
      <c r="AE206">
        <v>0</v>
      </c>
      <c r="AF206">
        <v>223.17</v>
      </c>
      <c r="AG206">
        <v>14.54</v>
      </c>
      <c r="AH206">
        <v>0</v>
      </c>
      <c r="AI206">
        <v>1</v>
      </c>
      <c r="AJ206">
        <v>14.01</v>
      </c>
      <c r="AK206">
        <v>56.35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14.6</v>
      </c>
      <c r="AU206" t="s">
        <v>3</v>
      </c>
      <c r="AV206">
        <v>0</v>
      </c>
      <c r="AW206">
        <v>2</v>
      </c>
      <c r="AX206">
        <v>427688449</v>
      </c>
      <c r="AY206">
        <v>1</v>
      </c>
      <c r="AZ206">
        <v>0</v>
      </c>
      <c r="BA206">
        <v>254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ROUND(Y206*Source!I134*DO206,9)</f>
        <v>1.7831855999999999</v>
      </c>
      <c r="CX206">
        <f>ROUND(Y206*Source!I134,9)</f>
        <v>0.12264</v>
      </c>
      <c r="CY206">
        <f t="shared" si="138"/>
        <v>3273.56</v>
      </c>
      <c r="CZ206">
        <f t="shared" si="139"/>
        <v>223.17</v>
      </c>
      <c r="DA206">
        <f t="shared" si="140"/>
        <v>14.01</v>
      </c>
      <c r="DB206">
        <f t="shared" si="130"/>
        <v>3258.28</v>
      </c>
      <c r="DC206">
        <f t="shared" si="131"/>
        <v>212.28</v>
      </c>
      <c r="DD206" t="s">
        <v>3</v>
      </c>
      <c r="DE206" t="s">
        <v>3</v>
      </c>
      <c r="DF206">
        <f t="shared" si="132"/>
        <v>0</v>
      </c>
      <c r="DG206">
        <f t="shared" si="141"/>
        <v>383.45</v>
      </c>
      <c r="DH206">
        <f t="shared" si="142"/>
        <v>100.48</v>
      </c>
      <c r="DI206">
        <f t="shared" si="133"/>
        <v>0</v>
      </c>
      <c r="DJ206">
        <f t="shared" si="143"/>
        <v>383.45</v>
      </c>
      <c r="DK206">
        <v>0</v>
      </c>
      <c r="DL206" t="s">
        <v>234</v>
      </c>
      <c r="DM206">
        <v>0</v>
      </c>
      <c r="DN206" t="s">
        <v>229</v>
      </c>
      <c r="DO206">
        <v>14.54</v>
      </c>
    </row>
    <row r="207" spans="1:119" x14ac:dyDescent="0.2">
      <c r="A207">
        <f>ROW(Source!A134)</f>
        <v>134</v>
      </c>
      <c r="B207">
        <v>427687684</v>
      </c>
      <c r="C207">
        <v>427688107</v>
      </c>
      <c r="D207">
        <v>405915636</v>
      </c>
      <c r="E207">
        <v>1</v>
      </c>
      <c r="F207">
        <v>1</v>
      </c>
      <c r="G207">
        <v>1080</v>
      </c>
      <c r="H207">
        <v>2</v>
      </c>
      <c r="I207" t="s">
        <v>235</v>
      </c>
      <c r="J207" t="s">
        <v>236</v>
      </c>
      <c r="K207" t="s">
        <v>237</v>
      </c>
      <c r="L207">
        <v>1368</v>
      </c>
      <c r="N207">
        <v>1011</v>
      </c>
      <c r="O207" t="s">
        <v>233</v>
      </c>
      <c r="P207" t="s">
        <v>233</v>
      </c>
      <c r="Q207">
        <v>1</v>
      </c>
      <c r="W207">
        <v>0</v>
      </c>
      <c r="X207">
        <v>417504753</v>
      </c>
      <c r="Y207">
        <f t="shared" si="129"/>
        <v>1.79</v>
      </c>
      <c r="AA207">
        <v>0</v>
      </c>
      <c r="AB207">
        <v>3420.6</v>
      </c>
      <c r="AC207">
        <v>1098.55</v>
      </c>
      <c r="AD207">
        <v>0</v>
      </c>
      <c r="AE207">
        <v>0</v>
      </c>
      <c r="AF207">
        <v>219.56</v>
      </c>
      <c r="AG207">
        <v>18.62</v>
      </c>
      <c r="AH207">
        <v>0</v>
      </c>
      <c r="AI207">
        <v>1</v>
      </c>
      <c r="AJ207">
        <v>14.88</v>
      </c>
      <c r="AK207">
        <v>56.35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1.79</v>
      </c>
      <c r="AU207" t="s">
        <v>3</v>
      </c>
      <c r="AV207">
        <v>0</v>
      </c>
      <c r="AW207">
        <v>2</v>
      </c>
      <c r="AX207">
        <v>427688450</v>
      </c>
      <c r="AY207">
        <v>1</v>
      </c>
      <c r="AZ207">
        <v>0</v>
      </c>
      <c r="BA207">
        <v>255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ROUND(Y207*Source!I134*DO207,9)</f>
        <v>0.27997031999999999</v>
      </c>
      <c r="CX207">
        <f>ROUND(Y207*Source!I134,9)</f>
        <v>1.5036000000000001E-2</v>
      </c>
      <c r="CY207">
        <f t="shared" si="138"/>
        <v>3420.6</v>
      </c>
      <c r="CZ207">
        <f t="shared" si="139"/>
        <v>219.56</v>
      </c>
      <c r="DA207">
        <f t="shared" si="140"/>
        <v>14.88</v>
      </c>
      <c r="DB207">
        <f t="shared" si="130"/>
        <v>393.01</v>
      </c>
      <c r="DC207">
        <f t="shared" si="131"/>
        <v>33.33</v>
      </c>
      <c r="DD207" t="s">
        <v>3</v>
      </c>
      <c r="DE207" t="s">
        <v>3</v>
      </c>
      <c r="DF207">
        <f t="shared" si="132"/>
        <v>0</v>
      </c>
      <c r="DG207">
        <f t="shared" si="141"/>
        <v>49.12</v>
      </c>
      <c r="DH207">
        <f t="shared" si="142"/>
        <v>15.78</v>
      </c>
      <c r="DI207">
        <f t="shared" si="133"/>
        <v>0</v>
      </c>
      <c r="DJ207">
        <f t="shared" si="143"/>
        <v>49.12</v>
      </c>
      <c r="DK207">
        <v>0</v>
      </c>
      <c r="DL207" t="s">
        <v>234</v>
      </c>
      <c r="DM207">
        <v>0</v>
      </c>
      <c r="DN207" t="s">
        <v>229</v>
      </c>
      <c r="DO207">
        <v>18.62</v>
      </c>
    </row>
    <row r="208" spans="1:119" x14ac:dyDescent="0.2">
      <c r="A208">
        <f>ROW(Source!A134)</f>
        <v>134</v>
      </c>
      <c r="B208">
        <v>427687684</v>
      </c>
      <c r="C208">
        <v>427688107</v>
      </c>
      <c r="D208">
        <v>405915608</v>
      </c>
      <c r="E208">
        <v>1</v>
      </c>
      <c r="F208">
        <v>1</v>
      </c>
      <c r="G208">
        <v>1080</v>
      </c>
      <c r="H208">
        <v>2</v>
      </c>
      <c r="I208" t="s">
        <v>247</v>
      </c>
      <c r="J208" t="s">
        <v>248</v>
      </c>
      <c r="K208" t="s">
        <v>249</v>
      </c>
      <c r="L208">
        <v>1368</v>
      </c>
      <c r="N208">
        <v>1011</v>
      </c>
      <c r="O208" t="s">
        <v>233</v>
      </c>
      <c r="P208" t="s">
        <v>233</v>
      </c>
      <c r="Q208">
        <v>1</v>
      </c>
      <c r="W208">
        <v>0</v>
      </c>
      <c r="X208">
        <v>552425250</v>
      </c>
      <c r="Y208">
        <f t="shared" si="129"/>
        <v>0.52</v>
      </c>
      <c r="AA208">
        <v>0</v>
      </c>
      <c r="AB208">
        <v>2904.15</v>
      </c>
      <c r="AC208">
        <v>998.84</v>
      </c>
      <c r="AD208">
        <v>0</v>
      </c>
      <c r="AE208">
        <v>0</v>
      </c>
      <c r="AF208">
        <v>180.35</v>
      </c>
      <c r="AG208">
        <v>16.93</v>
      </c>
      <c r="AH208">
        <v>0</v>
      </c>
      <c r="AI208">
        <v>1</v>
      </c>
      <c r="AJ208">
        <v>15.38</v>
      </c>
      <c r="AK208">
        <v>56.35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0.52</v>
      </c>
      <c r="AU208" t="s">
        <v>3</v>
      </c>
      <c r="AV208">
        <v>0</v>
      </c>
      <c r="AW208">
        <v>2</v>
      </c>
      <c r="AX208">
        <v>427688451</v>
      </c>
      <c r="AY208">
        <v>1</v>
      </c>
      <c r="AZ208">
        <v>0</v>
      </c>
      <c r="BA208">
        <v>256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ROUND(Y208*Source!I134*DO208,9)</f>
        <v>7.395024E-2</v>
      </c>
      <c r="CX208">
        <f>ROUND(Y208*Source!I134,9)</f>
        <v>4.3680000000000004E-3</v>
      </c>
      <c r="CY208">
        <f t="shared" si="138"/>
        <v>2904.15</v>
      </c>
      <c r="CZ208">
        <f t="shared" si="139"/>
        <v>180.35</v>
      </c>
      <c r="DA208">
        <f t="shared" si="140"/>
        <v>15.38</v>
      </c>
      <c r="DB208">
        <f t="shared" si="130"/>
        <v>93.78</v>
      </c>
      <c r="DC208">
        <f t="shared" si="131"/>
        <v>8.8000000000000007</v>
      </c>
      <c r="DD208" t="s">
        <v>3</v>
      </c>
      <c r="DE208" t="s">
        <v>3</v>
      </c>
      <c r="DF208">
        <f t="shared" si="132"/>
        <v>0</v>
      </c>
      <c r="DG208">
        <f t="shared" si="141"/>
        <v>12.12</v>
      </c>
      <c r="DH208">
        <f t="shared" si="142"/>
        <v>4.17</v>
      </c>
      <c r="DI208">
        <f t="shared" si="133"/>
        <v>0</v>
      </c>
      <c r="DJ208">
        <f t="shared" si="143"/>
        <v>12.12</v>
      </c>
      <c r="DK208">
        <v>0</v>
      </c>
      <c r="DL208" t="s">
        <v>234</v>
      </c>
      <c r="DM208">
        <v>0</v>
      </c>
      <c r="DN208" t="s">
        <v>229</v>
      </c>
      <c r="DO208">
        <v>16.93</v>
      </c>
    </row>
    <row r="209" spans="1:119" x14ac:dyDescent="0.2">
      <c r="A209">
        <f>ROW(Source!A134)</f>
        <v>134</v>
      </c>
      <c r="B209">
        <v>427687684</v>
      </c>
      <c r="C209">
        <v>427688107</v>
      </c>
      <c r="D209">
        <v>405884448</v>
      </c>
      <c r="E209">
        <v>1</v>
      </c>
      <c r="F209">
        <v>1</v>
      </c>
      <c r="G209">
        <v>1080</v>
      </c>
      <c r="H209">
        <v>3</v>
      </c>
      <c r="I209" t="s">
        <v>250</v>
      </c>
      <c r="J209" t="s">
        <v>251</v>
      </c>
      <c r="K209" t="s">
        <v>252</v>
      </c>
      <c r="L209">
        <v>1339</v>
      </c>
      <c r="N209">
        <v>1007</v>
      </c>
      <c r="O209" t="s">
        <v>43</v>
      </c>
      <c r="P209" t="s">
        <v>43</v>
      </c>
      <c r="Q209">
        <v>1</v>
      </c>
      <c r="W209">
        <v>0</v>
      </c>
      <c r="X209">
        <v>-744103292</v>
      </c>
      <c r="Y209">
        <f t="shared" si="129"/>
        <v>7</v>
      </c>
      <c r="AA209">
        <v>54.9</v>
      </c>
      <c r="AB209">
        <v>0</v>
      </c>
      <c r="AC209">
        <v>0</v>
      </c>
      <c r="AD209">
        <v>0</v>
      </c>
      <c r="AE209">
        <v>7.07</v>
      </c>
      <c r="AF209">
        <v>0</v>
      </c>
      <c r="AG209">
        <v>0</v>
      </c>
      <c r="AH209">
        <v>0</v>
      </c>
      <c r="AI209">
        <v>7.75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7</v>
      </c>
      <c r="AU209" t="s">
        <v>3</v>
      </c>
      <c r="AV209">
        <v>0</v>
      </c>
      <c r="AW209">
        <v>2</v>
      </c>
      <c r="AX209">
        <v>427688452</v>
      </c>
      <c r="AY209">
        <v>1</v>
      </c>
      <c r="AZ209">
        <v>0</v>
      </c>
      <c r="BA209">
        <v>257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ROUND(Y209*Source!I134,9)</f>
        <v>5.8799999999999998E-2</v>
      </c>
      <c r="CY209">
        <f>AA209</f>
        <v>54.9</v>
      </c>
      <c r="CZ209">
        <f>AE209</f>
        <v>7.07</v>
      </c>
      <c r="DA209">
        <f>AI209</f>
        <v>7.75</v>
      </c>
      <c r="DB209">
        <f t="shared" si="130"/>
        <v>49.49</v>
      </c>
      <c r="DC209">
        <f t="shared" si="131"/>
        <v>0</v>
      </c>
      <c r="DD209" t="s">
        <v>3</v>
      </c>
      <c r="DE209" t="s">
        <v>3</v>
      </c>
      <c r="DF209">
        <f>ROUND(ROUND(AE209*AI209,2)*CX209,2)</f>
        <v>3.22</v>
      </c>
      <c r="DG209">
        <f t="shared" ref="DG209:DG215" si="144">ROUND(ROUND(AF209,2)*CX209,2)</f>
        <v>0</v>
      </c>
      <c r="DH209">
        <f t="shared" ref="DH209:DH215" si="145">ROUND(ROUND(AG209,2)*CX209,2)</f>
        <v>0</v>
      </c>
      <c r="DI209">
        <f t="shared" si="133"/>
        <v>0</v>
      </c>
      <c r="DJ209">
        <f>DF209</f>
        <v>3.22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ROW(Source!A134)</f>
        <v>134</v>
      </c>
      <c r="B210">
        <v>427687684</v>
      </c>
      <c r="C210">
        <v>427688107</v>
      </c>
      <c r="D210">
        <v>405892100</v>
      </c>
      <c r="E210">
        <v>1</v>
      </c>
      <c r="F210">
        <v>1</v>
      </c>
      <c r="G210">
        <v>1080</v>
      </c>
      <c r="H210">
        <v>3</v>
      </c>
      <c r="I210" t="s">
        <v>52</v>
      </c>
      <c r="J210" t="s">
        <v>55</v>
      </c>
      <c r="K210" t="s">
        <v>67</v>
      </c>
      <c r="L210">
        <v>1348</v>
      </c>
      <c r="N210">
        <v>1009</v>
      </c>
      <c r="O210" t="s">
        <v>54</v>
      </c>
      <c r="P210" t="s">
        <v>54</v>
      </c>
      <c r="Q210">
        <v>1000</v>
      </c>
      <c r="W210">
        <v>0</v>
      </c>
      <c r="X210">
        <v>175617290</v>
      </c>
      <c r="Y210">
        <f t="shared" si="129"/>
        <v>170.28985499999999</v>
      </c>
      <c r="AA210">
        <v>954.69</v>
      </c>
      <c r="AB210">
        <v>0</v>
      </c>
      <c r="AC210">
        <v>0</v>
      </c>
      <c r="AD210">
        <v>0</v>
      </c>
      <c r="AE210">
        <v>102.34</v>
      </c>
      <c r="AF210">
        <v>0</v>
      </c>
      <c r="AG210">
        <v>0</v>
      </c>
      <c r="AH210">
        <v>0</v>
      </c>
      <c r="AI210">
        <v>9.31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170.28985499999999</v>
      </c>
      <c r="AU210" t="s">
        <v>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ROUND(Y210*Source!I134,9)</f>
        <v>1.4304347820000001</v>
      </c>
      <c r="CY210">
        <f>AA210</f>
        <v>954.69</v>
      </c>
      <c r="CZ210">
        <f>AE210</f>
        <v>102.34</v>
      </c>
      <c r="DA210">
        <f>AI210</f>
        <v>9.31</v>
      </c>
      <c r="DB210">
        <f t="shared" si="130"/>
        <v>17427.46</v>
      </c>
      <c r="DC210">
        <f t="shared" si="131"/>
        <v>0</v>
      </c>
      <c r="DD210" t="s">
        <v>3</v>
      </c>
      <c r="DE210" t="s">
        <v>3</v>
      </c>
      <c r="DF210">
        <f>ROUND(ROUND(AE210*AI210,2)*CX210,2)</f>
        <v>1362.9</v>
      </c>
      <c r="DG210">
        <f t="shared" si="144"/>
        <v>0</v>
      </c>
      <c r="DH210">
        <f t="shared" si="145"/>
        <v>0</v>
      </c>
      <c r="DI210">
        <f t="shared" si="133"/>
        <v>0</v>
      </c>
      <c r="DJ210">
        <f>DF210</f>
        <v>1362.9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ROW(Source!A139)</f>
        <v>139</v>
      </c>
      <c r="B211">
        <v>427687686</v>
      </c>
      <c r="C211">
        <v>427688136</v>
      </c>
      <c r="D211">
        <v>405844724</v>
      </c>
      <c r="E211">
        <v>1080</v>
      </c>
      <c r="F211">
        <v>1</v>
      </c>
      <c r="G211">
        <v>1080</v>
      </c>
      <c r="H211">
        <v>1</v>
      </c>
      <c r="I211" t="s">
        <v>227</v>
      </c>
      <c r="J211" t="s">
        <v>3</v>
      </c>
      <c r="K211" t="s">
        <v>228</v>
      </c>
      <c r="L211">
        <v>1191</v>
      </c>
      <c r="N211">
        <v>1013</v>
      </c>
      <c r="O211" t="s">
        <v>229</v>
      </c>
      <c r="P211" t="s">
        <v>229</v>
      </c>
      <c r="Q211">
        <v>1</v>
      </c>
      <c r="W211">
        <v>0</v>
      </c>
      <c r="X211">
        <v>476480486</v>
      </c>
      <c r="Y211">
        <f t="shared" ref="Y211:Y224" si="146">(AT211*1.05)</f>
        <v>12.285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11.7</v>
      </c>
      <c r="AU211" t="s">
        <v>28</v>
      </c>
      <c r="AV211">
        <v>1</v>
      </c>
      <c r="AW211">
        <v>2</v>
      </c>
      <c r="AX211">
        <v>427688462</v>
      </c>
      <c r="AY211">
        <v>1</v>
      </c>
      <c r="AZ211">
        <v>0</v>
      </c>
      <c r="BA211">
        <v>275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ROUND(AT211*Source!I139*AH211*AL211,2)</f>
        <v>0</v>
      </c>
      <c r="CV211">
        <f>ROUND(Y211*Source!I139,9)</f>
        <v>6.7567500000000003E-2</v>
      </c>
      <c r="CW211">
        <v>0</v>
      </c>
      <c r="CX211">
        <f>ROUND(Y211*Source!I139,9)</f>
        <v>6.7567500000000003E-2</v>
      </c>
      <c r="CY211">
        <f>AD211</f>
        <v>0</v>
      </c>
      <c r="CZ211">
        <f>AH211</f>
        <v>0</v>
      </c>
      <c r="DA211">
        <f>AL211</f>
        <v>1</v>
      </c>
      <c r="DB211">
        <f t="shared" ref="DB211:DB224" si="147">ROUND((ROUND(AT211*CZ211,2)*1.05),6)</f>
        <v>0</v>
      </c>
      <c r="DC211">
        <f t="shared" ref="DC211:DC224" si="148">ROUND((ROUND(AT211*AG211,2)*1.05),6)</f>
        <v>0</v>
      </c>
      <c r="DD211" t="s">
        <v>3</v>
      </c>
      <c r="DE211" t="s">
        <v>3</v>
      </c>
      <c r="DF211">
        <f t="shared" ref="DF211:DF232" si="149">ROUND(ROUND(AE211,2)*CX211,2)</f>
        <v>0</v>
      </c>
      <c r="DG211">
        <f t="shared" si="144"/>
        <v>0</v>
      </c>
      <c r="DH211">
        <f t="shared" si="145"/>
        <v>0</v>
      </c>
      <c r="DI211">
        <f t="shared" si="133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ROW(Source!A139)</f>
        <v>139</v>
      </c>
      <c r="B212">
        <v>427687686</v>
      </c>
      <c r="C212">
        <v>427688136</v>
      </c>
      <c r="D212">
        <v>405915418</v>
      </c>
      <c r="E212">
        <v>1</v>
      </c>
      <c r="F212">
        <v>1</v>
      </c>
      <c r="G212">
        <v>1080</v>
      </c>
      <c r="H212">
        <v>2</v>
      </c>
      <c r="I212" t="s">
        <v>230</v>
      </c>
      <c r="J212" t="s">
        <v>231</v>
      </c>
      <c r="K212" t="s">
        <v>232</v>
      </c>
      <c r="L212">
        <v>1368</v>
      </c>
      <c r="N212">
        <v>1011</v>
      </c>
      <c r="O212" t="s">
        <v>233</v>
      </c>
      <c r="P212" t="s">
        <v>233</v>
      </c>
      <c r="Q212">
        <v>1</v>
      </c>
      <c r="W212">
        <v>0</v>
      </c>
      <c r="X212">
        <v>-777479843</v>
      </c>
      <c r="Y212">
        <f t="shared" si="146"/>
        <v>1.3230000000000002</v>
      </c>
      <c r="AA212">
        <v>0</v>
      </c>
      <c r="AB212">
        <v>125.98</v>
      </c>
      <c r="AC212">
        <v>13.21</v>
      </c>
      <c r="AD212">
        <v>0</v>
      </c>
      <c r="AE212">
        <v>0</v>
      </c>
      <c r="AF212">
        <v>120.32</v>
      </c>
      <c r="AG212">
        <v>12.62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1.26</v>
      </c>
      <c r="AU212" t="s">
        <v>28</v>
      </c>
      <c r="AV212">
        <v>0</v>
      </c>
      <c r="AW212">
        <v>2</v>
      </c>
      <c r="AX212">
        <v>427688463</v>
      </c>
      <c r="AY212">
        <v>1</v>
      </c>
      <c r="AZ212">
        <v>0</v>
      </c>
      <c r="BA212">
        <v>276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ROUND(Y212*Source!I139*DO212,9)</f>
        <v>9.1829430000000004E-2</v>
      </c>
      <c r="CX212">
        <f>ROUND(Y212*Source!I139,9)</f>
        <v>7.2765E-3</v>
      </c>
      <c r="CY212">
        <f>AB212</f>
        <v>125.98</v>
      </c>
      <c r="CZ212">
        <f>AF212</f>
        <v>120.32</v>
      </c>
      <c r="DA212">
        <f>AJ212</f>
        <v>1</v>
      </c>
      <c r="DB212">
        <f t="shared" si="147"/>
        <v>159.18</v>
      </c>
      <c r="DC212">
        <f t="shared" si="148"/>
        <v>16.695</v>
      </c>
      <c r="DD212" t="s">
        <v>3</v>
      </c>
      <c r="DE212" t="s">
        <v>3</v>
      </c>
      <c r="DF212">
        <f t="shared" si="149"/>
        <v>0</v>
      </c>
      <c r="DG212">
        <f t="shared" si="144"/>
        <v>0.88</v>
      </c>
      <c r="DH212">
        <f t="shared" si="145"/>
        <v>0.09</v>
      </c>
      <c r="DI212">
        <f t="shared" si="133"/>
        <v>0</v>
      </c>
      <c r="DJ212">
        <f>DG212</f>
        <v>0.88</v>
      </c>
      <c r="DK212">
        <v>0</v>
      </c>
      <c r="DL212" t="s">
        <v>234</v>
      </c>
      <c r="DM212">
        <v>0</v>
      </c>
      <c r="DN212" t="s">
        <v>229</v>
      </c>
      <c r="DO212">
        <v>12.62</v>
      </c>
    </row>
    <row r="213" spans="1:119" x14ac:dyDescent="0.2">
      <c r="A213">
        <f>ROW(Source!A139)</f>
        <v>139</v>
      </c>
      <c r="B213">
        <v>427687686</v>
      </c>
      <c r="C213">
        <v>427688136</v>
      </c>
      <c r="D213">
        <v>405915636</v>
      </c>
      <c r="E213">
        <v>1</v>
      </c>
      <c r="F213">
        <v>1</v>
      </c>
      <c r="G213">
        <v>1080</v>
      </c>
      <c r="H213">
        <v>2</v>
      </c>
      <c r="I213" t="s">
        <v>235</v>
      </c>
      <c r="J213" t="s">
        <v>236</v>
      </c>
      <c r="K213" t="s">
        <v>237</v>
      </c>
      <c r="L213">
        <v>1368</v>
      </c>
      <c r="N213">
        <v>1011</v>
      </c>
      <c r="O213" t="s">
        <v>233</v>
      </c>
      <c r="P213" t="s">
        <v>233</v>
      </c>
      <c r="Q213">
        <v>1</v>
      </c>
      <c r="W213">
        <v>0</v>
      </c>
      <c r="X213">
        <v>417504753</v>
      </c>
      <c r="Y213">
        <f t="shared" si="146"/>
        <v>1.7849999999999999</v>
      </c>
      <c r="AA213">
        <v>0</v>
      </c>
      <c r="AB213">
        <v>229.88</v>
      </c>
      <c r="AC213">
        <v>19.5</v>
      </c>
      <c r="AD213">
        <v>0</v>
      </c>
      <c r="AE213">
        <v>0</v>
      </c>
      <c r="AF213">
        <v>219.56</v>
      </c>
      <c r="AG213">
        <v>18.62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1.7</v>
      </c>
      <c r="AU213" t="s">
        <v>28</v>
      </c>
      <c r="AV213">
        <v>0</v>
      </c>
      <c r="AW213">
        <v>2</v>
      </c>
      <c r="AX213">
        <v>427688464</v>
      </c>
      <c r="AY213">
        <v>1</v>
      </c>
      <c r="AZ213">
        <v>0</v>
      </c>
      <c r="BA213">
        <v>277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ROUND(Y213*Source!I139*DO213,9)</f>
        <v>0.18280184999999999</v>
      </c>
      <c r="CX213">
        <f>ROUND(Y213*Source!I139,9)</f>
        <v>9.8174999999999998E-3</v>
      </c>
      <c r="CY213">
        <f>AB213</f>
        <v>229.88</v>
      </c>
      <c r="CZ213">
        <f>AF213</f>
        <v>219.56</v>
      </c>
      <c r="DA213">
        <f>AJ213</f>
        <v>1</v>
      </c>
      <c r="DB213">
        <f t="shared" si="147"/>
        <v>391.91250000000002</v>
      </c>
      <c r="DC213">
        <f t="shared" si="148"/>
        <v>33.232500000000002</v>
      </c>
      <c r="DD213" t="s">
        <v>3</v>
      </c>
      <c r="DE213" t="s">
        <v>3</v>
      </c>
      <c r="DF213">
        <f t="shared" si="149"/>
        <v>0</v>
      </c>
      <c r="DG213">
        <f t="shared" si="144"/>
        <v>2.16</v>
      </c>
      <c r="DH213">
        <f t="shared" si="145"/>
        <v>0.18</v>
      </c>
      <c r="DI213">
        <f t="shared" si="133"/>
        <v>0</v>
      </c>
      <c r="DJ213">
        <f>DG213</f>
        <v>2.16</v>
      </c>
      <c r="DK213">
        <v>0</v>
      </c>
      <c r="DL213" t="s">
        <v>234</v>
      </c>
      <c r="DM213">
        <v>0</v>
      </c>
      <c r="DN213" t="s">
        <v>229</v>
      </c>
      <c r="DO213">
        <v>18.62</v>
      </c>
    </row>
    <row r="214" spans="1:119" x14ac:dyDescent="0.2">
      <c r="A214">
        <f>ROW(Source!A139)</f>
        <v>139</v>
      </c>
      <c r="B214">
        <v>427687686</v>
      </c>
      <c r="C214">
        <v>427688136</v>
      </c>
      <c r="D214">
        <v>405844718</v>
      </c>
      <c r="E214">
        <v>1080</v>
      </c>
      <c r="F214">
        <v>1</v>
      </c>
      <c r="G214">
        <v>1080</v>
      </c>
      <c r="H214">
        <v>2</v>
      </c>
      <c r="I214" t="s">
        <v>238</v>
      </c>
      <c r="J214" t="s">
        <v>3</v>
      </c>
      <c r="K214" t="s">
        <v>239</v>
      </c>
      <c r="L214">
        <v>1344</v>
      </c>
      <c r="N214">
        <v>1008</v>
      </c>
      <c r="O214" t="s">
        <v>240</v>
      </c>
      <c r="P214" t="s">
        <v>240</v>
      </c>
      <c r="Q214">
        <v>1</v>
      </c>
      <c r="W214">
        <v>0</v>
      </c>
      <c r="X214">
        <v>-1180195794</v>
      </c>
      <c r="Y214">
        <f t="shared" si="146"/>
        <v>44.530499999999996</v>
      </c>
      <c r="AA214">
        <v>0</v>
      </c>
      <c r="AB214">
        <v>1.05</v>
      </c>
      <c r="AC214">
        <v>0</v>
      </c>
      <c r="AD214">
        <v>0</v>
      </c>
      <c r="AE214">
        <v>0</v>
      </c>
      <c r="AF214">
        <v>1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42.41</v>
      </c>
      <c r="AU214" t="s">
        <v>28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ROUND(Y214*Source!I139*DO214,9)</f>
        <v>0</v>
      </c>
      <c r="CX214">
        <f>ROUND(Y214*Source!I139,9)</f>
        <v>0.24491774999999999</v>
      </c>
      <c r="CY214">
        <f>AB214</f>
        <v>1.05</v>
      </c>
      <c r="CZ214">
        <f>AF214</f>
        <v>1</v>
      </c>
      <c r="DA214">
        <f>AJ214</f>
        <v>1</v>
      </c>
      <c r="DB214">
        <f t="shared" si="147"/>
        <v>44.530500000000004</v>
      </c>
      <c r="DC214">
        <f t="shared" si="148"/>
        <v>0</v>
      </c>
      <c r="DD214" t="s">
        <v>3</v>
      </c>
      <c r="DE214" t="s">
        <v>3</v>
      </c>
      <c r="DF214">
        <f t="shared" si="149"/>
        <v>0</v>
      </c>
      <c r="DG214">
        <f t="shared" si="144"/>
        <v>0.24</v>
      </c>
      <c r="DH214">
        <f t="shared" si="145"/>
        <v>0</v>
      </c>
      <c r="DI214">
        <f t="shared" si="133"/>
        <v>0</v>
      </c>
      <c r="DJ214">
        <f>DG214</f>
        <v>0.24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ROW(Source!A140)</f>
        <v>140</v>
      </c>
      <c r="B215">
        <v>427687684</v>
      </c>
      <c r="C215">
        <v>427688136</v>
      </c>
      <c r="D215">
        <v>405844724</v>
      </c>
      <c r="E215">
        <v>1080</v>
      </c>
      <c r="F215">
        <v>1</v>
      </c>
      <c r="G215">
        <v>1080</v>
      </c>
      <c r="H215">
        <v>1</v>
      </c>
      <c r="I215" t="s">
        <v>227</v>
      </c>
      <c r="J215" t="s">
        <v>3</v>
      </c>
      <c r="K215" t="s">
        <v>228</v>
      </c>
      <c r="L215">
        <v>1191</v>
      </c>
      <c r="N215">
        <v>1013</v>
      </c>
      <c r="O215" t="s">
        <v>229</v>
      </c>
      <c r="P215" t="s">
        <v>229</v>
      </c>
      <c r="Q215">
        <v>1</v>
      </c>
      <c r="W215">
        <v>0</v>
      </c>
      <c r="X215">
        <v>476480486</v>
      </c>
      <c r="Y215">
        <f t="shared" si="146"/>
        <v>12.285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5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11.7</v>
      </c>
      <c r="AU215" t="s">
        <v>28</v>
      </c>
      <c r="AV215">
        <v>1</v>
      </c>
      <c r="AW215">
        <v>2</v>
      </c>
      <c r="AX215">
        <v>427688462</v>
      </c>
      <c r="AY215">
        <v>1</v>
      </c>
      <c r="AZ215">
        <v>0</v>
      </c>
      <c r="BA215">
        <v>278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ROUND(AT215*Source!I140*AH215*AL215,2)</f>
        <v>0</v>
      </c>
      <c r="CV215">
        <f>ROUND(Y215*Source!I140,9)</f>
        <v>6.7567500000000003E-2</v>
      </c>
      <c r="CW215">
        <v>0</v>
      </c>
      <c r="CX215">
        <f>ROUND(Y215*Source!I140,9)</f>
        <v>6.7567500000000003E-2</v>
      </c>
      <c r="CY215">
        <f>AD215</f>
        <v>0</v>
      </c>
      <c r="CZ215">
        <f>AH215</f>
        <v>0</v>
      </c>
      <c r="DA215">
        <f>AL215</f>
        <v>1</v>
      </c>
      <c r="DB215">
        <f t="shared" si="147"/>
        <v>0</v>
      </c>
      <c r="DC215">
        <f t="shared" si="148"/>
        <v>0</v>
      </c>
      <c r="DD215" t="s">
        <v>3</v>
      </c>
      <c r="DE215" t="s">
        <v>3</v>
      </c>
      <c r="DF215">
        <f t="shared" si="149"/>
        <v>0</v>
      </c>
      <c r="DG215">
        <f t="shared" si="144"/>
        <v>0</v>
      </c>
      <c r="DH215">
        <f t="shared" si="145"/>
        <v>0</v>
      </c>
      <c r="DI215">
        <f t="shared" si="133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ROW(Source!A140)</f>
        <v>140</v>
      </c>
      <c r="B216">
        <v>427687684</v>
      </c>
      <c r="C216">
        <v>427688136</v>
      </c>
      <c r="D216">
        <v>405915418</v>
      </c>
      <c r="E216">
        <v>1</v>
      </c>
      <c r="F216">
        <v>1</v>
      </c>
      <c r="G216">
        <v>1080</v>
      </c>
      <c r="H216">
        <v>2</v>
      </c>
      <c r="I216" t="s">
        <v>230</v>
      </c>
      <c r="J216" t="s">
        <v>231</v>
      </c>
      <c r="K216" t="s">
        <v>232</v>
      </c>
      <c r="L216">
        <v>1368</v>
      </c>
      <c r="N216">
        <v>1011</v>
      </c>
      <c r="O216" t="s">
        <v>233</v>
      </c>
      <c r="P216" t="s">
        <v>233</v>
      </c>
      <c r="Q216">
        <v>1</v>
      </c>
      <c r="W216">
        <v>0</v>
      </c>
      <c r="X216">
        <v>-777479843</v>
      </c>
      <c r="Y216">
        <f t="shared" si="146"/>
        <v>1.3230000000000002</v>
      </c>
      <c r="AA216">
        <v>0</v>
      </c>
      <c r="AB216">
        <v>1958.91</v>
      </c>
      <c r="AC216">
        <v>744.56</v>
      </c>
      <c r="AD216">
        <v>0</v>
      </c>
      <c r="AE216">
        <v>0</v>
      </c>
      <c r="AF216">
        <v>120.32</v>
      </c>
      <c r="AG216">
        <v>12.62</v>
      </c>
      <c r="AH216">
        <v>0</v>
      </c>
      <c r="AI216">
        <v>1</v>
      </c>
      <c r="AJ216">
        <v>15.55</v>
      </c>
      <c r="AK216">
        <v>56.35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1.26</v>
      </c>
      <c r="AU216" t="s">
        <v>28</v>
      </c>
      <c r="AV216">
        <v>0</v>
      </c>
      <c r="AW216">
        <v>2</v>
      </c>
      <c r="AX216">
        <v>427688463</v>
      </c>
      <c r="AY216">
        <v>1</v>
      </c>
      <c r="AZ216">
        <v>0</v>
      </c>
      <c r="BA216">
        <v>279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ROUND(Y216*Source!I140*DO216,9)</f>
        <v>9.1829430000000004E-2</v>
      </c>
      <c r="CX216">
        <f>ROUND(Y216*Source!I140,9)</f>
        <v>7.2765E-3</v>
      </c>
      <c r="CY216">
        <f>AB216</f>
        <v>1958.91</v>
      </c>
      <c r="CZ216">
        <f>AF216</f>
        <v>120.32</v>
      </c>
      <c r="DA216">
        <f>AJ216</f>
        <v>15.55</v>
      </c>
      <c r="DB216">
        <f t="shared" si="147"/>
        <v>159.18</v>
      </c>
      <c r="DC216">
        <f t="shared" si="148"/>
        <v>16.695</v>
      </c>
      <c r="DD216" t="s">
        <v>3</v>
      </c>
      <c r="DE216" t="s">
        <v>3</v>
      </c>
      <c r="DF216">
        <f t="shared" si="149"/>
        <v>0</v>
      </c>
      <c r="DG216">
        <f>ROUND(ROUND(AF216*AJ216,2)*CX216,2)</f>
        <v>13.61</v>
      </c>
      <c r="DH216">
        <f>ROUND(ROUND(AG216*AK216,2)*CX216,2)</f>
        <v>5.17</v>
      </c>
      <c r="DI216">
        <f t="shared" si="133"/>
        <v>0</v>
      </c>
      <c r="DJ216">
        <f>DG216</f>
        <v>13.61</v>
      </c>
      <c r="DK216">
        <v>0</v>
      </c>
      <c r="DL216" t="s">
        <v>234</v>
      </c>
      <c r="DM216">
        <v>0</v>
      </c>
      <c r="DN216" t="s">
        <v>229</v>
      </c>
      <c r="DO216">
        <v>12.62</v>
      </c>
    </row>
    <row r="217" spans="1:119" x14ac:dyDescent="0.2">
      <c r="A217">
        <f>ROW(Source!A140)</f>
        <v>140</v>
      </c>
      <c r="B217">
        <v>427687684</v>
      </c>
      <c r="C217">
        <v>427688136</v>
      </c>
      <c r="D217">
        <v>405915636</v>
      </c>
      <c r="E217">
        <v>1</v>
      </c>
      <c r="F217">
        <v>1</v>
      </c>
      <c r="G217">
        <v>1080</v>
      </c>
      <c r="H217">
        <v>2</v>
      </c>
      <c r="I217" t="s">
        <v>235</v>
      </c>
      <c r="J217" t="s">
        <v>236</v>
      </c>
      <c r="K217" t="s">
        <v>237</v>
      </c>
      <c r="L217">
        <v>1368</v>
      </c>
      <c r="N217">
        <v>1011</v>
      </c>
      <c r="O217" t="s">
        <v>233</v>
      </c>
      <c r="P217" t="s">
        <v>233</v>
      </c>
      <c r="Q217">
        <v>1</v>
      </c>
      <c r="W217">
        <v>0</v>
      </c>
      <c r="X217">
        <v>417504753</v>
      </c>
      <c r="Y217">
        <f t="shared" si="146"/>
        <v>1.7849999999999999</v>
      </c>
      <c r="AA217">
        <v>0</v>
      </c>
      <c r="AB217">
        <v>3420.6</v>
      </c>
      <c r="AC217">
        <v>1098.55</v>
      </c>
      <c r="AD217">
        <v>0</v>
      </c>
      <c r="AE217">
        <v>0</v>
      </c>
      <c r="AF217">
        <v>219.56</v>
      </c>
      <c r="AG217">
        <v>18.62</v>
      </c>
      <c r="AH217">
        <v>0</v>
      </c>
      <c r="AI217">
        <v>1</v>
      </c>
      <c r="AJ217">
        <v>14.88</v>
      </c>
      <c r="AK217">
        <v>56.35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1.7</v>
      </c>
      <c r="AU217" t="s">
        <v>28</v>
      </c>
      <c r="AV217">
        <v>0</v>
      </c>
      <c r="AW217">
        <v>2</v>
      </c>
      <c r="AX217">
        <v>427688464</v>
      </c>
      <c r="AY217">
        <v>1</v>
      </c>
      <c r="AZ217">
        <v>0</v>
      </c>
      <c r="BA217">
        <v>280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ROUND(Y217*Source!I140*DO217,9)</f>
        <v>0.18280184999999999</v>
      </c>
      <c r="CX217">
        <f>ROUND(Y217*Source!I140,9)</f>
        <v>9.8174999999999998E-3</v>
      </c>
      <c r="CY217">
        <f>AB217</f>
        <v>3420.6</v>
      </c>
      <c r="CZ217">
        <f>AF217</f>
        <v>219.56</v>
      </c>
      <c r="DA217">
        <f>AJ217</f>
        <v>14.88</v>
      </c>
      <c r="DB217">
        <f t="shared" si="147"/>
        <v>391.91250000000002</v>
      </c>
      <c r="DC217">
        <f t="shared" si="148"/>
        <v>33.232500000000002</v>
      </c>
      <c r="DD217" t="s">
        <v>3</v>
      </c>
      <c r="DE217" t="s">
        <v>3</v>
      </c>
      <c r="DF217">
        <f t="shared" si="149"/>
        <v>0</v>
      </c>
      <c r="DG217">
        <f>ROUND(ROUND(AF217*AJ217,2)*CX217,2)</f>
        <v>32.07</v>
      </c>
      <c r="DH217">
        <f>ROUND(ROUND(AG217*AK217,2)*CX217,2)</f>
        <v>10.3</v>
      </c>
      <c r="DI217">
        <f t="shared" si="133"/>
        <v>0</v>
      </c>
      <c r="DJ217">
        <f>DG217</f>
        <v>32.07</v>
      </c>
      <c r="DK217">
        <v>0</v>
      </c>
      <c r="DL217" t="s">
        <v>234</v>
      </c>
      <c r="DM217">
        <v>0</v>
      </c>
      <c r="DN217" t="s">
        <v>229</v>
      </c>
      <c r="DO217">
        <v>18.62</v>
      </c>
    </row>
    <row r="218" spans="1:119" x14ac:dyDescent="0.2">
      <c r="A218">
        <f>ROW(Source!A140)</f>
        <v>140</v>
      </c>
      <c r="B218">
        <v>427687684</v>
      </c>
      <c r="C218">
        <v>427688136</v>
      </c>
      <c r="D218">
        <v>405844718</v>
      </c>
      <c r="E218">
        <v>1080</v>
      </c>
      <c r="F218">
        <v>1</v>
      </c>
      <c r="G218">
        <v>1080</v>
      </c>
      <c r="H218">
        <v>2</v>
      </c>
      <c r="I218" t="s">
        <v>238</v>
      </c>
      <c r="J218" t="s">
        <v>3</v>
      </c>
      <c r="K218" t="s">
        <v>239</v>
      </c>
      <c r="L218">
        <v>1344</v>
      </c>
      <c r="N218">
        <v>1008</v>
      </c>
      <c r="O218" t="s">
        <v>240</v>
      </c>
      <c r="P218" t="s">
        <v>240</v>
      </c>
      <c r="Q218">
        <v>1</v>
      </c>
      <c r="W218">
        <v>0</v>
      </c>
      <c r="X218">
        <v>-1180195794</v>
      </c>
      <c r="Y218">
        <f t="shared" si="146"/>
        <v>44.530499999999996</v>
      </c>
      <c r="AA218">
        <v>0</v>
      </c>
      <c r="AB218">
        <v>1.05</v>
      </c>
      <c r="AC218">
        <v>0</v>
      </c>
      <c r="AD218">
        <v>0</v>
      </c>
      <c r="AE218">
        <v>0</v>
      </c>
      <c r="AF218">
        <v>1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5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42.41</v>
      </c>
      <c r="AU218" t="s">
        <v>28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ROUND(Y218*Source!I140*DO218,9)</f>
        <v>0</v>
      </c>
      <c r="CX218">
        <f>ROUND(Y218*Source!I140,9)</f>
        <v>0.24491774999999999</v>
      </c>
      <c r="CY218">
        <f>AB218</f>
        <v>1.05</v>
      </c>
      <c r="CZ218">
        <f>AF218</f>
        <v>1</v>
      </c>
      <c r="DA218">
        <f>AJ218</f>
        <v>1</v>
      </c>
      <c r="DB218">
        <f t="shared" si="147"/>
        <v>44.530500000000004</v>
      </c>
      <c r="DC218">
        <f t="shared" si="148"/>
        <v>0</v>
      </c>
      <c r="DD218" t="s">
        <v>3</v>
      </c>
      <c r="DE218" t="s">
        <v>3</v>
      </c>
      <c r="DF218">
        <f t="shared" si="149"/>
        <v>0</v>
      </c>
      <c r="DG218">
        <f t="shared" ref="DG218:DG227" si="150">ROUND(ROUND(AF218,2)*CX218,2)</f>
        <v>0.24</v>
      </c>
      <c r="DH218">
        <f t="shared" ref="DH218:DH227" si="151">ROUND(ROUND(AG218,2)*CX218,2)</f>
        <v>0</v>
      </c>
      <c r="DI218">
        <f t="shared" si="133"/>
        <v>0</v>
      </c>
      <c r="DJ218">
        <f>DG218</f>
        <v>0.24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ROW(Source!A141)</f>
        <v>141</v>
      </c>
      <c r="B219">
        <v>427687686</v>
      </c>
      <c r="C219">
        <v>427688144</v>
      </c>
      <c r="D219">
        <v>405844724</v>
      </c>
      <c r="E219">
        <v>1080</v>
      </c>
      <c r="F219">
        <v>1</v>
      </c>
      <c r="G219">
        <v>1080</v>
      </c>
      <c r="H219">
        <v>1</v>
      </c>
      <c r="I219" t="s">
        <v>227</v>
      </c>
      <c r="J219" t="s">
        <v>3</v>
      </c>
      <c r="K219" t="s">
        <v>228</v>
      </c>
      <c r="L219">
        <v>1191</v>
      </c>
      <c r="N219">
        <v>1013</v>
      </c>
      <c r="O219" t="s">
        <v>229</v>
      </c>
      <c r="P219" t="s">
        <v>229</v>
      </c>
      <c r="Q219">
        <v>1</v>
      </c>
      <c r="W219">
        <v>0</v>
      </c>
      <c r="X219">
        <v>476480486</v>
      </c>
      <c r="Y219">
        <f t="shared" si="146"/>
        <v>15.120000000000001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14.4</v>
      </c>
      <c r="AU219" t="s">
        <v>28</v>
      </c>
      <c r="AV219">
        <v>1</v>
      </c>
      <c r="AW219">
        <v>2</v>
      </c>
      <c r="AX219">
        <v>427688465</v>
      </c>
      <c r="AY219">
        <v>1</v>
      </c>
      <c r="AZ219">
        <v>0</v>
      </c>
      <c r="BA219">
        <v>281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ROUND(AT219*Source!I141*AH219*AL219,2)</f>
        <v>0</v>
      </c>
      <c r="CV219">
        <f>ROUND(Y219*Source!I141,9)</f>
        <v>8.3159999999999998E-2</v>
      </c>
      <c r="CW219">
        <v>0</v>
      </c>
      <c r="CX219">
        <f>ROUND(Y219*Source!I141,9)</f>
        <v>8.3159999999999998E-2</v>
      </c>
      <c r="CY219">
        <f>AD219</f>
        <v>0</v>
      </c>
      <c r="CZ219">
        <f>AH219</f>
        <v>0</v>
      </c>
      <c r="DA219">
        <f>AL219</f>
        <v>1</v>
      </c>
      <c r="DB219">
        <f t="shared" si="147"/>
        <v>0</v>
      </c>
      <c r="DC219">
        <f t="shared" si="148"/>
        <v>0</v>
      </c>
      <c r="DD219" t="s">
        <v>3</v>
      </c>
      <c r="DE219" t="s">
        <v>3</v>
      </c>
      <c r="DF219">
        <f t="shared" si="149"/>
        <v>0</v>
      </c>
      <c r="DG219">
        <f t="shared" si="150"/>
        <v>0</v>
      </c>
      <c r="DH219">
        <f t="shared" si="151"/>
        <v>0</v>
      </c>
      <c r="DI219">
        <f t="shared" si="133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ROW(Source!A141)</f>
        <v>141</v>
      </c>
      <c r="B220">
        <v>427687686</v>
      </c>
      <c r="C220">
        <v>427688144</v>
      </c>
      <c r="D220">
        <v>405915418</v>
      </c>
      <c r="E220">
        <v>1</v>
      </c>
      <c r="F220">
        <v>1</v>
      </c>
      <c r="G220">
        <v>1080</v>
      </c>
      <c r="H220">
        <v>2</v>
      </c>
      <c r="I220" t="s">
        <v>230</v>
      </c>
      <c r="J220" t="s">
        <v>231</v>
      </c>
      <c r="K220" t="s">
        <v>232</v>
      </c>
      <c r="L220">
        <v>1368</v>
      </c>
      <c r="N220">
        <v>1011</v>
      </c>
      <c r="O220" t="s">
        <v>233</v>
      </c>
      <c r="P220" t="s">
        <v>233</v>
      </c>
      <c r="Q220">
        <v>1</v>
      </c>
      <c r="W220">
        <v>0</v>
      </c>
      <c r="X220">
        <v>-777479843</v>
      </c>
      <c r="Y220">
        <f t="shared" si="146"/>
        <v>1.7429999999999999</v>
      </c>
      <c r="AA220">
        <v>0</v>
      </c>
      <c r="AB220">
        <v>125.98</v>
      </c>
      <c r="AC220">
        <v>13.21</v>
      </c>
      <c r="AD220">
        <v>0</v>
      </c>
      <c r="AE220">
        <v>0</v>
      </c>
      <c r="AF220">
        <v>120.32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1.66</v>
      </c>
      <c r="AU220" t="s">
        <v>28</v>
      </c>
      <c r="AV220">
        <v>0</v>
      </c>
      <c r="AW220">
        <v>2</v>
      </c>
      <c r="AX220">
        <v>427688466</v>
      </c>
      <c r="AY220">
        <v>1</v>
      </c>
      <c r="AZ220">
        <v>0</v>
      </c>
      <c r="BA220">
        <v>282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ROUND(Y220*Source!I141*DO220,9)</f>
        <v>0.12098163000000001</v>
      </c>
      <c r="CX220">
        <f>ROUND(Y220*Source!I141,9)</f>
        <v>9.5864999999999995E-3</v>
      </c>
      <c r="CY220">
        <f>AB220</f>
        <v>125.98</v>
      </c>
      <c r="CZ220">
        <f>AF220</f>
        <v>120.32</v>
      </c>
      <c r="DA220">
        <f>AJ220</f>
        <v>1</v>
      </c>
      <c r="DB220">
        <f t="shared" si="147"/>
        <v>209.7165</v>
      </c>
      <c r="DC220">
        <f t="shared" si="148"/>
        <v>21.997499999999999</v>
      </c>
      <c r="DD220" t="s">
        <v>3</v>
      </c>
      <c r="DE220" t="s">
        <v>3</v>
      </c>
      <c r="DF220">
        <f t="shared" si="149"/>
        <v>0</v>
      </c>
      <c r="DG220">
        <f t="shared" si="150"/>
        <v>1.1499999999999999</v>
      </c>
      <c r="DH220">
        <f t="shared" si="151"/>
        <v>0.12</v>
      </c>
      <c r="DI220">
        <f t="shared" si="133"/>
        <v>0</v>
      </c>
      <c r="DJ220">
        <f>DG220</f>
        <v>1.1499999999999999</v>
      </c>
      <c r="DK220">
        <v>0</v>
      </c>
      <c r="DL220" t="s">
        <v>234</v>
      </c>
      <c r="DM220">
        <v>0</v>
      </c>
      <c r="DN220" t="s">
        <v>229</v>
      </c>
      <c r="DO220">
        <v>12.62</v>
      </c>
    </row>
    <row r="221" spans="1:119" x14ac:dyDescent="0.2">
      <c r="A221">
        <f>ROW(Source!A141)</f>
        <v>141</v>
      </c>
      <c r="B221">
        <v>427687686</v>
      </c>
      <c r="C221">
        <v>427688144</v>
      </c>
      <c r="D221">
        <v>405915678</v>
      </c>
      <c r="E221">
        <v>1</v>
      </c>
      <c r="F221">
        <v>1</v>
      </c>
      <c r="G221">
        <v>1080</v>
      </c>
      <c r="H221">
        <v>2</v>
      </c>
      <c r="I221" t="s">
        <v>241</v>
      </c>
      <c r="J221" t="s">
        <v>242</v>
      </c>
      <c r="K221" t="s">
        <v>243</v>
      </c>
      <c r="L221">
        <v>1368</v>
      </c>
      <c r="N221">
        <v>1011</v>
      </c>
      <c r="O221" t="s">
        <v>233</v>
      </c>
      <c r="P221" t="s">
        <v>233</v>
      </c>
      <c r="Q221">
        <v>1</v>
      </c>
      <c r="W221">
        <v>0</v>
      </c>
      <c r="X221">
        <v>1359184910</v>
      </c>
      <c r="Y221">
        <f t="shared" si="146"/>
        <v>1.7429999999999999</v>
      </c>
      <c r="AA221">
        <v>0</v>
      </c>
      <c r="AB221">
        <v>294.54000000000002</v>
      </c>
      <c r="AC221">
        <v>17.73</v>
      </c>
      <c r="AD221">
        <v>0</v>
      </c>
      <c r="AE221">
        <v>0</v>
      </c>
      <c r="AF221">
        <v>281.32</v>
      </c>
      <c r="AG221">
        <v>16.93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1.66</v>
      </c>
      <c r="AU221" t="s">
        <v>28</v>
      </c>
      <c r="AV221">
        <v>0</v>
      </c>
      <c r="AW221">
        <v>2</v>
      </c>
      <c r="AX221">
        <v>427688467</v>
      </c>
      <c r="AY221">
        <v>1</v>
      </c>
      <c r="AZ221">
        <v>0</v>
      </c>
      <c r="BA221">
        <v>283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ROUND(Y221*Source!I141*DO221,9)</f>
        <v>0.16229944499999999</v>
      </c>
      <c r="CX221">
        <f>ROUND(Y221*Source!I141,9)</f>
        <v>9.5864999999999995E-3</v>
      </c>
      <c r="CY221">
        <f>AB221</f>
        <v>294.54000000000002</v>
      </c>
      <c r="CZ221">
        <f>AF221</f>
        <v>281.32</v>
      </c>
      <c r="DA221">
        <f>AJ221</f>
        <v>1</v>
      </c>
      <c r="DB221">
        <f t="shared" si="147"/>
        <v>490.33949999999999</v>
      </c>
      <c r="DC221">
        <f t="shared" si="148"/>
        <v>29.504999999999999</v>
      </c>
      <c r="DD221" t="s">
        <v>3</v>
      </c>
      <c r="DE221" t="s">
        <v>3</v>
      </c>
      <c r="DF221">
        <f t="shared" si="149"/>
        <v>0</v>
      </c>
      <c r="DG221">
        <f t="shared" si="150"/>
        <v>2.7</v>
      </c>
      <c r="DH221">
        <f t="shared" si="151"/>
        <v>0.16</v>
      </c>
      <c r="DI221">
        <f t="shared" si="133"/>
        <v>0</v>
      </c>
      <c r="DJ221">
        <f>DG221</f>
        <v>2.7</v>
      </c>
      <c r="DK221">
        <v>0</v>
      </c>
      <c r="DL221" t="s">
        <v>234</v>
      </c>
      <c r="DM221">
        <v>0</v>
      </c>
      <c r="DN221" t="s">
        <v>229</v>
      </c>
      <c r="DO221">
        <v>16.93</v>
      </c>
    </row>
    <row r="222" spans="1:119" x14ac:dyDescent="0.2">
      <c r="A222">
        <f>ROW(Source!A141)</f>
        <v>141</v>
      </c>
      <c r="B222">
        <v>427687686</v>
      </c>
      <c r="C222">
        <v>427688144</v>
      </c>
      <c r="D222">
        <v>405915614</v>
      </c>
      <c r="E222">
        <v>1</v>
      </c>
      <c r="F222">
        <v>1</v>
      </c>
      <c r="G222">
        <v>1080</v>
      </c>
      <c r="H222">
        <v>2</v>
      </c>
      <c r="I222" t="s">
        <v>244</v>
      </c>
      <c r="J222" t="s">
        <v>245</v>
      </c>
      <c r="K222" t="s">
        <v>246</v>
      </c>
      <c r="L222">
        <v>1368</v>
      </c>
      <c r="N222">
        <v>1011</v>
      </c>
      <c r="O222" t="s">
        <v>233</v>
      </c>
      <c r="P222" t="s">
        <v>233</v>
      </c>
      <c r="Q222">
        <v>1</v>
      </c>
      <c r="W222">
        <v>0</v>
      </c>
      <c r="X222">
        <v>-1705059863</v>
      </c>
      <c r="Y222">
        <f t="shared" si="146"/>
        <v>0.68250000000000011</v>
      </c>
      <c r="AA222">
        <v>0</v>
      </c>
      <c r="AB222">
        <v>146.97999999999999</v>
      </c>
      <c r="AC222">
        <v>13.21</v>
      </c>
      <c r="AD222">
        <v>0</v>
      </c>
      <c r="AE222">
        <v>0</v>
      </c>
      <c r="AF222">
        <v>140.38</v>
      </c>
      <c r="AG222">
        <v>12.62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0.65</v>
      </c>
      <c r="AU222" t="s">
        <v>28</v>
      </c>
      <c r="AV222">
        <v>0</v>
      </c>
      <c r="AW222">
        <v>2</v>
      </c>
      <c r="AX222">
        <v>427688468</v>
      </c>
      <c r="AY222">
        <v>1</v>
      </c>
      <c r="AZ222">
        <v>0</v>
      </c>
      <c r="BA222">
        <v>284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ROUND(Y222*Source!I141*DO222,9)</f>
        <v>4.7372325E-2</v>
      </c>
      <c r="CX222">
        <f>ROUND(Y222*Source!I141,9)</f>
        <v>3.7537500000000001E-3</v>
      </c>
      <c r="CY222">
        <f>AB222</f>
        <v>146.97999999999999</v>
      </c>
      <c r="CZ222">
        <f>AF222</f>
        <v>140.38</v>
      </c>
      <c r="DA222">
        <f>AJ222</f>
        <v>1</v>
      </c>
      <c r="DB222">
        <f t="shared" si="147"/>
        <v>95.8125</v>
      </c>
      <c r="DC222">
        <f t="shared" si="148"/>
        <v>8.61</v>
      </c>
      <c r="DD222" t="s">
        <v>3</v>
      </c>
      <c r="DE222" t="s">
        <v>3</v>
      </c>
      <c r="DF222">
        <f t="shared" si="149"/>
        <v>0</v>
      </c>
      <c r="DG222">
        <f t="shared" si="150"/>
        <v>0.53</v>
      </c>
      <c r="DH222">
        <f t="shared" si="151"/>
        <v>0.05</v>
      </c>
      <c r="DI222">
        <f t="shared" si="133"/>
        <v>0</v>
      </c>
      <c r="DJ222">
        <f>DG222</f>
        <v>0.53</v>
      </c>
      <c r="DK222">
        <v>0</v>
      </c>
      <c r="DL222" t="s">
        <v>234</v>
      </c>
      <c r="DM222">
        <v>0</v>
      </c>
      <c r="DN222" t="s">
        <v>229</v>
      </c>
      <c r="DO222">
        <v>12.62</v>
      </c>
    </row>
    <row r="223" spans="1:119" x14ac:dyDescent="0.2">
      <c r="A223">
        <f>ROW(Source!A141)</f>
        <v>141</v>
      </c>
      <c r="B223">
        <v>427687686</v>
      </c>
      <c r="C223">
        <v>427688144</v>
      </c>
      <c r="D223">
        <v>405915636</v>
      </c>
      <c r="E223">
        <v>1</v>
      </c>
      <c r="F223">
        <v>1</v>
      </c>
      <c r="G223">
        <v>1080</v>
      </c>
      <c r="H223">
        <v>2</v>
      </c>
      <c r="I223" t="s">
        <v>235</v>
      </c>
      <c r="J223" t="s">
        <v>236</v>
      </c>
      <c r="K223" t="s">
        <v>237</v>
      </c>
      <c r="L223">
        <v>1368</v>
      </c>
      <c r="N223">
        <v>1011</v>
      </c>
      <c r="O223" t="s">
        <v>233</v>
      </c>
      <c r="P223" t="s">
        <v>233</v>
      </c>
      <c r="Q223">
        <v>1</v>
      </c>
      <c r="W223">
        <v>0</v>
      </c>
      <c r="X223">
        <v>417504753</v>
      </c>
      <c r="Y223">
        <f t="shared" si="146"/>
        <v>1.6275000000000002</v>
      </c>
      <c r="AA223">
        <v>0</v>
      </c>
      <c r="AB223">
        <v>229.88</v>
      </c>
      <c r="AC223">
        <v>19.5</v>
      </c>
      <c r="AD223">
        <v>0</v>
      </c>
      <c r="AE223">
        <v>0</v>
      </c>
      <c r="AF223">
        <v>219.56</v>
      </c>
      <c r="AG223">
        <v>18.62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1.55</v>
      </c>
      <c r="AU223" t="s">
        <v>28</v>
      </c>
      <c r="AV223">
        <v>0</v>
      </c>
      <c r="AW223">
        <v>2</v>
      </c>
      <c r="AX223">
        <v>427688469</v>
      </c>
      <c r="AY223">
        <v>1</v>
      </c>
      <c r="AZ223">
        <v>0</v>
      </c>
      <c r="BA223">
        <v>285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ROUND(Y223*Source!I141*DO223,9)</f>
        <v>0.16667227500000001</v>
      </c>
      <c r="CX223">
        <f>ROUND(Y223*Source!I141,9)</f>
        <v>8.9512499999999991E-3</v>
      </c>
      <c r="CY223">
        <f>AB223</f>
        <v>229.88</v>
      </c>
      <c r="CZ223">
        <f>AF223</f>
        <v>219.56</v>
      </c>
      <c r="DA223">
        <f>AJ223</f>
        <v>1</v>
      </c>
      <c r="DB223">
        <f t="shared" si="147"/>
        <v>357.33600000000001</v>
      </c>
      <c r="DC223">
        <f t="shared" si="148"/>
        <v>30.303000000000001</v>
      </c>
      <c r="DD223" t="s">
        <v>3</v>
      </c>
      <c r="DE223" t="s">
        <v>3</v>
      </c>
      <c r="DF223">
        <f t="shared" si="149"/>
        <v>0</v>
      </c>
      <c r="DG223">
        <f t="shared" si="150"/>
        <v>1.97</v>
      </c>
      <c r="DH223">
        <f t="shared" si="151"/>
        <v>0.17</v>
      </c>
      <c r="DI223">
        <f t="shared" si="133"/>
        <v>0</v>
      </c>
      <c r="DJ223">
        <f>DG223</f>
        <v>1.97</v>
      </c>
      <c r="DK223">
        <v>0</v>
      </c>
      <c r="DL223" t="s">
        <v>234</v>
      </c>
      <c r="DM223">
        <v>0</v>
      </c>
      <c r="DN223" t="s">
        <v>229</v>
      </c>
      <c r="DO223">
        <v>18.62</v>
      </c>
    </row>
    <row r="224" spans="1:119" x14ac:dyDescent="0.2">
      <c r="A224">
        <f>ROW(Source!A141)</f>
        <v>141</v>
      </c>
      <c r="B224">
        <v>427687686</v>
      </c>
      <c r="C224">
        <v>427688144</v>
      </c>
      <c r="D224">
        <v>405915608</v>
      </c>
      <c r="E224">
        <v>1</v>
      </c>
      <c r="F224">
        <v>1</v>
      </c>
      <c r="G224">
        <v>1080</v>
      </c>
      <c r="H224">
        <v>2</v>
      </c>
      <c r="I224" t="s">
        <v>247</v>
      </c>
      <c r="J224" t="s">
        <v>248</v>
      </c>
      <c r="K224" t="s">
        <v>249</v>
      </c>
      <c r="L224">
        <v>1368</v>
      </c>
      <c r="N224">
        <v>1011</v>
      </c>
      <c r="O224" t="s">
        <v>233</v>
      </c>
      <c r="P224" t="s">
        <v>233</v>
      </c>
      <c r="Q224">
        <v>1</v>
      </c>
      <c r="W224">
        <v>0</v>
      </c>
      <c r="X224">
        <v>552425250</v>
      </c>
      <c r="Y224">
        <f t="shared" si="146"/>
        <v>0.54600000000000004</v>
      </c>
      <c r="AA224">
        <v>0</v>
      </c>
      <c r="AB224">
        <v>188.83</v>
      </c>
      <c r="AC224">
        <v>17.73</v>
      </c>
      <c r="AD224">
        <v>0</v>
      </c>
      <c r="AE224">
        <v>0</v>
      </c>
      <c r="AF224">
        <v>180.35</v>
      </c>
      <c r="AG224">
        <v>16.93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0.52</v>
      </c>
      <c r="AU224" t="s">
        <v>28</v>
      </c>
      <c r="AV224">
        <v>0</v>
      </c>
      <c r="AW224">
        <v>2</v>
      </c>
      <c r="AX224">
        <v>427688470</v>
      </c>
      <c r="AY224">
        <v>1</v>
      </c>
      <c r="AZ224">
        <v>0</v>
      </c>
      <c r="BA224">
        <v>286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ROUND(Y224*Source!I141*DO224,9)</f>
        <v>5.0840789999999997E-2</v>
      </c>
      <c r="CX224">
        <f>ROUND(Y224*Source!I141,9)</f>
        <v>3.003E-3</v>
      </c>
      <c r="CY224">
        <f>AB224</f>
        <v>188.83</v>
      </c>
      <c r="CZ224">
        <f>AF224</f>
        <v>180.35</v>
      </c>
      <c r="DA224">
        <f>AJ224</f>
        <v>1</v>
      </c>
      <c r="DB224">
        <f t="shared" si="147"/>
        <v>98.468999999999994</v>
      </c>
      <c r="DC224">
        <f t="shared" si="148"/>
        <v>9.24</v>
      </c>
      <c r="DD224" t="s">
        <v>3</v>
      </c>
      <c r="DE224" t="s">
        <v>3</v>
      </c>
      <c r="DF224">
        <f t="shared" si="149"/>
        <v>0</v>
      </c>
      <c r="DG224">
        <f t="shared" si="150"/>
        <v>0.54</v>
      </c>
      <c r="DH224">
        <f t="shared" si="151"/>
        <v>0.05</v>
      </c>
      <c r="DI224">
        <f t="shared" si="133"/>
        <v>0</v>
      </c>
      <c r="DJ224">
        <f>DG224</f>
        <v>0.54</v>
      </c>
      <c r="DK224">
        <v>0</v>
      </c>
      <c r="DL224" t="s">
        <v>234</v>
      </c>
      <c r="DM224">
        <v>0</v>
      </c>
      <c r="DN224" t="s">
        <v>229</v>
      </c>
      <c r="DO224">
        <v>16.93</v>
      </c>
    </row>
    <row r="225" spans="1:119" x14ac:dyDescent="0.2">
      <c r="A225">
        <f>ROW(Source!A141)</f>
        <v>141</v>
      </c>
      <c r="B225">
        <v>427687686</v>
      </c>
      <c r="C225">
        <v>427688144</v>
      </c>
      <c r="D225">
        <v>405884448</v>
      </c>
      <c r="E225">
        <v>1</v>
      </c>
      <c r="F225">
        <v>1</v>
      </c>
      <c r="G225">
        <v>1080</v>
      </c>
      <c r="H225">
        <v>3</v>
      </c>
      <c r="I225" t="s">
        <v>250</v>
      </c>
      <c r="J225" t="s">
        <v>251</v>
      </c>
      <c r="K225" t="s">
        <v>252</v>
      </c>
      <c r="L225">
        <v>1339</v>
      </c>
      <c r="N225">
        <v>1007</v>
      </c>
      <c r="O225" t="s">
        <v>43</v>
      </c>
      <c r="P225" t="s">
        <v>43</v>
      </c>
      <c r="Q225">
        <v>1</v>
      </c>
      <c r="W225">
        <v>0</v>
      </c>
      <c r="X225">
        <v>-744103292</v>
      </c>
      <c r="Y225">
        <f>AT225</f>
        <v>5</v>
      </c>
      <c r="AA225">
        <v>7.08</v>
      </c>
      <c r="AB225">
        <v>0</v>
      </c>
      <c r="AC225">
        <v>0</v>
      </c>
      <c r="AD225">
        <v>0</v>
      </c>
      <c r="AE225">
        <v>7.07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5</v>
      </c>
      <c r="AU225" t="s">
        <v>3</v>
      </c>
      <c r="AV225">
        <v>0</v>
      </c>
      <c r="AW225">
        <v>2</v>
      </c>
      <c r="AX225">
        <v>427688471</v>
      </c>
      <c r="AY225">
        <v>1</v>
      </c>
      <c r="AZ225">
        <v>0</v>
      </c>
      <c r="BA225">
        <v>287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ROUND(Y225*Source!I141,9)</f>
        <v>2.75E-2</v>
      </c>
      <c r="CY225">
        <f>AA225</f>
        <v>7.08</v>
      </c>
      <c r="CZ225">
        <f>AE225</f>
        <v>7.07</v>
      </c>
      <c r="DA225">
        <f>AI225</f>
        <v>1</v>
      </c>
      <c r="DB225">
        <f>ROUND(ROUND(AT225*CZ225,2),6)</f>
        <v>35.35</v>
      </c>
      <c r="DC225">
        <f>ROUND(ROUND(AT225*AG225,2),6)</f>
        <v>0</v>
      </c>
      <c r="DD225" t="s">
        <v>3</v>
      </c>
      <c r="DE225" t="s">
        <v>3</v>
      </c>
      <c r="DF225">
        <f t="shared" si="149"/>
        <v>0.19</v>
      </c>
      <c r="DG225">
        <f t="shared" si="150"/>
        <v>0</v>
      </c>
      <c r="DH225">
        <f t="shared" si="151"/>
        <v>0</v>
      </c>
      <c r="DI225">
        <f t="shared" si="133"/>
        <v>0</v>
      </c>
      <c r="DJ225">
        <f>DF225</f>
        <v>0.19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ROW(Source!A141)</f>
        <v>141</v>
      </c>
      <c r="B226">
        <v>427687686</v>
      </c>
      <c r="C226">
        <v>427688144</v>
      </c>
      <c r="D226">
        <v>405884910</v>
      </c>
      <c r="E226">
        <v>1</v>
      </c>
      <c r="F226">
        <v>1</v>
      </c>
      <c r="G226">
        <v>1080</v>
      </c>
      <c r="H226">
        <v>3</v>
      </c>
      <c r="I226" t="s">
        <v>41</v>
      </c>
      <c r="J226" t="s">
        <v>44</v>
      </c>
      <c r="K226" t="s">
        <v>42</v>
      </c>
      <c r="L226">
        <v>1339</v>
      </c>
      <c r="N226">
        <v>1007</v>
      </c>
      <c r="O226" t="s">
        <v>43</v>
      </c>
      <c r="P226" t="s">
        <v>43</v>
      </c>
      <c r="Q226">
        <v>1</v>
      </c>
      <c r="W226">
        <v>0</v>
      </c>
      <c r="X226">
        <v>-269784120</v>
      </c>
      <c r="Y226">
        <f>AT226</f>
        <v>100</v>
      </c>
      <c r="AA226">
        <v>100.1</v>
      </c>
      <c r="AB226">
        <v>0</v>
      </c>
      <c r="AC226">
        <v>0</v>
      </c>
      <c r="AD226">
        <v>0</v>
      </c>
      <c r="AE226">
        <v>99.9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100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ROUND(Y226*Source!I141,9)</f>
        <v>0.55000000000000004</v>
      </c>
      <c r="CY226">
        <f>AA226</f>
        <v>100.1</v>
      </c>
      <c r="CZ226">
        <f>AE226</f>
        <v>99.9</v>
      </c>
      <c r="DA226">
        <f>AI226</f>
        <v>1</v>
      </c>
      <c r="DB226">
        <f>ROUND(ROUND(AT226*CZ226,2),6)</f>
        <v>9990</v>
      </c>
      <c r="DC226">
        <f>ROUND(ROUND(AT226*AG226,2),6)</f>
        <v>0</v>
      </c>
      <c r="DD226" t="s">
        <v>3</v>
      </c>
      <c r="DE226" t="s">
        <v>3</v>
      </c>
      <c r="DF226">
        <f t="shared" si="149"/>
        <v>54.95</v>
      </c>
      <c r="DG226">
        <f t="shared" si="150"/>
        <v>0</v>
      </c>
      <c r="DH226">
        <f t="shared" si="151"/>
        <v>0</v>
      </c>
      <c r="DI226">
        <f t="shared" si="133"/>
        <v>0</v>
      </c>
      <c r="DJ226">
        <f>DF226</f>
        <v>54.95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ROW(Source!A142)</f>
        <v>142</v>
      </c>
      <c r="B227">
        <v>427687684</v>
      </c>
      <c r="C227">
        <v>427688144</v>
      </c>
      <c r="D227">
        <v>405844724</v>
      </c>
      <c r="E227">
        <v>1080</v>
      </c>
      <c r="F227">
        <v>1</v>
      </c>
      <c r="G227">
        <v>1080</v>
      </c>
      <c r="H227">
        <v>1</v>
      </c>
      <c r="I227" t="s">
        <v>227</v>
      </c>
      <c r="J227" t="s">
        <v>3</v>
      </c>
      <c r="K227" t="s">
        <v>228</v>
      </c>
      <c r="L227">
        <v>1191</v>
      </c>
      <c r="N227">
        <v>1013</v>
      </c>
      <c r="O227" t="s">
        <v>229</v>
      </c>
      <c r="P227" t="s">
        <v>229</v>
      </c>
      <c r="Q227">
        <v>1</v>
      </c>
      <c r="W227">
        <v>0</v>
      </c>
      <c r="X227">
        <v>476480486</v>
      </c>
      <c r="Y227">
        <f t="shared" ref="Y227:Y232" si="152">(AT227*1.05)</f>
        <v>15.120000000000001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5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14.4</v>
      </c>
      <c r="AU227" t="s">
        <v>28</v>
      </c>
      <c r="AV227">
        <v>1</v>
      </c>
      <c r="AW227">
        <v>2</v>
      </c>
      <c r="AX227">
        <v>427688465</v>
      </c>
      <c r="AY227">
        <v>1</v>
      </c>
      <c r="AZ227">
        <v>0</v>
      </c>
      <c r="BA227">
        <v>289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ROUND(AT227*Source!I142*AH227*AL227,2)</f>
        <v>0</v>
      </c>
      <c r="CV227">
        <f>ROUND(Y227*Source!I142,9)</f>
        <v>8.3159999999999998E-2</v>
      </c>
      <c r="CW227">
        <v>0</v>
      </c>
      <c r="CX227">
        <f>ROUND(Y227*Source!I142,9)</f>
        <v>8.3159999999999998E-2</v>
      </c>
      <c r="CY227">
        <f>AD227</f>
        <v>0</v>
      </c>
      <c r="CZ227">
        <f>AH227</f>
        <v>0</v>
      </c>
      <c r="DA227">
        <f>AL227</f>
        <v>1</v>
      </c>
      <c r="DB227">
        <f t="shared" ref="DB227:DB232" si="153">ROUND((ROUND(AT227*CZ227,2)*1.05),6)</f>
        <v>0</v>
      </c>
      <c r="DC227">
        <f t="shared" ref="DC227:DC232" si="154">ROUND((ROUND(AT227*AG227,2)*1.05),6)</f>
        <v>0</v>
      </c>
      <c r="DD227" t="s">
        <v>3</v>
      </c>
      <c r="DE227" t="s">
        <v>3</v>
      </c>
      <c r="DF227">
        <f t="shared" si="149"/>
        <v>0</v>
      </c>
      <c r="DG227">
        <f t="shared" si="150"/>
        <v>0</v>
      </c>
      <c r="DH227">
        <f t="shared" si="151"/>
        <v>0</v>
      </c>
      <c r="DI227">
        <f t="shared" si="133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ROW(Source!A142)</f>
        <v>142</v>
      </c>
      <c r="B228">
        <v>427687684</v>
      </c>
      <c r="C228">
        <v>427688144</v>
      </c>
      <c r="D228">
        <v>405915418</v>
      </c>
      <c r="E228">
        <v>1</v>
      </c>
      <c r="F228">
        <v>1</v>
      </c>
      <c r="G228">
        <v>1080</v>
      </c>
      <c r="H228">
        <v>2</v>
      </c>
      <c r="I228" t="s">
        <v>230</v>
      </c>
      <c r="J228" t="s">
        <v>231</v>
      </c>
      <c r="K228" t="s">
        <v>232</v>
      </c>
      <c r="L228">
        <v>1368</v>
      </c>
      <c r="N228">
        <v>1011</v>
      </c>
      <c r="O228" t="s">
        <v>233</v>
      </c>
      <c r="P228" t="s">
        <v>233</v>
      </c>
      <c r="Q228">
        <v>1</v>
      </c>
      <c r="W228">
        <v>0</v>
      </c>
      <c r="X228">
        <v>-777479843</v>
      </c>
      <c r="Y228">
        <f t="shared" si="152"/>
        <v>1.7429999999999999</v>
      </c>
      <c r="AA228">
        <v>0</v>
      </c>
      <c r="AB228">
        <v>1958.91</v>
      </c>
      <c r="AC228">
        <v>744.56</v>
      </c>
      <c r="AD228">
        <v>0</v>
      </c>
      <c r="AE228">
        <v>0</v>
      </c>
      <c r="AF228">
        <v>120.32</v>
      </c>
      <c r="AG228">
        <v>12.62</v>
      </c>
      <c r="AH228">
        <v>0</v>
      </c>
      <c r="AI228">
        <v>1</v>
      </c>
      <c r="AJ228">
        <v>15.55</v>
      </c>
      <c r="AK228">
        <v>56.35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1.66</v>
      </c>
      <c r="AU228" t="s">
        <v>28</v>
      </c>
      <c r="AV228">
        <v>0</v>
      </c>
      <c r="AW228">
        <v>2</v>
      </c>
      <c r="AX228">
        <v>427688466</v>
      </c>
      <c r="AY228">
        <v>1</v>
      </c>
      <c r="AZ228">
        <v>0</v>
      </c>
      <c r="BA228">
        <v>290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ROUND(Y228*Source!I142*DO228,9)</f>
        <v>0.12098163000000001</v>
      </c>
      <c r="CX228">
        <f>ROUND(Y228*Source!I142,9)</f>
        <v>9.5864999999999995E-3</v>
      </c>
      <c r="CY228">
        <f>AB228</f>
        <v>1958.91</v>
      </c>
      <c r="CZ228">
        <f>AF228</f>
        <v>120.32</v>
      </c>
      <c r="DA228">
        <f>AJ228</f>
        <v>15.55</v>
      </c>
      <c r="DB228">
        <f t="shared" si="153"/>
        <v>209.7165</v>
      </c>
      <c r="DC228">
        <f t="shared" si="154"/>
        <v>21.997499999999999</v>
      </c>
      <c r="DD228" t="s">
        <v>3</v>
      </c>
      <c r="DE228" t="s">
        <v>3</v>
      </c>
      <c r="DF228">
        <f t="shared" si="149"/>
        <v>0</v>
      </c>
      <c r="DG228">
        <f>ROUND(ROUND(AF228*AJ228,2)*CX228,2)</f>
        <v>17.940000000000001</v>
      </c>
      <c r="DH228">
        <f>ROUND(ROUND(AG228*AK228,2)*CX228,2)</f>
        <v>6.82</v>
      </c>
      <c r="DI228">
        <f t="shared" si="133"/>
        <v>0</v>
      </c>
      <c r="DJ228">
        <f>DG228</f>
        <v>17.940000000000001</v>
      </c>
      <c r="DK228">
        <v>0</v>
      </c>
      <c r="DL228" t="s">
        <v>234</v>
      </c>
      <c r="DM228">
        <v>0</v>
      </c>
      <c r="DN228" t="s">
        <v>229</v>
      </c>
      <c r="DO228">
        <v>12.62</v>
      </c>
    </row>
    <row r="229" spans="1:119" x14ac:dyDescent="0.2">
      <c r="A229">
        <f>ROW(Source!A142)</f>
        <v>142</v>
      </c>
      <c r="B229">
        <v>427687684</v>
      </c>
      <c r="C229">
        <v>427688144</v>
      </c>
      <c r="D229">
        <v>405915678</v>
      </c>
      <c r="E229">
        <v>1</v>
      </c>
      <c r="F229">
        <v>1</v>
      </c>
      <c r="G229">
        <v>1080</v>
      </c>
      <c r="H229">
        <v>2</v>
      </c>
      <c r="I229" t="s">
        <v>241</v>
      </c>
      <c r="J229" t="s">
        <v>242</v>
      </c>
      <c r="K229" t="s">
        <v>243</v>
      </c>
      <c r="L229">
        <v>1368</v>
      </c>
      <c r="N229">
        <v>1011</v>
      </c>
      <c r="O229" t="s">
        <v>233</v>
      </c>
      <c r="P229" t="s">
        <v>233</v>
      </c>
      <c r="Q229">
        <v>1</v>
      </c>
      <c r="W229">
        <v>0</v>
      </c>
      <c r="X229">
        <v>1359184910</v>
      </c>
      <c r="Y229">
        <f t="shared" si="152"/>
        <v>1.7429999999999999</v>
      </c>
      <c r="AA229">
        <v>0</v>
      </c>
      <c r="AB229">
        <v>4052.9</v>
      </c>
      <c r="AC229">
        <v>998.84</v>
      </c>
      <c r="AD229">
        <v>0</v>
      </c>
      <c r="AE229">
        <v>0</v>
      </c>
      <c r="AF229">
        <v>281.32</v>
      </c>
      <c r="AG229">
        <v>16.93</v>
      </c>
      <c r="AH229">
        <v>0</v>
      </c>
      <c r="AI229">
        <v>1</v>
      </c>
      <c r="AJ229">
        <v>13.76</v>
      </c>
      <c r="AK229">
        <v>56.35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1.66</v>
      </c>
      <c r="AU229" t="s">
        <v>28</v>
      </c>
      <c r="AV229">
        <v>0</v>
      </c>
      <c r="AW229">
        <v>2</v>
      </c>
      <c r="AX229">
        <v>427688467</v>
      </c>
      <c r="AY229">
        <v>1</v>
      </c>
      <c r="AZ229">
        <v>0</v>
      </c>
      <c r="BA229">
        <v>291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ROUND(Y229*Source!I142*DO229,9)</f>
        <v>0.16229944499999999</v>
      </c>
      <c r="CX229">
        <f>ROUND(Y229*Source!I142,9)</f>
        <v>9.5864999999999995E-3</v>
      </c>
      <c r="CY229">
        <f>AB229</f>
        <v>4052.9</v>
      </c>
      <c r="CZ229">
        <f>AF229</f>
        <v>281.32</v>
      </c>
      <c r="DA229">
        <f>AJ229</f>
        <v>13.76</v>
      </c>
      <c r="DB229">
        <f t="shared" si="153"/>
        <v>490.33949999999999</v>
      </c>
      <c r="DC229">
        <f t="shared" si="154"/>
        <v>29.504999999999999</v>
      </c>
      <c r="DD229" t="s">
        <v>3</v>
      </c>
      <c r="DE229" t="s">
        <v>3</v>
      </c>
      <c r="DF229">
        <f t="shared" si="149"/>
        <v>0</v>
      </c>
      <c r="DG229">
        <f>ROUND(ROUND(AF229*AJ229,2)*CX229,2)</f>
        <v>37.11</v>
      </c>
      <c r="DH229">
        <f>ROUND(ROUND(AG229*AK229,2)*CX229,2)</f>
        <v>9.15</v>
      </c>
      <c r="DI229">
        <f t="shared" si="133"/>
        <v>0</v>
      </c>
      <c r="DJ229">
        <f>DG229</f>
        <v>37.11</v>
      </c>
      <c r="DK229">
        <v>0</v>
      </c>
      <c r="DL229" t="s">
        <v>234</v>
      </c>
      <c r="DM229">
        <v>0</v>
      </c>
      <c r="DN229" t="s">
        <v>229</v>
      </c>
      <c r="DO229">
        <v>16.93</v>
      </c>
    </row>
    <row r="230" spans="1:119" x14ac:dyDescent="0.2">
      <c r="A230">
        <f>ROW(Source!A142)</f>
        <v>142</v>
      </c>
      <c r="B230">
        <v>427687684</v>
      </c>
      <c r="C230">
        <v>427688144</v>
      </c>
      <c r="D230">
        <v>405915614</v>
      </c>
      <c r="E230">
        <v>1</v>
      </c>
      <c r="F230">
        <v>1</v>
      </c>
      <c r="G230">
        <v>1080</v>
      </c>
      <c r="H230">
        <v>2</v>
      </c>
      <c r="I230" t="s">
        <v>244</v>
      </c>
      <c r="J230" t="s">
        <v>245</v>
      </c>
      <c r="K230" t="s">
        <v>246</v>
      </c>
      <c r="L230">
        <v>1368</v>
      </c>
      <c r="N230">
        <v>1011</v>
      </c>
      <c r="O230" t="s">
        <v>233</v>
      </c>
      <c r="P230" t="s">
        <v>233</v>
      </c>
      <c r="Q230">
        <v>1</v>
      </c>
      <c r="W230">
        <v>0</v>
      </c>
      <c r="X230">
        <v>-1705059863</v>
      </c>
      <c r="Y230">
        <f t="shared" si="152"/>
        <v>0.68250000000000011</v>
      </c>
      <c r="AA230">
        <v>0</v>
      </c>
      <c r="AB230">
        <v>2141.4699999999998</v>
      </c>
      <c r="AC230">
        <v>744.56</v>
      </c>
      <c r="AD230">
        <v>0</v>
      </c>
      <c r="AE230">
        <v>0</v>
      </c>
      <c r="AF230">
        <v>140.38</v>
      </c>
      <c r="AG230">
        <v>12.62</v>
      </c>
      <c r="AH230">
        <v>0</v>
      </c>
      <c r="AI230">
        <v>1</v>
      </c>
      <c r="AJ230">
        <v>14.57</v>
      </c>
      <c r="AK230">
        <v>56.35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0.65</v>
      </c>
      <c r="AU230" t="s">
        <v>28</v>
      </c>
      <c r="AV230">
        <v>0</v>
      </c>
      <c r="AW230">
        <v>2</v>
      </c>
      <c r="AX230">
        <v>427688468</v>
      </c>
      <c r="AY230">
        <v>1</v>
      </c>
      <c r="AZ230">
        <v>0</v>
      </c>
      <c r="BA230">
        <v>292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ROUND(Y230*Source!I142*DO230,9)</f>
        <v>4.7372325E-2</v>
      </c>
      <c r="CX230">
        <f>ROUND(Y230*Source!I142,9)</f>
        <v>3.7537500000000001E-3</v>
      </c>
      <c r="CY230">
        <f>AB230</f>
        <v>2141.4699999999998</v>
      </c>
      <c r="CZ230">
        <f>AF230</f>
        <v>140.38</v>
      </c>
      <c r="DA230">
        <f>AJ230</f>
        <v>14.57</v>
      </c>
      <c r="DB230">
        <f t="shared" si="153"/>
        <v>95.8125</v>
      </c>
      <c r="DC230">
        <f t="shared" si="154"/>
        <v>8.61</v>
      </c>
      <c r="DD230" t="s">
        <v>3</v>
      </c>
      <c r="DE230" t="s">
        <v>3</v>
      </c>
      <c r="DF230">
        <f t="shared" si="149"/>
        <v>0</v>
      </c>
      <c r="DG230">
        <f>ROUND(ROUND(AF230*AJ230,2)*CX230,2)</f>
        <v>7.68</v>
      </c>
      <c r="DH230">
        <f>ROUND(ROUND(AG230*AK230,2)*CX230,2)</f>
        <v>2.67</v>
      </c>
      <c r="DI230">
        <f t="shared" si="133"/>
        <v>0</v>
      </c>
      <c r="DJ230">
        <f>DG230</f>
        <v>7.68</v>
      </c>
      <c r="DK230">
        <v>0</v>
      </c>
      <c r="DL230" t="s">
        <v>234</v>
      </c>
      <c r="DM230">
        <v>0</v>
      </c>
      <c r="DN230" t="s">
        <v>229</v>
      </c>
      <c r="DO230">
        <v>12.62</v>
      </c>
    </row>
    <row r="231" spans="1:119" x14ac:dyDescent="0.2">
      <c r="A231">
        <f>ROW(Source!A142)</f>
        <v>142</v>
      </c>
      <c r="B231">
        <v>427687684</v>
      </c>
      <c r="C231">
        <v>427688144</v>
      </c>
      <c r="D231">
        <v>405915636</v>
      </c>
      <c r="E231">
        <v>1</v>
      </c>
      <c r="F231">
        <v>1</v>
      </c>
      <c r="G231">
        <v>1080</v>
      </c>
      <c r="H231">
        <v>2</v>
      </c>
      <c r="I231" t="s">
        <v>235</v>
      </c>
      <c r="J231" t="s">
        <v>236</v>
      </c>
      <c r="K231" t="s">
        <v>237</v>
      </c>
      <c r="L231">
        <v>1368</v>
      </c>
      <c r="N231">
        <v>1011</v>
      </c>
      <c r="O231" t="s">
        <v>233</v>
      </c>
      <c r="P231" t="s">
        <v>233</v>
      </c>
      <c r="Q231">
        <v>1</v>
      </c>
      <c r="W231">
        <v>0</v>
      </c>
      <c r="X231">
        <v>417504753</v>
      </c>
      <c r="Y231">
        <f t="shared" si="152"/>
        <v>1.6275000000000002</v>
      </c>
      <c r="AA231">
        <v>0</v>
      </c>
      <c r="AB231">
        <v>3420.6</v>
      </c>
      <c r="AC231">
        <v>1098.55</v>
      </c>
      <c r="AD231">
        <v>0</v>
      </c>
      <c r="AE231">
        <v>0</v>
      </c>
      <c r="AF231">
        <v>219.56</v>
      </c>
      <c r="AG231">
        <v>18.62</v>
      </c>
      <c r="AH231">
        <v>0</v>
      </c>
      <c r="AI231">
        <v>1</v>
      </c>
      <c r="AJ231">
        <v>14.88</v>
      </c>
      <c r="AK231">
        <v>56.35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1.55</v>
      </c>
      <c r="AU231" t="s">
        <v>28</v>
      </c>
      <c r="AV231">
        <v>0</v>
      </c>
      <c r="AW231">
        <v>2</v>
      </c>
      <c r="AX231">
        <v>427688469</v>
      </c>
      <c r="AY231">
        <v>1</v>
      </c>
      <c r="AZ231">
        <v>0</v>
      </c>
      <c r="BA231">
        <v>293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ROUND(Y231*Source!I142*DO231,9)</f>
        <v>0.16667227500000001</v>
      </c>
      <c r="CX231">
        <f>ROUND(Y231*Source!I142,9)</f>
        <v>8.9512499999999991E-3</v>
      </c>
      <c r="CY231">
        <f>AB231</f>
        <v>3420.6</v>
      </c>
      <c r="CZ231">
        <f>AF231</f>
        <v>219.56</v>
      </c>
      <c r="DA231">
        <f>AJ231</f>
        <v>14.88</v>
      </c>
      <c r="DB231">
        <f t="shared" si="153"/>
        <v>357.33600000000001</v>
      </c>
      <c r="DC231">
        <f t="shared" si="154"/>
        <v>30.303000000000001</v>
      </c>
      <c r="DD231" t="s">
        <v>3</v>
      </c>
      <c r="DE231" t="s">
        <v>3</v>
      </c>
      <c r="DF231">
        <f t="shared" si="149"/>
        <v>0</v>
      </c>
      <c r="DG231">
        <f>ROUND(ROUND(AF231*AJ231,2)*CX231,2)</f>
        <v>29.24</v>
      </c>
      <c r="DH231">
        <f>ROUND(ROUND(AG231*AK231,2)*CX231,2)</f>
        <v>9.39</v>
      </c>
      <c r="DI231">
        <f t="shared" si="133"/>
        <v>0</v>
      </c>
      <c r="DJ231">
        <f>DG231</f>
        <v>29.24</v>
      </c>
      <c r="DK231">
        <v>0</v>
      </c>
      <c r="DL231" t="s">
        <v>234</v>
      </c>
      <c r="DM231">
        <v>0</v>
      </c>
      <c r="DN231" t="s">
        <v>229</v>
      </c>
      <c r="DO231">
        <v>18.62</v>
      </c>
    </row>
    <row r="232" spans="1:119" x14ac:dyDescent="0.2">
      <c r="A232">
        <f>ROW(Source!A142)</f>
        <v>142</v>
      </c>
      <c r="B232">
        <v>427687684</v>
      </c>
      <c r="C232">
        <v>427688144</v>
      </c>
      <c r="D232">
        <v>405915608</v>
      </c>
      <c r="E232">
        <v>1</v>
      </c>
      <c r="F232">
        <v>1</v>
      </c>
      <c r="G232">
        <v>1080</v>
      </c>
      <c r="H232">
        <v>2</v>
      </c>
      <c r="I232" t="s">
        <v>247</v>
      </c>
      <c r="J232" t="s">
        <v>248</v>
      </c>
      <c r="K232" t="s">
        <v>249</v>
      </c>
      <c r="L232">
        <v>1368</v>
      </c>
      <c r="N232">
        <v>1011</v>
      </c>
      <c r="O232" t="s">
        <v>233</v>
      </c>
      <c r="P232" t="s">
        <v>233</v>
      </c>
      <c r="Q232">
        <v>1</v>
      </c>
      <c r="W232">
        <v>0</v>
      </c>
      <c r="X232">
        <v>552425250</v>
      </c>
      <c r="Y232">
        <f t="shared" si="152"/>
        <v>0.54600000000000004</v>
      </c>
      <c r="AA232">
        <v>0</v>
      </c>
      <c r="AB232">
        <v>2904.15</v>
      </c>
      <c r="AC232">
        <v>998.84</v>
      </c>
      <c r="AD232">
        <v>0</v>
      </c>
      <c r="AE232">
        <v>0</v>
      </c>
      <c r="AF232">
        <v>180.35</v>
      </c>
      <c r="AG232">
        <v>16.93</v>
      </c>
      <c r="AH232">
        <v>0</v>
      </c>
      <c r="AI232">
        <v>1</v>
      </c>
      <c r="AJ232">
        <v>15.38</v>
      </c>
      <c r="AK232">
        <v>56.35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0.52</v>
      </c>
      <c r="AU232" t="s">
        <v>28</v>
      </c>
      <c r="AV232">
        <v>0</v>
      </c>
      <c r="AW232">
        <v>2</v>
      </c>
      <c r="AX232">
        <v>427688470</v>
      </c>
      <c r="AY232">
        <v>1</v>
      </c>
      <c r="AZ232">
        <v>0</v>
      </c>
      <c r="BA232">
        <v>294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ROUND(Y232*Source!I142*DO232,9)</f>
        <v>5.0840789999999997E-2</v>
      </c>
      <c r="CX232">
        <f>ROUND(Y232*Source!I142,9)</f>
        <v>3.003E-3</v>
      </c>
      <c r="CY232">
        <f>AB232</f>
        <v>2904.15</v>
      </c>
      <c r="CZ232">
        <f>AF232</f>
        <v>180.35</v>
      </c>
      <c r="DA232">
        <f>AJ232</f>
        <v>15.38</v>
      </c>
      <c r="DB232">
        <f t="shared" si="153"/>
        <v>98.468999999999994</v>
      </c>
      <c r="DC232">
        <f t="shared" si="154"/>
        <v>9.24</v>
      </c>
      <c r="DD232" t="s">
        <v>3</v>
      </c>
      <c r="DE232" t="s">
        <v>3</v>
      </c>
      <c r="DF232">
        <f t="shared" si="149"/>
        <v>0</v>
      </c>
      <c r="DG232">
        <f>ROUND(ROUND(AF232*AJ232,2)*CX232,2)</f>
        <v>8.33</v>
      </c>
      <c r="DH232">
        <f>ROUND(ROUND(AG232*AK232,2)*CX232,2)</f>
        <v>2.86</v>
      </c>
      <c r="DI232">
        <f t="shared" si="133"/>
        <v>0</v>
      </c>
      <c r="DJ232">
        <f>DG232</f>
        <v>8.33</v>
      </c>
      <c r="DK232">
        <v>0</v>
      </c>
      <c r="DL232" t="s">
        <v>234</v>
      </c>
      <c r="DM232">
        <v>0</v>
      </c>
      <c r="DN232" t="s">
        <v>229</v>
      </c>
      <c r="DO232">
        <v>16.93</v>
      </c>
    </row>
    <row r="233" spans="1:119" x14ac:dyDescent="0.2">
      <c r="A233">
        <f>ROW(Source!A142)</f>
        <v>142</v>
      </c>
      <c r="B233">
        <v>427687684</v>
      </c>
      <c r="C233">
        <v>427688144</v>
      </c>
      <c r="D233">
        <v>405884448</v>
      </c>
      <c r="E233">
        <v>1</v>
      </c>
      <c r="F233">
        <v>1</v>
      </c>
      <c r="G233">
        <v>1080</v>
      </c>
      <c r="H233">
        <v>3</v>
      </c>
      <c r="I233" t="s">
        <v>250</v>
      </c>
      <c r="J233" t="s">
        <v>251</v>
      </c>
      <c r="K233" t="s">
        <v>252</v>
      </c>
      <c r="L233">
        <v>1339</v>
      </c>
      <c r="N233">
        <v>1007</v>
      </c>
      <c r="O233" t="s">
        <v>43</v>
      </c>
      <c r="P233" t="s">
        <v>43</v>
      </c>
      <c r="Q233">
        <v>1</v>
      </c>
      <c r="W233">
        <v>0</v>
      </c>
      <c r="X233">
        <v>-744103292</v>
      </c>
      <c r="Y233">
        <f>AT233</f>
        <v>5</v>
      </c>
      <c r="AA233">
        <v>54.9</v>
      </c>
      <c r="AB233">
        <v>0</v>
      </c>
      <c r="AC233">
        <v>0</v>
      </c>
      <c r="AD233">
        <v>0</v>
      </c>
      <c r="AE233">
        <v>7.07</v>
      </c>
      <c r="AF233">
        <v>0</v>
      </c>
      <c r="AG233">
        <v>0</v>
      </c>
      <c r="AH233">
        <v>0</v>
      </c>
      <c r="AI233">
        <v>7.75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5</v>
      </c>
      <c r="AU233" t="s">
        <v>3</v>
      </c>
      <c r="AV233">
        <v>0</v>
      </c>
      <c r="AW233">
        <v>2</v>
      </c>
      <c r="AX233">
        <v>427688471</v>
      </c>
      <c r="AY233">
        <v>1</v>
      </c>
      <c r="AZ233">
        <v>0</v>
      </c>
      <c r="BA233">
        <v>295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ROUND(Y233*Source!I142,9)</f>
        <v>2.75E-2</v>
      </c>
      <c r="CY233">
        <f>AA233</f>
        <v>54.9</v>
      </c>
      <c r="CZ233">
        <f>AE233</f>
        <v>7.07</v>
      </c>
      <c r="DA233">
        <f>AI233</f>
        <v>7.75</v>
      </c>
      <c r="DB233">
        <f>ROUND(ROUND(AT233*CZ233,2),6)</f>
        <v>35.35</v>
      </c>
      <c r="DC233">
        <f>ROUND(ROUND(AT233*AG233,2),6)</f>
        <v>0</v>
      </c>
      <c r="DD233" t="s">
        <v>3</v>
      </c>
      <c r="DE233" t="s">
        <v>3</v>
      </c>
      <c r="DF233">
        <f>ROUND(ROUND(AE233*AI233,2)*CX233,2)</f>
        <v>1.51</v>
      </c>
      <c r="DG233">
        <f t="shared" ref="DG233:DG244" si="155">ROUND(ROUND(AF233,2)*CX233,2)</f>
        <v>0</v>
      </c>
      <c r="DH233">
        <f t="shared" ref="DH233:DH244" si="156">ROUND(ROUND(AG233,2)*CX233,2)</f>
        <v>0</v>
      </c>
      <c r="DI233">
        <f t="shared" si="133"/>
        <v>0</v>
      </c>
      <c r="DJ233">
        <f>DF233</f>
        <v>1.51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ROW(Source!A142)</f>
        <v>142</v>
      </c>
      <c r="B234">
        <v>427687684</v>
      </c>
      <c r="C234">
        <v>427688144</v>
      </c>
      <c r="D234">
        <v>405884910</v>
      </c>
      <c r="E234">
        <v>1</v>
      </c>
      <c r="F234">
        <v>1</v>
      </c>
      <c r="G234">
        <v>1080</v>
      </c>
      <c r="H234">
        <v>3</v>
      </c>
      <c r="I234" t="s">
        <v>41</v>
      </c>
      <c r="J234" t="s">
        <v>44</v>
      </c>
      <c r="K234" t="s">
        <v>42</v>
      </c>
      <c r="L234">
        <v>1339</v>
      </c>
      <c r="N234">
        <v>1007</v>
      </c>
      <c r="O234" t="s">
        <v>43</v>
      </c>
      <c r="P234" t="s">
        <v>43</v>
      </c>
      <c r="Q234">
        <v>1</v>
      </c>
      <c r="W234">
        <v>0</v>
      </c>
      <c r="X234">
        <v>-269784120</v>
      </c>
      <c r="Y234">
        <f>AT234</f>
        <v>100</v>
      </c>
      <c r="AA234">
        <v>1001</v>
      </c>
      <c r="AB234">
        <v>0</v>
      </c>
      <c r="AC234">
        <v>0</v>
      </c>
      <c r="AD234">
        <v>0</v>
      </c>
      <c r="AE234">
        <v>99.9</v>
      </c>
      <c r="AF234">
        <v>0</v>
      </c>
      <c r="AG234">
        <v>0</v>
      </c>
      <c r="AH234">
        <v>0</v>
      </c>
      <c r="AI234">
        <v>10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100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ROUND(Y234*Source!I142,9)</f>
        <v>0.55000000000000004</v>
      </c>
      <c r="CY234">
        <f>AA234</f>
        <v>1001</v>
      </c>
      <c r="CZ234">
        <f>AE234</f>
        <v>99.9</v>
      </c>
      <c r="DA234">
        <f>AI234</f>
        <v>10</v>
      </c>
      <c r="DB234">
        <f>ROUND(ROUND(AT234*CZ234,2),6)</f>
        <v>9990</v>
      </c>
      <c r="DC234">
        <f>ROUND(ROUND(AT234*AG234,2),6)</f>
        <v>0</v>
      </c>
      <c r="DD234" t="s">
        <v>3</v>
      </c>
      <c r="DE234" t="s">
        <v>3</v>
      </c>
      <c r="DF234">
        <f>ROUND(ROUND(AE234*AI234,2)*CX234,2)</f>
        <v>549.45000000000005</v>
      </c>
      <c r="DG234">
        <f t="shared" si="155"/>
        <v>0</v>
      </c>
      <c r="DH234">
        <f t="shared" si="156"/>
        <v>0</v>
      </c>
      <c r="DI234">
        <f t="shared" si="133"/>
        <v>0</v>
      </c>
      <c r="DJ234">
        <f>DF234</f>
        <v>549.45000000000005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ROW(Source!A145)</f>
        <v>145</v>
      </c>
      <c r="B235">
        <v>427687686</v>
      </c>
      <c r="C235">
        <v>427688162</v>
      </c>
      <c r="D235">
        <v>405844724</v>
      </c>
      <c r="E235">
        <v>1080</v>
      </c>
      <c r="F235">
        <v>1</v>
      </c>
      <c r="G235">
        <v>1080</v>
      </c>
      <c r="H235">
        <v>1</v>
      </c>
      <c r="I235" t="s">
        <v>227</v>
      </c>
      <c r="J235" t="s">
        <v>3</v>
      </c>
      <c r="K235" t="s">
        <v>228</v>
      </c>
      <c r="L235">
        <v>1191</v>
      </c>
      <c r="N235">
        <v>1013</v>
      </c>
      <c r="O235" t="s">
        <v>229</v>
      </c>
      <c r="P235" t="s">
        <v>229</v>
      </c>
      <c r="Q235">
        <v>1</v>
      </c>
      <c r="W235">
        <v>0</v>
      </c>
      <c r="X235">
        <v>476480486</v>
      </c>
      <c r="Y235">
        <f t="shared" ref="Y235:Y241" si="157">(AT235*1.05)</f>
        <v>22.680000000000003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21.6</v>
      </c>
      <c r="AU235" t="s">
        <v>28</v>
      </c>
      <c r="AV235">
        <v>1</v>
      </c>
      <c r="AW235">
        <v>2</v>
      </c>
      <c r="AX235">
        <v>427688473</v>
      </c>
      <c r="AY235">
        <v>1</v>
      </c>
      <c r="AZ235">
        <v>0</v>
      </c>
      <c r="BA235">
        <v>297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ROUND(AT235*Source!I145*AH235*AL235,2)</f>
        <v>0</v>
      </c>
      <c r="CV235">
        <f>ROUND(Y235*Source!I145,9)</f>
        <v>0.12474</v>
      </c>
      <c r="CW235">
        <v>0</v>
      </c>
      <c r="CX235">
        <f>ROUND(Y235*Source!I145,9)</f>
        <v>0.12474</v>
      </c>
      <c r="CY235">
        <f>AD235</f>
        <v>0</v>
      </c>
      <c r="CZ235">
        <f>AH235</f>
        <v>0</v>
      </c>
      <c r="DA235">
        <f>AL235</f>
        <v>1</v>
      </c>
      <c r="DB235">
        <f t="shared" ref="DB235:DB241" si="158">ROUND((ROUND(AT235*CZ235,2)*1.05),6)</f>
        <v>0</v>
      </c>
      <c r="DC235">
        <f t="shared" ref="DC235:DC241" si="159">ROUND((ROUND(AT235*AG235,2)*1.05),6)</f>
        <v>0</v>
      </c>
      <c r="DD235" t="s">
        <v>3</v>
      </c>
      <c r="DE235" t="s">
        <v>3</v>
      </c>
      <c r="DF235">
        <f t="shared" ref="DF235:DF250" si="160">ROUND(ROUND(AE235,2)*CX235,2)</f>
        <v>0</v>
      </c>
      <c r="DG235">
        <f t="shared" si="155"/>
        <v>0</v>
      </c>
      <c r="DH235">
        <f t="shared" si="156"/>
        <v>0</v>
      </c>
      <c r="DI235">
        <f t="shared" si="133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ROW(Source!A145)</f>
        <v>145</v>
      </c>
      <c r="B236">
        <v>427687686</v>
      </c>
      <c r="C236">
        <v>427688162</v>
      </c>
      <c r="D236">
        <v>405915399</v>
      </c>
      <c r="E236">
        <v>1</v>
      </c>
      <c r="F236">
        <v>1</v>
      </c>
      <c r="G236">
        <v>1080</v>
      </c>
      <c r="H236">
        <v>2</v>
      </c>
      <c r="I236" t="s">
        <v>253</v>
      </c>
      <c r="J236" t="s">
        <v>254</v>
      </c>
      <c r="K236" t="s">
        <v>255</v>
      </c>
      <c r="L236">
        <v>1368</v>
      </c>
      <c r="N236">
        <v>1011</v>
      </c>
      <c r="O236" t="s">
        <v>233</v>
      </c>
      <c r="P236" t="s">
        <v>233</v>
      </c>
      <c r="Q236">
        <v>1</v>
      </c>
      <c r="W236">
        <v>0</v>
      </c>
      <c r="X236">
        <v>273429052</v>
      </c>
      <c r="Y236">
        <f t="shared" si="157"/>
        <v>2.4675000000000002</v>
      </c>
      <c r="AA236">
        <v>0</v>
      </c>
      <c r="AB236">
        <v>152.43</v>
      </c>
      <c r="AC236">
        <v>15.22</v>
      </c>
      <c r="AD236">
        <v>0</v>
      </c>
      <c r="AE236">
        <v>0</v>
      </c>
      <c r="AF236">
        <v>145.59</v>
      </c>
      <c r="AG236">
        <v>14.54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2.35</v>
      </c>
      <c r="AU236" t="s">
        <v>28</v>
      </c>
      <c r="AV236">
        <v>0</v>
      </c>
      <c r="AW236">
        <v>2</v>
      </c>
      <c r="AX236">
        <v>427688474</v>
      </c>
      <c r="AY236">
        <v>1</v>
      </c>
      <c r="AZ236">
        <v>0</v>
      </c>
      <c r="BA236">
        <v>298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ROUND(Y236*Source!I145*DO236,9)</f>
        <v>0.19732597499999999</v>
      </c>
      <c r="CX236">
        <f>ROUND(Y236*Source!I145,9)</f>
        <v>1.357125E-2</v>
      </c>
      <c r="CY236">
        <f t="shared" ref="CY236:CY241" si="161">AB236</f>
        <v>152.43</v>
      </c>
      <c r="CZ236">
        <f t="shared" ref="CZ236:CZ241" si="162">AF236</f>
        <v>145.59</v>
      </c>
      <c r="DA236">
        <f t="shared" ref="DA236:DA241" si="163">AJ236</f>
        <v>1</v>
      </c>
      <c r="DB236">
        <f t="shared" si="158"/>
        <v>359.24700000000001</v>
      </c>
      <c r="DC236">
        <f t="shared" si="159"/>
        <v>35.878500000000003</v>
      </c>
      <c r="DD236" t="s">
        <v>3</v>
      </c>
      <c r="DE236" t="s">
        <v>3</v>
      </c>
      <c r="DF236">
        <f t="shared" si="160"/>
        <v>0</v>
      </c>
      <c r="DG236">
        <f t="shared" si="155"/>
        <v>1.98</v>
      </c>
      <c r="DH236">
        <f t="shared" si="156"/>
        <v>0.2</v>
      </c>
      <c r="DI236">
        <f t="shared" si="133"/>
        <v>0</v>
      </c>
      <c r="DJ236">
        <f t="shared" ref="DJ236:DJ241" si="164">DG236</f>
        <v>1.98</v>
      </c>
      <c r="DK236">
        <v>0</v>
      </c>
      <c r="DL236" t="s">
        <v>234</v>
      </c>
      <c r="DM236">
        <v>0</v>
      </c>
      <c r="DN236" t="s">
        <v>229</v>
      </c>
      <c r="DO236">
        <v>14.54</v>
      </c>
    </row>
    <row r="237" spans="1:119" x14ac:dyDescent="0.2">
      <c r="A237">
        <f>ROW(Source!A145)</f>
        <v>145</v>
      </c>
      <c r="B237">
        <v>427687686</v>
      </c>
      <c r="C237">
        <v>427688162</v>
      </c>
      <c r="D237">
        <v>405915614</v>
      </c>
      <c r="E237">
        <v>1</v>
      </c>
      <c r="F237">
        <v>1</v>
      </c>
      <c r="G237">
        <v>1080</v>
      </c>
      <c r="H237">
        <v>2</v>
      </c>
      <c r="I237" t="s">
        <v>244</v>
      </c>
      <c r="J237" t="s">
        <v>245</v>
      </c>
      <c r="K237" t="s">
        <v>246</v>
      </c>
      <c r="L237">
        <v>1368</v>
      </c>
      <c r="N237">
        <v>1011</v>
      </c>
      <c r="O237" t="s">
        <v>233</v>
      </c>
      <c r="P237" t="s">
        <v>233</v>
      </c>
      <c r="Q237">
        <v>1</v>
      </c>
      <c r="W237">
        <v>0</v>
      </c>
      <c r="X237">
        <v>-1705059863</v>
      </c>
      <c r="Y237">
        <f t="shared" si="157"/>
        <v>0.95550000000000013</v>
      </c>
      <c r="AA237">
        <v>0</v>
      </c>
      <c r="AB237">
        <v>146.97999999999999</v>
      </c>
      <c r="AC237">
        <v>13.21</v>
      </c>
      <c r="AD237">
        <v>0</v>
      </c>
      <c r="AE237">
        <v>0</v>
      </c>
      <c r="AF237">
        <v>140.38</v>
      </c>
      <c r="AG237">
        <v>12.62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0.91</v>
      </c>
      <c r="AU237" t="s">
        <v>28</v>
      </c>
      <c r="AV237">
        <v>0</v>
      </c>
      <c r="AW237">
        <v>2</v>
      </c>
      <c r="AX237">
        <v>427688475</v>
      </c>
      <c r="AY237">
        <v>1</v>
      </c>
      <c r="AZ237">
        <v>0</v>
      </c>
      <c r="BA237">
        <v>299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ROUND(Y237*Source!I145*DO237,9)</f>
        <v>6.6321254999999996E-2</v>
      </c>
      <c r="CX237">
        <f>ROUND(Y237*Source!I145,9)</f>
        <v>5.2552500000000004E-3</v>
      </c>
      <c r="CY237">
        <f t="shared" si="161"/>
        <v>146.97999999999999</v>
      </c>
      <c r="CZ237">
        <f t="shared" si="162"/>
        <v>140.38</v>
      </c>
      <c r="DA237">
        <f t="shared" si="163"/>
        <v>1</v>
      </c>
      <c r="DB237">
        <f t="shared" si="158"/>
        <v>134.13749999999999</v>
      </c>
      <c r="DC237">
        <f t="shared" si="159"/>
        <v>12.054</v>
      </c>
      <c r="DD237" t="s">
        <v>3</v>
      </c>
      <c r="DE237" t="s">
        <v>3</v>
      </c>
      <c r="DF237">
        <f t="shared" si="160"/>
        <v>0</v>
      </c>
      <c r="DG237">
        <f t="shared" si="155"/>
        <v>0.74</v>
      </c>
      <c r="DH237">
        <f t="shared" si="156"/>
        <v>7.0000000000000007E-2</v>
      </c>
      <c r="DI237">
        <f t="shared" si="133"/>
        <v>0</v>
      </c>
      <c r="DJ237">
        <f t="shared" si="164"/>
        <v>0.74</v>
      </c>
      <c r="DK237">
        <v>0</v>
      </c>
      <c r="DL237" t="s">
        <v>234</v>
      </c>
      <c r="DM237">
        <v>0</v>
      </c>
      <c r="DN237" t="s">
        <v>229</v>
      </c>
      <c r="DO237">
        <v>12.62</v>
      </c>
    </row>
    <row r="238" spans="1:119" x14ac:dyDescent="0.2">
      <c r="A238">
        <f>ROW(Source!A145)</f>
        <v>145</v>
      </c>
      <c r="B238">
        <v>427687686</v>
      </c>
      <c r="C238">
        <v>427688162</v>
      </c>
      <c r="D238">
        <v>405915603</v>
      </c>
      <c r="E238">
        <v>1</v>
      </c>
      <c r="F238">
        <v>1</v>
      </c>
      <c r="G238">
        <v>1080</v>
      </c>
      <c r="H238">
        <v>2</v>
      </c>
      <c r="I238" t="s">
        <v>256</v>
      </c>
      <c r="J238" t="s">
        <v>257</v>
      </c>
      <c r="K238" t="s">
        <v>258</v>
      </c>
      <c r="L238">
        <v>1368</v>
      </c>
      <c r="N238">
        <v>1011</v>
      </c>
      <c r="O238" t="s">
        <v>233</v>
      </c>
      <c r="P238" t="s">
        <v>233</v>
      </c>
      <c r="Q238">
        <v>1</v>
      </c>
      <c r="W238">
        <v>0</v>
      </c>
      <c r="X238">
        <v>-99705890</v>
      </c>
      <c r="Y238">
        <f t="shared" si="157"/>
        <v>7.5285000000000002</v>
      </c>
      <c r="AA238">
        <v>0</v>
      </c>
      <c r="AB238">
        <v>171.51</v>
      </c>
      <c r="AC238">
        <v>15.22</v>
      </c>
      <c r="AD238">
        <v>0</v>
      </c>
      <c r="AE238">
        <v>0</v>
      </c>
      <c r="AF238">
        <v>163.81</v>
      </c>
      <c r="AG238">
        <v>14.54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7.17</v>
      </c>
      <c r="AU238" t="s">
        <v>28</v>
      </c>
      <c r="AV238">
        <v>0</v>
      </c>
      <c r="AW238">
        <v>2</v>
      </c>
      <c r="AX238">
        <v>427688476</v>
      </c>
      <c r="AY238">
        <v>1</v>
      </c>
      <c r="AZ238">
        <v>0</v>
      </c>
      <c r="BA238">
        <v>300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ROUND(Y238*Source!I145*DO238,9)</f>
        <v>0.60205414499999999</v>
      </c>
      <c r="CX238">
        <f>ROUND(Y238*Source!I145,9)</f>
        <v>4.1406749999999999E-2</v>
      </c>
      <c r="CY238">
        <f t="shared" si="161"/>
        <v>171.51</v>
      </c>
      <c r="CZ238">
        <f t="shared" si="162"/>
        <v>163.81</v>
      </c>
      <c r="DA238">
        <f t="shared" si="163"/>
        <v>1</v>
      </c>
      <c r="DB238">
        <f t="shared" si="158"/>
        <v>1233.2460000000001</v>
      </c>
      <c r="DC238">
        <f t="shared" si="159"/>
        <v>109.46250000000001</v>
      </c>
      <c r="DD238" t="s">
        <v>3</v>
      </c>
      <c r="DE238" t="s">
        <v>3</v>
      </c>
      <c r="DF238">
        <f t="shared" si="160"/>
        <v>0</v>
      </c>
      <c r="DG238">
        <f t="shared" si="155"/>
        <v>6.78</v>
      </c>
      <c r="DH238">
        <f t="shared" si="156"/>
        <v>0.6</v>
      </c>
      <c r="DI238">
        <f t="shared" si="133"/>
        <v>0</v>
      </c>
      <c r="DJ238">
        <f t="shared" si="164"/>
        <v>6.78</v>
      </c>
      <c r="DK238">
        <v>0</v>
      </c>
      <c r="DL238" t="s">
        <v>234</v>
      </c>
      <c r="DM238">
        <v>0</v>
      </c>
      <c r="DN238" t="s">
        <v>229</v>
      </c>
      <c r="DO238">
        <v>14.54</v>
      </c>
    </row>
    <row r="239" spans="1:119" x14ac:dyDescent="0.2">
      <c r="A239">
        <f>ROW(Source!A145)</f>
        <v>145</v>
      </c>
      <c r="B239">
        <v>427687686</v>
      </c>
      <c r="C239">
        <v>427688162</v>
      </c>
      <c r="D239">
        <v>405915604</v>
      </c>
      <c r="E239">
        <v>1</v>
      </c>
      <c r="F239">
        <v>1</v>
      </c>
      <c r="G239">
        <v>1080</v>
      </c>
      <c r="H239">
        <v>2</v>
      </c>
      <c r="I239" t="s">
        <v>259</v>
      </c>
      <c r="J239" t="s">
        <v>260</v>
      </c>
      <c r="K239" t="s">
        <v>261</v>
      </c>
      <c r="L239">
        <v>1368</v>
      </c>
      <c r="N239">
        <v>1011</v>
      </c>
      <c r="O239" t="s">
        <v>233</v>
      </c>
      <c r="P239" t="s">
        <v>233</v>
      </c>
      <c r="Q239">
        <v>1</v>
      </c>
      <c r="W239">
        <v>0</v>
      </c>
      <c r="X239">
        <v>-834056138</v>
      </c>
      <c r="Y239">
        <f t="shared" si="157"/>
        <v>15.33</v>
      </c>
      <c r="AA239">
        <v>0</v>
      </c>
      <c r="AB239">
        <v>233.66</v>
      </c>
      <c r="AC239">
        <v>15.22</v>
      </c>
      <c r="AD239">
        <v>0</v>
      </c>
      <c r="AE239">
        <v>0</v>
      </c>
      <c r="AF239">
        <v>223.17</v>
      </c>
      <c r="AG239">
        <v>14.54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14.6</v>
      </c>
      <c r="AU239" t="s">
        <v>28</v>
      </c>
      <c r="AV239">
        <v>0</v>
      </c>
      <c r="AW239">
        <v>2</v>
      </c>
      <c r="AX239">
        <v>427688477</v>
      </c>
      <c r="AY239">
        <v>1</v>
      </c>
      <c r="AZ239">
        <v>0</v>
      </c>
      <c r="BA239">
        <v>301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ROUND(Y239*Source!I145*DO239,9)</f>
        <v>1.2259401000000001</v>
      </c>
      <c r="CX239">
        <f>ROUND(Y239*Source!I145,9)</f>
        <v>8.4315000000000001E-2</v>
      </c>
      <c r="CY239">
        <f t="shared" si="161"/>
        <v>233.66</v>
      </c>
      <c r="CZ239">
        <f t="shared" si="162"/>
        <v>223.17</v>
      </c>
      <c r="DA239">
        <f t="shared" si="163"/>
        <v>1</v>
      </c>
      <c r="DB239">
        <f t="shared" si="158"/>
        <v>3421.194</v>
      </c>
      <c r="DC239">
        <f t="shared" si="159"/>
        <v>222.89400000000001</v>
      </c>
      <c r="DD239" t="s">
        <v>3</v>
      </c>
      <c r="DE239" t="s">
        <v>3</v>
      </c>
      <c r="DF239">
        <f t="shared" si="160"/>
        <v>0</v>
      </c>
      <c r="DG239">
        <f t="shared" si="155"/>
        <v>18.82</v>
      </c>
      <c r="DH239">
        <f t="shared" si="156"/>
        <v>1.23</v>
      </c>
      <c r="DI239">
        <f t="shared" si="133"/>
        <v>0</v>
      </c>
      <c r="DJ239">
        <f t="shared" si="164"/>
        <v>18.82</v>
      </c>
      <c r="DK239">
        <v>0</v>
      </c>
      <c r="DL239" t="s">
        <v>234</v>
      </c>
      <c r="DM239">
        <v>0</v>
      </c>
      <c r="DN239" t="s">
        <v>229</v>
      </c>
      <c r="DO239">
        <v>14.54</v>
      </c>
    </row>
    <row r="240" spans="1:119" x14ac:dyDescent="0.2">
      <c r="A240">
        <f>ROW(Source!A145)</f>
        <v>145</v>
      </c>
      <c r="B240">
        <v>427687686</v>
      </c>
      <c r="C240">
        <v>427688162</v>
      </c>
      <c r="D240">
        <v>405915636</v>
      </c>
      <c r="E240">
        <v>1</v>
      </c>
      <c r="F240">
        <v>1</v>
      </c>
      <c r="G240">
        <v>1080</v>
      </c>
      <c r="H240">
        <v>2</v>
      </c>
      <c r="I240" t="s">
        <v>235</v>
      </c>
      <c r="J240" t="s">
        <v>236</v>
      </c>
      <c r="K240" t="s">
        <v>237</v>
      </c>
      <c r="L240">
        <v>1368</v>
      </c>
      <c r="N240">
        <v>1011</v>
      </c>
      <c r="O240" t="s">
        <v>233</v>
      </c>
      <c r="P240" t="s">
        <v>233</v>
      </c>
      <c r="Q240">
        <v>1</v>
      </c>
      <c r="W240">
        <v>0</v>
      </c>
      <c r="X240">
        <v>417504753</v>
      </c>
      <c r="Y240">
        <f t="shared" si="157"/>
        <v>1.8795000000000002</v>
      </c>
      <c r="AA240">
        <v>0</v>
      </c>
      <c r="AB240">
        <v>229.88</v>
      </c>
      <c r="AC240">
        <v>19.5</v>
      </c>
      <c r="AD240">
        <v>0</v>
      </c>
      <c r="AE240">
        <v>0</v>
      </c>
      <c r="AF240">
        <v>219.56</v>
      </c>
      <c r="AG240">
        <v>18.62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1.79</v>
      </c>
      <c r="AU240" t="s">
        <v>28</v>
      </c>
      <c r="AV240">
        <v>0</v>
      </c>
      <c r="AW240">
        <v>2</v>
      </c>
      <c r="AX240">
        <v>427688478</v>
      </c>
      <c r="AY240">
        <v>1</v>
      </c>
      <c r="AZ240">
        <v>0</v>
      </c>
      <c r="BA240">
        <v>302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ROUND(Y240*Source!I145*DO240,9)</f>
        <v>0.192479595</v>
      </c>
      <c r="CX240">
        <f>ROUND(Y240*Source!I145,9)</f>
        <v>1.0337249999999999E-2</v>
      </c>
      <c r="CY240">
        <f t="shared" si="161"/>
        <v>229.88</v>
      </c>
      <c r="CZ240">
        <f t="shared" si="162"/>
        <v>219.56</v>
      </c>
      <c r="DA240">
        <f t="shared" si="163"/>
        <v>1</v>
      </c>
      <c r="DB240">
        <f t="shared" si="158"/>
        <v>412.66050000000001</v>
      </c>
      <c r="DC240">
        <f t="shared" si="159"/>
        <v>34.996499999999997</v>
      </c>
      <c r="DD240" t="s">
        <v>3</v>
      </c>
      <c r="DE240" t="s">
        <v>3</v>
      </c>
      <c r="DF240">
        <f t="shared" si="160"/>
        <v>0</v>
      </c>
      <c r="DG240">
        <f t="shared" si="155"/>
        <v>2.27</v>
      </c>
      <c r="DH240">
        <f t="shared" si="156"/>
        <v>0.19</v>
      </c>
      <c r="DI240">
        <f t="shared" si="133"/>
        <v>0</v>
      </c>
      <c r="DJ240">
        <f t="shared" si="164"/>
        <v>2.27</v>
      </c>
      <c r="DK240">
        <v>0</v>
      </c>
      <c r="DL240" t="s">
        <v>234</v>
      </c>
      <c r="DM240">
        <v>0</v>
      </c>
      <c r="DN240" t="s">
        <v>229</v>
      </c>
      <c r="DO240">
        <v>18.62</v>
      </c>
    </row>
    <row r="241" spans="1:119" x14ac:dyDescent="0.2">
      <c r="A241">
        <f>ROW(Source!A145)</f>
        <v>145</v>
      </c>
      <c r="B241">
        <v>427687686</v>
      </c>
      <c r="C241">
        <v>427688162</v>
      </c>
      <c r="D241">
        <v>405915608</v>
      </c>
      <c r="E241">
        <v>1</v>
      </c>
      <c r="F241">
        <v>1</v>
      </c>
      <c r="G241">
        <v>1080</v>
      </c>
      <c r="H241">
        <v>2</v>
      </c>
      <c r="I241" t="s">
        <v>247</v>
      </c>
      <c r="J241" t="s">
        <v>248</v>
      </c>
      <c r="K241" t="s">
        <v>249</v>
      </c>
      <c r="L241">
        <v>1368</v>
      </c>
      <c r="N241">
        <v>1011</v>
      </c>
      <c r="O241" t="s">
        <v>233</v>
      </c>
      <c r="P241" t="s">
        <v>233</v>
      </c>
      <c r="Q241">
        <v>1</v>
      </c>
      <c r="W241">
        <v>0</v>
      </c>
      <c r="X241">
        <v>552425250</v>
      </c>
      <c r="Y241">
        <f t="shared" si="157"/>
        <v>0.54600000000000004</v>
      </c>
      <c r="AA241">
        <v>0</v>
      </c>
      <c r="AB241">
        <v>188.83</v>
      </c>
      <c r="AC241">
        <v>17.73</v>
      </c>
      <c r="AD241">
        <v>0</v>
      </c>
      <c r="AE241">
        <v>0</v>
      </c>
      <c r="AF241">
        <v>180.35</v>
      </c>
      <c r="AG241">
        <v>16.93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0.52</v>
      </c>
      <c r="AU241" t="s">
        <v>28</v>
      </c>
      <c r="AV241">
        <v>0</v>
      </c>
      <c r="AW241">
        <v>2</v>
      </c>
      <c r="AX241">
        <v>427688479</v>
      </c>
      <c r="AY241">
        <v>1</v>
      </c>
      <c r="AZ241">
        <v>0</v>
      </c>
      <c r="BA241">
        <v>303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ROUND(Y241*Source!I145*DO241,9)</f>
        <v>5.0840789999999997E-2</v>
      </c>
      <c r="CX241">
        <f>ROUND(Y241*Source!I145,9)</f>
        <v>3.003E-3</v>
      </c>
      <c r="CY241">
        <f t="shared" si="161"/>
        <v>188.83</v>
      </c>
      <c r="CZ241">
        <f t="shared" si="162"/>
        <v>180.35</v>
      </c>
      <c r="DA241">
        <f t="shared" si="163"/>
        <v>1</v>
      </c>
      <c r="DB241">
        <f t="shared" si="158"/>
        <v>98.468999999999994</v>
      </c>
      <c r="DC241">
        <f t="shared" si="159"/>
        <v>9.24</v>
      </c>
      <c r="DD241" t="s">
        <v>3</v>
      </c>
      <c r="DE241" t="s">
        <v>3</v>
      </c>
      <c r="DF241">
        <f t="shared" si="160"/>
        <v>0</v>
      </c>
      <c r="DG241">
        <f t="shared" si="155"/>
        <v>0.54</v>
      </c>
      <c r="DH241">
        <f t="shared" si="156"/>
        <v>0.05</v>
      </c>
      <c r="DI241">
        <f t="shared" si="133"/>
        <v>0</v>
      </c>
      <c r="DJ241">
        <f t="shared" si="164"/>
        <v>0.54</v>
      </c>
      <c r="DK241">
        <v>0</v>
      </c>
      <c r="DL241" t="s">
        <v>234</v>
      </c>
      <c r="DM241">
        <v>0</v>
      </c>
      <c r="DN241" t="s">
        <v>229</v>
      </c>
      <c r="DO241">
        <v>16.93</v>
      </c>
    </row>
    <row r="242" spans="1:119" x14ac:dyDescent="0.2">
      <c r="A242">
        <f>ROW(Source!A145)</f>
        <v>145</v>
      </c>
      <c r="B242">
        <v>427687686</v>
      </c>
      <c r="C242">
        <v>427688162</v>
      </c>
      <c r="D242">
        <v>405884448</v>
      </c>
      <c r="E242">
        <v>1</v>
      </c>
      <c r="F242">
        <v>1</v>
      </c>
      <c r="G242">
        <v>1080</v>
      </c>
      <c r="H242">
        <v>3</v>
      </c>
      <c r="I242" t="s">
        <v>250</v>
      </c>
      <c r="J242" t="s">
        <v>251</v>
      </c>
      <c r="K242" t="s">
        <v>252</v>
      </c>
      <c r="L242">
        <v>1339</v>
      </c>
      <c r="N242">
        <v>1007</v>
      </c>
      <c r="O242" t="s">
        <v>43</v>
      </c>
      <c r="P242" t="s">
        <v>43</v>
      </c>
      <c r="Q242">
        <v>1</v>
      </c>
      <c r="W242">
        <v>0</v>
      </c>
      <c r="X242">
        <v>-744103292</v>
      </c>
      <c r="Y242">
        <f>AT242</f>
        <v>7</v>
      </c>
      <c r="AA242">
        <v>7.08</v>
      </c>
      <c r="AB242">
        <v>0</v>
      </c>
      <c r="AC242">
        <v>0</v>
      </c>
      <c r="AD242">
        <v>0</v>
      </c>
      <c r="AE242">
        <v>7.07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7</v>
      </c>
      <c r="AU242" t="s">
        <v>3</v>
      </c>
      <c r="AV242">
        <v>0</v>
      </c>
      <c r="AW242">
        <v>2</v>
      </c>
      <c r="AX242">
        <v>427688480</v>
      </c>
      <c r="AY242">
        <v>1</v>
      </c>
      <c r="AZ242">
        <v>0</v>
      </c>
      <c r="BA242">
        <v>304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ROUND(Y242*Source!I145,9)</f>
        <v>3.85E-2</v>
      </c>
      <c r="CY242">
        <f>AA242</f>
        <v>7.08</v>
      </c>
      <c r="CZ242">
        <f>AE242</f>
        <v>7.07</v>
      </c>
      <c r="DA242">
        <f>AI242</f>
        <v>1</v>
      </c>
      <c r="DB242">
        <f>ROUND(ROUND(AT242*CZ242,2),6)</f>
        <v>49.49</v>
      </c>
      <c r="DC242">
        <f>ROUND(ROUND(AT242*AG242,2),6)</f>
        <v>0</v>
      </c>
      <c r="DD242" t="s">
        <v>3</v>
      </c>
      <c r="DE242" t="s">
        <v>3</v>
      </c>
      <c r="DF242">
        <f t="shared" si="160"/>
        <v>0.27</v>
      </c>
      <c r="DG242">
        <f t="shared" si="155"/>
        <v>0</v>
      </c>
      <c r="DH242">
        <f t="shared" si="156"/>
        <v>0</v>
      </c>
      <c r="DI242">
        <f t="shared" si="133"/>
        <v>0</v>
      </c>
      <c r="DJ242">
        <f>DF242</f>
        <v>0.27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ROW(Source!A145)</f>
        <v>145</v>
      </c>
      <c r="B243">
        <v>427687686</v>
      </c>
      <c r="C243">
        <v>427688162</v>
      </c>
      <c r="D243">
        <v>405892100</v>
      </c>
      <c r="E243">
        <v>1</v>
      </c>
      <c r="F243">
        <v>1</v>
      </c>
      <c r="G243">
        <v>1080</v>
      </c>
      <c r="H243">
        <v>3</v>
      </c>
      <c r="I243" t="s">
        <v>52</v>
      </c>
      <c r="J243" t="s">
        <v>55</v>
      </c>
      <c r="K243" t="s">
        <v>165</v>
      </c>
      <c r="L243">
        <v>1348</v>
      </c>
      <c r="N243">
        <v>1009</v>
      </c>
      <c r="O243" t="s">
        <v>54</v>
      </c>
      <c r="P243" t="s">
        <v>54</v>
      </c>
      <c r="Q243">
        <v>1000</v>
      </c>
      <c r="W243">
        <v>0</v>
      </c>
      <c r="X243">
        <v>2023236795</v>
      </c>
      <c r="Y243">
        <f>AT243</f>
        <v>170</v>
      </c>
      <c r="AA243">
        <v>102.54</v>
      </c>
      <c r="AB243">
        <v>0</v>
      </c>
      <c r="AC243">
        <v>0</v>
      </c>
      <c r="AD243">
        <v>0</v>
      </c>
      <c r="AE243">
        <v>102.34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170</v>
      </c>
      <c r="AU243" t="s">
        <v>3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ROUND(Y243*Source!I145,9)</f>
        <v>0.93500000000000005</v>
      </c>
      <c r="CY243">
        <f>AA243</f>
        <v>102.54</v>
      </c>
      <c r="CZ243">
        <f>AE243</f>
        <v>102.34</v>
      </c>
      <c r="DA243">
        <f>AI243</f>
        <v>1</v>
      </c>
      <c r="DB243">
        <f>ROUND(ROUND(AT243*CZ243,2),6)</f>
        <v>17397.8</v>
      </c>
      <c r="DC243">
        <f>ROUND(ROUND(AT243*AG243,2),6)</f>
        <v>0</v>
      </c>
      <c r="DD243" t="s">
        <v>3</v>
      </c>
      <c r="DE243" t="s">
        <v>3</v>
      </c>
      <c r="DF243">
        <f t="shared" si="160"/>
        <v>95.69</v>
      </c>
      <c r="DG243">
        <f t="shared" si="155"/>
        <v>0</v>
      </c>
      <c r="DH243">
        <f t="shared" si="156"/>
        <v>0</v>
      </c>
      <c r="DI243">
        <f t="shared" si="133"/>
        <v>0</v>
      </c>
      <c r="DJ243">
        <f>DF243</f>
        <v>95.69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ROW(Source!A146)</f>
        <v>146</v>
      </c>
      <c r="B244">
        <v>427687684</v>
      </c>
      <c r="C244">
        <v>427688162</v>
      </c>
      <c r="D244">
        <v>405844724</v>
      </c>
      <c r="E244">
        <v>1080</v>
      </c>
      <c r="F244">
        <v>1</v>
      </c>
      <c r="G244">
        <v>1080</v>
      </c>
      <c r="H244">
        <v>1</v>
      </c>
      <c r="I244" t="s">
        <v>227</v>
      </c>
      <c r="J244" t="s">
        <v>3</v>
      </c>
      <c r="K244" t="s">
        <v>228</v>
      </c>
      <c r="L244">
        <v>1191</v>
      </c>
      <c r="N244">
        <v>1013</v>
      </c>
      <c r="O244" t="s">
        <v>229</v>
      </c>
      <c r="P244" t="s">
        <v>229</v>
      </c>
      <c r="Q244">
        <v>1</v>
      </c>
      <c r="W244">
        <v>0</v>
      </c>
      <c r="X244">
        <v>476480486</v>
      </c>
      <c r="Y244">
        <f t="shared" ref="Y244:Y250" si="165">(AT244*1.05)</f>
        <v>22.680000000000003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21.6</v>
      </c>
      <c r="AU244" t="s">
        <v>28</v>
      </c>
      <c r="AV244">
        <v>1</v>
      </c>
      <c r="AW244">
        <v>2</v>
      </c>
      <c r="AX244">
        <v>427688473</v>
      </c>
      <c r="AY244">
        <v>1</v>
      </c>
      <c r="AZ244">
        <v>0</v>
      </c>
      <c r="BA244">
        <v>306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ROUND(AT244*Source!I146*AH244*AL244,2)</f>
        <v>0</v>
      </c>
      <c r="CV244">
        <f>ROUND(Y244*Source!I146,9)</f>
        <v>0.12474</v>
      </c>
      <c r="CW244">
        <v>0</v>
      </c>
      <c r="CX244">
        <f>ROUND(Y244*Source!I146,9)</f>
        <v>0.12474</v>
      </c>
      <c r="CY244">
        <f>AD244</f>
        <v>0</v>
      </c>
      <c r="CZ244">
        <f>AH244</f>
        <v>0</v>
      </c>
      <c r="DA244">
        <f>AL244</f>
        <v>1</v>
      </c>
      <c r="DB244">
        <f t="shared" ref="DB244:DB250" si="166">ROUND((ROUND(AT244*CZ244,2)*1.05),6)</f>
        <v>0</v>
      </c>
      <c r="DC244">
        <f t="shared" ref="DC244:DC250" si="167">ROUND((ROUND(AT244*AG244,2)*1.05),6)</f>
        <v>0</v>
      </c>
      <c r="DD244" t="s">
        <v>3</v>
      </c>
      <c r="DE244" t="s">
        <v>3</v>
      </c>
      <c r="DF244">
        <f t="shared" si="160"/>
        <v>0</v>
      </c>
      <c r="DG244">
        <f t="shared" si="155"/>
        <v>0</v>
      </c>
      <c r="DH244">
        <f t="shared" si="156"/>
        <v>0</v>
      </c>
      <c r="DI244">
        <f t="shared" si="133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ROW(Source!A146)</f>
        <v>146</v>
      </c>
      <c r="B245">
        <v>427687684</v>
      </c>
      <c r="C245">
        <v>427688162</v>
      </c>
      <c r="D245">
        <v>405915399</v>
      </c>
      <c r="E245">
        <v>1</v>
      </c>
      <c r="F245">
        <v>1</v>
      </c>
      <c r="G245">
        <v>1080</v>
      </c>
      <c r="H245">
        <v>2</v>
      </c>
      <c r="I245" t="s">
        <v>253</v>
      </c>
      <c r="J245" t="s">
        <v>254</v>
      </c>
      <c r="K245" t="s">
        <v>255</v>
      </c>
      <c r="L245">
        <v>1368</v>
      </c>
      <c r="N245">
        <v>1011</v>
      </c>
      <c r="O245" t="s">
        <v>233</v>
      </c>
      <c r="P245" t="s">
        <v>233</v>
      </c>
      <c r="Q245">
        <v>1</v>
      </c>
      <c r="W245">
        <v>0</v>
      </c>
      <c r="X245">
        <v>273429052</v>
      </c>
      <c r="Y245">
        <f t="shared" si="165"/>
        <v>2.4675000000000002</v>
      </c>
      <c r="AA245">
        <v>0</v>
      </c>
      <c r="AB245">
        <v>2341.37</v>
      </c>
      <c r="AC245">
        <v>857.84</v>
      </c>
      <c r="AD245">
        <v>0</v>
      </c>
      <c r="AE245">
        <v>0</v>
      </c>
      <c r="AF245">
        <v>145.59</v>
      </c>
      <c r="AG245">
        <v>14.54</v>
      </c>
      <c r="AH245">
        <v>0</v>
      </c>
      <c r="AI245">
        <v>1</v>
      </c>
      <c r="AJ245">
        <v>15.36</v>
      </c>
      <c r="AK245">
        <v>56.35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2.35</v>
      </c>
      <c r="AU245" t="s">
        <v>28</v>
      </c>
      <c r="AV245">
        <v>0</v>
      </c>
      <c r="AW245">
        <v>2</v>
      </c>
      <c r="AX245">
        <v>427688474</v>
      </c>
      <c r="AY245">
        <v>1</v>
      </c>
      <c r="AZ245">
        <v>0</v>
      </c>
      <c r="BA245">
        <v>307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ROUND(Y245*Source!I146*DO245,9)</f>
        <v>0.19732597499999999</v>
      </c>
      <c r="CX245">
        <f>ROUND(Y245*Source!I146,9)</f>
        <v>1.357125E-2</v>
      </c>
      <c r="CY245">
        <f t="shared" ref="CY245:CY250" si="168">AB245</f>
        <v>2341.37</v>
      </c>
      <c r="CZ245">
        <f t="shared" ref="CZ245:CZ250" si="169">AF245</f>
        <v>145.59</v>
      </c>
      <c r="DA245">
        <f t="shared" ref="DA245:DA250" si="170">AJ245</f>
        <v>15.36</v>
      </c>
      <c r="DB245">
        <f t="shared" si="166"/>
        <v>359.24700000000001</v>
      </c>
      <c r="DC245">
        <f t="shared" si="167"/>
        <v>35.878500000000003</v>
      </c>
      <c r="DD245" t="s">
        <v>3</v>
      </c>
      <c r="DE245" t="s">
        <v>3</v>
      </c>
      <c r="DF245">
        <f t="shared" si="160"/>
        <v>0</v>
      </c>
      <c r="DG245">
        <f t="shared" ref="DG245:DG250" si="171">ROUND(ROUND(AF245*AJ245,2)*CX245,2)</f>
        <v>30.35</v>
      </c>
      <c r="DH245">
        <f t="shared" ref="DH245:DH250" si="172">ROUND(ROUND(AG245*AK245,2)*CX245,2)</f>
        <v>11.12</v>
      </c>
      <c r="DI245">
        <f t="shared" si="133"/>
        <v>0</v>
      </c>
      <c r="DJ245">
        <f t="shared" ref="DJ245:DJ250" si="173">DG245</f>
        <v>30.35</v>
      </c>
      <c r="DK245">
        <v>0</v>
      </c>
      <c r="DL245" t="s">
        <v>234</v>
      </c>
      <c r="DM245">
        <v>0</v>
      </c>
      <c r="DN245" t="s">
        <v>229</v>
      </c>
      <c r="DO245">
        <v>14.54</v>
      </c>
    </row>
    <row r="246" spans="1:119" x14ac:dyDescent="0.2">
      <c r="A246">
        <f>ROW(Source!A146)</f>
        <v>146</v>
      </c>
      <c r="B246">
        <v>427687684</v>
      </c>
      <c r="C246">
        <v>427688162</v>
      </c>
      <c r="D246">
        <v>405915614</v>
      </c>
      <c r="E246">
        <v>1</v>
      </c>
      <c r="F246">
        <v>1</v>
      </c>
      <c r="G246">
        <v>1080</v>
      </c>
      <c r="H246">
        <v>2</v>
      </c>
      <c r="I246" t="s">
        <v>244</v>
      </c>
      <c r="J246" t="s">
        <v>245</v>
      </c>
      <c r="K246" t="s">
        <v>246</v>
      </c>
      <c r="L246">
        <v>1368</v>
      </c>
      <c r="N246">
        <v>1011</v>
      </c>
      <c r="O246" t="s">
        <v>233</v>
      </c>
      <c r="P246" t="s">
        <v>233</v>
      </c>
      <c r="Q246">
        <v>1</v>
      </c>
      <c r="W246">
        <v>0</v>
      </c>
      <c r="X246">
        <v>-1705059863</v>
      </c>
      <c r="Y246">
        <f t="shared" si="165"/>
        <v>0.95550000000000013</v>
      </c>
      <c r="AA246">
        <v>0</v>
      </c>
      <c r="AB246">
        <v>2141.4699999999998</v>
      </c>
      <c r="AC246">
        <v>744.56</v>
      </c>
      <c r="AD246">
        <v>0</v>
      </c>
      <c r="AE246">
        <v>0</v>
      </c>
      <c r="AF246">
        <v>140.38</v>
      </c>
      <c r="AG246">
        <v>12.62</v>
      </c>
      <c r="AH246">
        <v>0</v>
      </c>
      <c r="AI246">
        <v>1</v>
      </c>
      <c r="AJ246">
        <v>14.57</v>
      </c>
      <c r="AK246">
        <v>56.35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0.91</v>
      </c>
      <c r="AU246" t="s">
        <v>28</v>
      </c>
      <c r="AV246">
        <v>0</v>
      </c>
      <c r="AW246">
        <v>2</v>
      </c>
      <c r="AX246">
        <v>427688475</v>
      </c>
      <c r="AY246">
        <v>1</v>
      </c>
      <c r="AZ246">
        <v>0</v>
      </c>
      <c r="BA246">
        <v>308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ROUND(Y246*Source!I146*DO246,9)</f>
        <v>6.6321254999999996E-2</v>
      </c>
      <c r="CX246">
        <f>ROUND(Y246*Source!I146,9)</f>
        <v>5.2552500000000004E-3</v>
      </c>
      <c r="CY246">
        <f t="shared" si="168"/>
        <v>2141.4699999999998</v>
      </c>
      <c r="CZ246">
        <f t="shared" si="169"/>
        <v>140.38</v>
      </c>
      <c r="DA246">
        <f t="shared" si="170"/>
        <v>14.57</v>
      </c>
      <c r="DB246">
        <f t="shared" si="166"/>
        <v>134.13749999999999</v>
      </c>
      <c r="DC246">
        <f t="shared" si="167"/>
        <v>12.054</v>
      </c>
      <c r="DD246" t="s">
        <v>3</v>
      </c>
      <c r="DE246" t="s">
        <v>3</v>
      </c>
      <c r="DF246">
        <f t="shared" si="160"/>
        <v>0</v>
      </c>
      <c r="DG246">
        <f t="shared" si="171"/>
        <v>10.75</v>
      </c>
      <c r="DH246">
        <f t="shared" si="172"/>
        <v>3.74</v>
      </c>
      <c r="DI246">
        <f t="shared" si="133"/>
        <v>0</v>
      </c>
      <c r="DJ246">
        <f t="shared" si="173"/>
        <v>10.75</v>
      </c>
      <c r="DK246">
        <v>0</v>
      </c>
      <c r="DL246" t="s">
        <v>234</v>
      </c>
      <c r="DM246">
        <v>0</v>
      </c>
      <c r="DN246" t="s">
        <v>229</v>
      </c>
      <c r="DO246">
        <v>12.62</v>
      </c>
    </row>
    <row r="247" spans="1:119" x14ac:dyDescent="0.2">
      <c r="A247">
        <f>ROW(Source!A146)</f>
        <v>146</v>
      </c>
      <c r="B247">
        <v>427687684</v>
      </c>
      <c r="C247">
        <v>427688162</v>
      </c>
      <c r="D247">
        <v>405915603</v>
      </c>
      <c r="E247">
        <v>1</v>
      </c>
      <c r="F247">
        <v>1</v>
      </c>
      <c r="G247">
        <v>1080</v>
      </c>
      <c r="H247">
        <v>2</v>
      </c>
      <c r="I247" t="s">
        <v>256</v>
      </c>
      <c r="J247" t="s">
        <v>257</v>
      </c>
      <c r="K247" t="s">
        <v>258</v>
      </c>
      <c r="L247">
        <v>1368</v>
      </c>
      <c r="N247">
        <v>1011</v>
      </c>
      <c r="O247" t="s">
        <v>233</v>
      </c>
      <c r="P247" t="s">
        <v>233</v>
      </c>
      <c r="Q247">
        <v>1</v>
      </c>
      <c r="W247">
        <v>0</v>
      </c>
      <c r="X247">
        <v>-99705890</v>
      </c>
      <c r="Y247">
        <f t="shared" si="165"/>
        <v>7.5285000000000002</v>
      </c>
      <c r="AA247">
        <v>0</v>
      </c>
      <c r="AB247">
        <v>2564.06</v>
      </c>
      <c r="AC247">
        <v>857.84</v>
      </c>
      <c r="AD247">
        <v>0</v>
      </c>
      <c r="AE247">
        <v>0</v>
      </c>
      <c r="AF247">
        <v>163.81</v>
      </c>
      <c r="AG247">
        <v>14.54</v>
      </c>
      <c r="AH247">
        <v>0</v>
      </c>
      <c r="AI247">
        <v>1</v>
      </c>
      <c r="AJ247">
        <v>14.95</v>
      </c>
      <c r="AK247">
        <v>56.35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7.17</v>
      </c>
      <c r="AU247" t="s">
        <v>28</v>
      </c>
      <c r="AV247">
        <v>0</v>
      </c>
      <c r="AW247">
        <v>2</v>
      </c>
      <c r="AX247">
        <v>427688476</v>
      </c>
      <c r="AY247">
        <v>1</v>
      </c>
      <c r="AZ247">
        <v>0</v>
      </c>
      <c r="BA247">
        <v>309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ROUND(Y247*Source!I146*DO247,9)</f>
        <v>0.60205414499999999</v>
      </c>
      <c r="CX247">
        <f>ROUND(Y247*Source!I146,9)</f>
        <v>4.1406749999999999E-2</v>
      </c>
      <c r="CY247">
        <f t="shared" si="168"/>
        <v>2564.06</v>
      </c>
      <c r="CZ247">
        <f t="shared" si="169"/>
        <v>163.81</v>
      </c>
      <c r="DA247">
        <f t="shared" si="170"/>
        <v>14.95</v>
      </c>
      <c r="DB247">
        <f t="shared" si="166"/>
        <v>1233.2460000000001</v>
      </c>
      <c r="DC247">
        <f t="shared" si="167"/>
        <v>109.46250000000001</v>
      </c>
      <c r="DD247" t="s">
        <v>3</v>
      </c>
      <c r="DE247" t="s">
        <v>3</v>
      </c>
      <c r="DF247">
        <f t="shared" si="160"/>
        <v>0</v>
      </c>
      <c r="DG247">
        <f t="shared" si="171"/>
        <v>101.4</v>
      </c>
      <c r="DH247">
        <f t="shared" si="172"/>
        <v>33.93</v>
      </c>
      <c r="DI247">
        <f t="shared" si="133"/>
        <v>0</v>
      </c>
      <c r="DJ247">
        <f t="shared" si="173"/>
        <v>101.4</v>
      </c>
      <c r="DK247">
        <v>0</v>
      </c>
      <c r="DL247" t="s">
        <v>234</v>
      </c>
      <c r="DM247">
        <v>0</v>
      </c>
      <c r="DN247" t="s">
        <v>229</v>
      </c>
      <c r="DO247">
        <v>14.54</v>
      </c>
    </row>
    <row r="248" spans="1:119" x14ac:dyDescent="0.2">
      <c r="A248">
        <f>ROW(Source!A146)</f>
        <v>146</v>
      </c>
      <c r="B248">
        <v>427687684</v>
      </c>
      <c r="C248">
        <v>427688162</v>
      </c>
      <c r="D248">
        <v>405915604</v>
      </c>
      <c r="E248">
        <v>1</v>
      </c>
      <c r="F248">
        <v>1</v>
      </c>
      <c r="G248">
        <v>1080</v>
      </c>
      <c r="H248">
        <v>2</v>
      </c>
      <c r="I248" t="s">
        <v>259</v>
      </c>
      <c r="J248" t="s">
        <v>260</v>
      </c>
      <c r="K248" t="s">
        <v>261</v>
      </c>
      <c r="L248">
        <v>1368</v>
      </c>
      <c r="N248">
        <v>1011</v>
      </c>
      <c r="O248" t="s">
        <v>233</v>
      </c>
      <c r="P248" t="s">
        <v>233</v>
      </c>
      <c r="Q248">
        <v>1</v>
      </c>
      <c r="W248">
        <v>0</v>
      </c>
      <c r="X248">
        <v>-834056138</v>
      </c>
      <c r="Y248">
        <f t="shared" si="165"/>
        <v>15.33</v>
      </c>
      <c r="AA248">
        <v>0</v>
      </c>
      <c r="AB248">
        <v>3273.56</v>
      </c>
      <c r="AC248">
        <v>857.84</v>
      </c>
      <c r="AD248">
        <v>0</v>
      </c>
      <c r="AE248">
        <v>0</v>
      </c>
      <c r="AF248">
        <v>223.17</v>
      </c>
      <c r="AG248">
        <v>14.54</v>
      </c>
      <c r="AH248">
        <v>0</v>
      </c>
      <c r="AI248">
        <v>1</v>
      </c>
      <c r="AJ248">
        <v>14.01</v>
      </c>
      <c r="AK248">
        <v>56.35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14.6</v>
      </c>
      <c r="AU248" t="s">
        <v>28</v>
      </c>
      <c r="AV248">
        <v>0</v>
      </c>
      <c r="AW248">
        <v>2</v>
      </c>
      <c r="AX248">
        <v>427688477</v>
      </c>
      <c r="AY248">
        <v>1</v>
      </c>
      <c r="AZ248">
        <v>0</v>
      </c>
      <c r="BA248">
        <v>310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ROUND(Y248*Source!I146*DO248,9)</f>
        <v>1.2259401000000001</v>
      </c>
      <c r="CX248">
        <f>ROUND(Y248*Source!I146,9)</f>
        <v>8.4315000000000001E-2</v>
      </c>
      <c r="CY248">
        <f t="shared" si="168"/>
        <v>3273.56</v>
      </c>
      <c r="CZ248">
        <f t="shared" si="169"/>
        <v>223.17</v>
      </c>
      <c r="DA248">
        <f t="shared" si="170"/>
        <v>14.01</v>
      </c>
      <c r="DB248">
        <f t="shared" si="166"/>
        <v>3421.194</v>
      </c>
      <c r="DC248">
        <f t="shared" si="167"/>
        <v>222.89400000000001</v>
      </c>
      <c r="DD248" t="s">
        <v>3</v>
      </c>
      <c r="DE248" t="s">
        <v>3</v>
      </c>
      <c r="DF248">
        <f t="shared" si="160"/>
        <v>0</v>
      </c>
      <c r="DG248">
        <f t="shared" si="171"/>
        <v>263.62</v>
      </c>
      <c r="DH248">
        <f t="shared" si="172"/>
        <v>69.08</v>
      </c>
      <c r="DI248">
        <f t="shared" si="133"/>
        <v>0</v>
      </c>
      <c r="DJ248">
        <f t="shared" si="173"/>
        <v>263.62</v>
      </c>
      <c r="DK248">
        <v>0</v>
      </c>
      <c r="DL248" t="s">
        <v>234</v>
      </c>
      <c r="DM248">
        <v>0</v>
      </c>
      <c r="DN248" t="s">
        <v>229</v>
      </c>
      <c r="DO248">
        <v>14.54</v>
      </c>
    </row>
    <row r="249" spans="1:119" x14ac:dyDescent="0.2">
      <c r="A249">
        <f>ROW(Source!A146)</f>
        <v>146</v>
      </c>
      <c r="B249">
        <v>427687684</v>
      </c>
      <c r="C249">
        <v>427688162</v>
      </c>
      <c r="D249">
        <v>405915636</v>
      </c>
      <c r="E249">
        <v>1</v>
      </c>
      <c r="F249">
        <v>1</v>
      </c>
      <c r="G249">
        <v>1080</v>
      </c>
      <c r="H249">
        <v>2</v>
      </c>
      <c r="I249" t="s">
        <v>235</v>
      </c>
      <c r="J249" t="s">
        <v>236</v>
      </c>
      <c r="K249" t="s">
        <v>237</v>
      </c>
      <c r="L249">
        <v>1368</v>
      </c>
      <c r="N249">
        <v>1011</v>
      </c>
      <c r="O249" t="s">
        <v>233</v>
      </c>
      <c r="P249" t="s">
        <v>233</v>
      </c>
      <c r="Q249">
        <v>1</v>
      </c>
      <c r="W249">
        <v>0</v>
      </c>
      <c r="X249">
        <v>417504753</v>
      </c>
      <c r="Y249">
        <f t="shared" si="165"/>
        <v>1.8795000000000002</v>
      </c>
      <c r="AA249">
        <v>0</v>
      </c>
      <c r="AB249">
        <v>3420.6</v>
      </c>
      <c r="AC249">
        <v>1098.55</v>
      </c>
      <c r="AD249">
        <v>0</v>
      </c>
      <c r="AE249">
        <v>0</v>
      </c>
      <c r="AF249">
        <v>219.56</v>
      </c>
      <c r="AG249">
        <v>18.62</v>
      </c>
      <c r="AH249">
        <v>0</v>
      </c>
      <c r="AI249">
        <v>1</v>
      </c>
      <c r="AJ249">
        <v>14.88</v>
      </c>
      <c r="AK249">
        <v>56.35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1.79</v>
      </c>
      <c r="AU249" t="s">
        <v>28</v>
      </c>
      <c r="AV249">
        <v>0</v>
      </c>
      <c r="AW249">
        <v>2</v>
      </c>
      <c r="AX249">
        <v>427688478</v>
      </c>
      <c r="AY249">
        <v>1</v>
      </c>
      <c r="AZ249">
        <v>0</v>
      </c>
      <c r="BA249">
        <v>311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ROUND(Y249*Source!I146*DO249,9)</f>
        <v>0.192479595</v>
      </c>
      <c r="CX249">
        <f>ROUND(Y249*Source!I146,9)</f>
        <v>1.0337249999999999E-2</v>
      </c>
      <c r="CY249">
        <f t="shared" si="168"/>
        <v>3420.6</v>
      </c>
      <c r="CZ249">
        <f t="shared" si="169"/>
        <v>219.56</v>
      </c>
      <c r="DA249">
        <f t="shared" si="170"/>
        <v>14.88</v>
      </c>
      <c r="DB249">
        <f t="shared" si="166"/>
        <v>412.66050000000001</v>
      </c>
      <c r="DC249">
        <f t="shared" si="167"/>
        <v>34.996499999999997</v>
      </c>
      <c r="DD249" t="s">
        <v>3</v>
      </c>
      <c r="DE249" t="s">
        <v>3</v>
      </c>
      <c r="DF249">
        <f t="shared" si="160"/>
        <v>0</v>
      </c>
      <c r="DG249">
        <f t="shared" si="171"/>
        <v>33.770000000000003</v>
      </c>
      <c r="DH249">
        <f t="shared" si="172"/>
        <v>10.85</v>
      </c>
      <c r="DI249">
        <f t="shared" si="133"/>
        <v>0</v>
      </c>
      <c r="DJ249">
        <f t="shared" si="173"/>
        <v>33.770000000000003</v>
      </c>
      <c r="DK249">
        <v>0</v>
      </c>
      <c r="DL249" t="s">
        <v>234</v>
      </c>
      <c r="DM249">
        <v>0</v>
      </c>
      <c r="DN249" t="s">
        <v>229</v>
      </c>
      <c r="DO249">
        <v>18.62</v>
      </c>
    </row>
    <row r="250" spans="1:119" x14ac:dyDescent="0.2">
      <c r="A250">
        <f>ROW(Source!A146)</f>
        <v>146</v>
      </c>
      <c r="B250">
        <v>427687684</v>
      </c>
      <c r="C250">
        <v>427688162</v>
      </c>
      <c r="D250">
        <v>405915608</v>
      </c>
      <c r="E250">
        <v>1</v>
      </c>
      <c r="F250">
        <v>1</v>
      </c>
      <c r="G250">
        <v>1080</v>
      </c>
      <c r="H250">
        <v>2</v>
      </c>
      <c r="I250" t="s">
        <v>247</v>
      </c>
      <c r="J250" t="s">
        <v>248</v>
      </c>
      <c r="K250" t="s">
        <v>249</v>
      </c>
      <c r="L250">
        <v>1368</v>
      </c>
      <c r="N250">
        <v>1011</v>
      </c>
      <c r="O250" t="s">
        <v>233</v>
      </c>
      <c r="P250" t="s">
        <v>233</v>
      </c>
      <c r="Q250">
        <v>1</v>
      </c>
      <c r="W250">
        <v>0</v>
      </c>
      <c r="X250">
        <v>552425250</v>
      </c>
      <c r="Y250">
        <f t="shared" si="165"/>
        <v>0.54600000000000004</v>
      </c>
      <c r="AA250">
        <v>0</v>
      </c>
      <c r="AB250">
        <v>2904.15</v>
      </c>
      <c r="AC250">
        <v>998.84</v>
      </c>
      <c r="AD250">
        <v>0</v>
      </c>
      <c r="AE250">
        <v>0</v>
      </c>
      <c r="AF250">
        <v>180.35</v>
      </c>
      <c r="AG250">
        <v>16.93</v>
      </c>
      <c r="AH250">
        <v>0</v>
      </c>
      <c r="AI250">
        <v>1</v>
      </c>
      <c r="AJ250">
        <v>15.38</v>
      </c>
      <c r="AK250">
        <v>56.35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0.52</v>
      </c>
      <c r="AU250" t="s">
        <v>28</v>
      </c>
      <c r="AV250">
        <v>0</v>
      </c>
      <c r="AW250">
        <v>2</v>
      </c>
      <c r="AX250">
        <v>427688479</v>
      </c>
      <c r="AY250">
        <v>1</v>
      </c>
      <c r="AZ250">
        <v>0</v>
      </c>
      <c r="BA250">
        <v>312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ROUND(Y250*Source!I146*DO250,9)</f>
        <v>5.0840789999999997E-2</v>
      </c>
      <c r="CX250">
        <f>ROUND(Y250*Source!I146,9)</f>
        <v>3.003E-3</v>
      </c>
      <c r="CY250">
        <f t="shared" si="168"/>
        <v>2904.15</v>
      </c>
      <c r="CZ250">
        <f t="shared" si="169"/>
        <v>180.35</v>
      </c>
      <c r="DA250">
        <f t="shared" si="170"/>
        <v>15.38</v>
      </c>
      <c r="DB250">
        <f t="shared" si="166"/>
        <v>98.468999999999994</v>
      </c>
      <c r="DC250">
        <f t="shared" si="167"/>
        <v>9.24</v>
      </c>
      <c r="DD250" t="s">
        <v>3</v>
      </c>
      <c r="DE250" t="s">
        <v>3</v>
      </c>
      <c r="DF250">
        <f t="shared" si="160"/>
        <v>0</v>
      </c>
      <c r="DG250">
        <f t="shared" si="171"/>
        <v>8.33</v>
      </c>
      <c r="DH250">
        <f t="shared" si="172"/>
        <v>2.86</v>
      </c>
      <c r="DI250">
        <f t="shared" si="133"/>
        <v>0</v>
      </c>
      <c r="DJ250">
        <f t="shared" si="173"/>
        <v>8.33</v>
      </c>
      <c r="DK250">
        <v>0</v>
      </c>
      <c r="DL250" t="s">
        <v>234</v>
      </c>
      <c r="DM250">
        <v>0</v>
      </c>
      <c r="DN250" t="s">
        <v>229</v>
      </c>
      <c r="DO250">
        <v>16.93</v>
      </c>
    </row>
    <row r="251" spans="1:119" x14ac:dyDescent="0.2">
      <c r="A251">
        <f>ROW(Source!A146)</f>
        <v>146</v>
      </c>
      <c r="B251">
        <v>427687684</v>
      </c>
      <c r="C251">
        <v>427688162</v>
      </c>
      <c r="D251">
        <v>405884448</v>
      </c>
      <c r="E251">
        <v>1</v>
      </c>
      <c r="F251">
        <v>1</v>
      </c>
      <c r="G251">
        <v>1080</v>
      </c>
      <c r="H251">
        <v>3</v>
      </c>
      <c r="I251" t="s">
        <v>250</v>
      </c>
      <c r="J251" t="s">
        <v>251</v>
      </c>
      <c r="K251" t="s">
        <v>252</v>
      </c>
      <c r="L251">
        <v>1339</v>
      </c>
      <c r="N251">
        <v>1007</v>
      </c>
      <c r="O251" t="s">
        <v>43</v>
      </c>
      <c r="P251" t="s">
        <v>43</v>
      </c>
      <c r="Q251">
        <v>1</v>
      </c>
      <c r="W251">
        <v>0</v>
      </c>
      <c r="X251">
        <v>-744103292</v>
      </c>
      <c r="Y251">
        <f>AT251</f>
        <v>7</v>
      </c>
      <c r="AA251">
        <v>54.9</v>
      </c>
      <c r="AB251">
        <v>0</v>
      </c>
      <c r="AC251">
        <v>0</v>
      </c>
      <c r="AD251">
        <v>0</v>
      </c>
      <c r="AE251">
        <v>7.07</v>
      </c>
      <c r="AF251">
        <v>0</v>
      </c>
      <c r="AG251">
        <v>0</v>
      </c>
      <c r="AH251">
        <v>0</v>
      </c>
      <c r="AI251">
        <v>7.75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7</v>
      </c>
      <c r="AU251" t="s">
        <v>3</v>
      </c>
      <c r="AV251">
        <v>0</v>
      </c>
      <c r="AW251">
        <v>2</v>
      </c>
      <c r="AX251">
        <v>427688480</v>
      </c>
      <c r="AY251">
        <v>1</v>
      </c>
      <c r="AZ251">
        <v>0</v>
      </c>
      <c r="BA251">
        <v>313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ROUND(Y251*Source!I146,9)</f>
        <v>3.85E-2</v>
      </c>
      <c r="CY251">
        <f>AA251</f>
        <v>54.9</v>
      </c>
      <c r="CZ251">
        <f>AE251</f>
        <v>7.07</v>
      </c>
      <c r="DA251">
        <f>AI251</f>
        <v>7.75</v>
      </c>
      <c r="DB251">
        <f>ROUND(ROUND(AT251*CZ251,2),6)</f>
        <v>49.49</v>
      </c>
      <c r="DC251">
        <f>ROUND(ROUND(AT251*AG251,2),6)</f>
        <v>0</v>
      </c>
      <c r="DD251" t="s">
        <v>3</v>
      </c>
      <c r="DE251" t="s">
        <v>3</v>
      </c>
      <c r="DF251">
        <f>ROUND(ROUND(AE251*AI251,2)*CX251,2)</f>
        <v>2.11</v>
      </c>
      <c r="DG251">
        <f t="shared" ref="DG251:DG262" si="174">ROUND(ROUND(AF251,2)*CX251,2)</f>
        <v>0</v>
      </c>
      <c r="DH251">
        <f t="shared" ref="DH251:DH262" si="175">ROUND(ROUND(AG251,2)*CX251,2)</f>
        <v>0</v>
      </c>
      <c r="DI251">
        <f t="shared" si="133"/>
        <v>0</v>
      </c>
      <c r="DJ251">
        <f>DF251</f>
        <v>2.11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ROW(Source!A146)</f>
        <v>146</v>
      </c>
      <c r="B252">
        <v>427687684</v>
      </c>
      <c r="C252">
        <v>427688162</v>
      </c>
      <c r="D252">
        <v>405892100</v>
      </c>
      <c r="E252">
        <v>1</v>
      </c>
      <c r="F252">
        <v>1</v>
      </c>
      <c r="G252">
        <v>1080</v>
      </c>
      <c r="H252">
        <v>3</v>
      </c>
      <c r="I252" t="s">
        <v>52</v>
      </c>
      <c r="J252" t="s">
        <v>55</v>
      </c>
      <c r="K252" t="s">
        <v>165</v>
      </c>
      <c r="L252">
        <v>1348</v>
      </c>
      <c r="N252">
        <v>1009</v>
      </c>
      <c r="O252" t="s">
        <v>54</v>
      </c>
      <c r="P252" t="s">
        <v>54</v>
      </c>
      <c r="Q252">
        <v>1000</v>
      </c>
      <c r="W252">
        <v>0</v>
      </c>
      <c r="X252">
        <v>2023236795</v>
      </c>
      <c r="Y252">
        <f>AT252</f>
        <v>170</v>
      </c>
      <c r="AA252">
        <v>954.69</v>
      </c>
      <c r="AB252">
        <v>0</v>
      </c>
      <c r="AC252">
        <v>0</v>
      </c>
      <c r="AD252">
        <v>0</v>
      </c>
      <c r="AE252">
        <v>102.34</v>
      </c>
      <c r="AF252">
        <v>0</v>
      </c>
      <c r="AG252">
        <v>0</v>
      </c>
      <c r="AH252">
        <v>0</v>
      </c>
      <c r="AI252">
        <v>9.31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 t="s">
        <v>3</v>
      </c>
      <c r="AT252">
        <v>170</v>
      </c>
      <c r="AU252" t="s">
        <v>3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ROUND(Y252*Source!I146,9)</f>
        <v>0.93500000000000005</v>
      </c>
      <c r="CY252">
        <f>AA252</f>
        <v>954.69</v>
      </c>
      <c r="CZ252">
        <f>AE252</f>
        <v>102.34</v>
      </c>
      <c r="DA252">
        <f>AI252</f>
        <v>9.31</v>
      </c>
      <c r="DB252">
        <f>ROUND(ROUND(AT252*CZ252,2),6)</f>
        <v>17397.8</v>
      </c>
      <c r="DC252">
        <f>ROUND(ROUND(AT252*AG252,2),6)</f>
        <v>0</v>
      </c>
      <c r="DD252" t="s">
        <v>3</v>
      </c>
      <c r="DE252" t="s">
        <v>3</v>
      </c>
      <c r="DF252">
        <f>ROUND(ROUND(AE252*AI252,2)*CX252,2)</f>
        <v>890.86</v>
      </c>
      <c r="DG252">
        <f t="shared" si="174"/>
        <v>0</v>
      </c>
      <c r="DH252">
        <f t="shared" si="175"/>
        <v>0</v>
      </c>
      <c r="DI252">
        <f t="shared" si="133"/>
        <v>0</v>
      </c>
      <c r="DJ252">
        <f>DF252</f>
        <v>890.86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ROW(Source!A149)</f>
        <v>149</v>
      </c>
      <c r="B253">
        <v>427687686</v>
      </c>
      <c r="C253">
        <v>427688182</v>
      </c>
      <c r="D253">
        <v>405844724</v>
      </c>
      <c r="E253">
        <v>1080</v>
      </c>
      <c r="F253">
        <v>1</v>
      </c>
      <c r="G253">
        <v>1080</v>
      </c>
      <c r="H253">
        <v>1</v>
      </c>
      <c r="I253" t="s">
        <v>227</v>
      </c>
      <c r="J253" t="s">
        <v>3</v>
      </c>
      <c r="K253" t="s">
        <v>228</v>
      </c>
      <c r="L253">
        <v>1191</v>
      </c>
      <c r="N253">
        <v>1013</v>
      </c>
      <c r="O253" t="s">
        <v>229</v>
      </c>
      <c r="P253" t="s">
        <v>229</v>
      </c>
      <c r="Q253">
        <v>1</v>
      </c>
      <c r="W253">
        <v>0</v>
      </c>
      <c r="X253">
        <v>476480486</v>
      </c>
      <c r="Y253">
        <f t="shared" ref="Y253:Y259" si="176">(AT253*1.05)</f>
        <v>22.680000000000003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21.6</v>
      </c>
      <c r="AU253" t="s">
        <v>28</v>
      </c>
      <c r="AV253">
        <v>1</v>
      </c>
      <c r="AW253">
        <v>2</v>
      </c>
      <c r="AX253">
        <v>427688482</v>
      </c>
      <c r="AY253">
        <v>1</v>
      </c>
      <c r="AZ253">
        <v>0</v>
      </c>
      <c r="BA253">
        <v>315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ROUND(AT253*Source!I149*AH253*AL253,2)</f>
        <v>0</v>
      </c>
      <c r="CV253">
        <f>ROUND(Y253*Source!I149,9)</f>
        <v>0.145152</v>
      </c>
      <c r="CW253">
        <v>0</v>
      </c>
      <c r="CX253">
        <f>ROUND(Y253*Source!I149,9)</f>
        <v>0.145152</v>
      </c>
      <c r="CY253">
        <f>AD253</f>
        <v>0</v>
      </c>
      <c r="CZ253">
        <f>AH253</f>
        <v>0</v>
      </c>
      <c r="DA253">
        <f>AL253</f>
        <v>1</v>
      </c>
      <c r="DB253">
        <f t="shared" ref="DB253:DB259" si="177">ROUND((ROUND(AT253*CZ253,2)*1.05),6)</f>
        <v>0</v>
      </c>
      <c r="DC253">
        <f t="shared" ref="DC253:DC259" si="178">ROUND((ROUND(AT253*AG253,2)*1.05),6)</f>
        <v>0</v>
      </c>
      <c r="DD253" t="s">
        <v>3</v>
      </c>
      <c r="DE253" t="s">
        <v>3</v>
      </c>
      <c r="DF253">
        <f t="shared" ref="DF253:DF268" si="179">ROUND(ROUND(AE253,2)*CX253,2)</f>
        <v>0</v>
      </c>
      <c r="DG253">
        <f t="shared" si="174"/>
        <v>0</v>
      </c>
      <c r="DH253">
        <f t="shared" si="175"/>
        <v>0</v>
      </c>
      <c r="DI253">
        <f t="shared" si="133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ROW(Source!A149)</f>
        <v>149</v>
      </c>
      <c r="B254">
        <v>427687686</v>
      </c>
      <c r="C254">
        <v>427688182</v>
      </c>
      <c r="D254">
        <v>405915399</v>
      </c>
      <c r="E254">
        <v>1</v>
      </c>
      <c r="F254">
        <v>1</v>
      </c>
      <c r="G254">
        <v>1080</v>
      </c>
      <c r="H254">
        <v>2</v>
      </c>
      <c r="I254" t="s">
        <v>253</v>
      </c>
      <c r="J254" t="s">
        <v>254</v>
      </c>
      <c r="K254" t="s">
        <v>255</v>
      </c>
      <c r="L254">
        <v>1368</v>
      </c>
      <c r="N254">
        <v>1011</v>
      </c>
      <c r="O254" t="s">
        <v>233</v>
      </c>
      <c r="P254" t="s">
        <v>233</v>
      </c>
      <c r="Q254">
        <v>1</v>
      </c>
      <c r="W254">
        <v>0</v>
      </c>
      <c r="X254">
        <v>273429052</v>
      </c>
      <c r="Y254">
        <f t="shared" si="176"/>
        <v>2.4675000000000002</v>
      </c>
      <c r="AA254">
        <v>0</v>
      </c>
      <c r="AB254">
        <v>152.43</v>
      </c>
      <c r="AC254">
        <v>15.22</v>
      </c>
      <c r="AD254">
        <v>0</v>
      </c>
      <c r="AE254">
        <v>0</v>
      </c>
      <c r="AF254">
        <v>145.59</v>
      </c>
      <c r="AG254">
        <v>14.54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2.35</v>
      </c>
      <c r="AU254" t="s">
        <v>28</v>
      </c>
      <c r="AV254">
        <v>0</v>
      </c>
      <c r="AW254">
        <v>2</v>
      </c>
      <c r="AX254">
        <v>427688483</v>
      </c>
      <c r="AY254">
        <v>1</v>
      </c>
      <c r="AZ254">
        <v>0</v>
      </c>
      <c r="BA254">
        <v>316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ROUND(Y254*Source!I149*DO254,9)</f>
        <v>0.22961567999999999</v>
      </c>
      <c r="CX254">
        <f>ROUND(Y254*Source!I149,9)</f>
        <v>1.5792E-2</v>
      </c>
      <c r="CY254">
        <f t="shared" ref="CY254:CY259" si="180">AB254</f>
        <v>152.43</v>
      </c>
      <c r="CZ254">
        <f t="shared" ref="CZ254:CZ259" si="181">AF254</f>
        <v>145.59</v>
      </c>
      <c r="DA254">
        <f t="shared" ref="DA254:DA259" si="182">AJ254</f>
        <v>1</v>
      </c>
      <c r="DB254">
        <f t="shared" si="177"/>
        <v>359.24700000000001</v>
      </c>
      <c r="DC254">
        <f t="shared" si="178"/>
        <v>35.878500000000003</v>
      </c>
      <c r="DD254" t="s">
        <v>3</v>
      </c>
      <c r="DE254" t="s">
        <v>3</v>
      </c>
      <c r="DF254">
        <f t="shared" si="179"/>
        <v>0</v>
      </c>
      <c r="DG254">
        <f t="shared" si="174"/>
        <v>2.2999999999999998</v>
      </c>
      <c r="DH254">
        <f t="shared" si="175"/>
        <v>0.23</v>
      </c>
      <c r="DI254">
        <f t="shared" si="133"/>
        <v>0</v>
      </c>
      <c r="DJ254">
        <f t="shared" ref="DJ254:DJ259" si="183">DG254</f>
        <v>2.2999999999999998</v>
      </c>
      <c r="DK254">
        <v>0</v>
      </c>
      <c r="DL254" t="s">
        <v>234</v>
      </c>
      <c r="DM254">
        <v>0</v>
      </c>
      <c r="DN254" t="s">
        <v>229</v>
      </c>
      <c r="DO254">
        <v>14.54</v>
      </c>
    </row>
    <row r="255" spans="1:119" x14ac:dyDescent="0.2">
      <c r="A255">
        <f>ROW(Source!A149)</f>
        <v>149</v>
      </c>
      <c r="B255">
        <v>427687686</v>
      </c>
      <c r="C255">
        <v>427688182</v>
      </c>
      <c r="D255">
        <v>405915614</v>
      </c>
      <c r="E255">
        <v>1</v>
      </c>
      <c r="F255">
        <v>1</v>
      </c>
      <c r="G255">
        <v>1080</v>
      </c>
      <c r="H255">
        <v>2</v>
      </c>
      <c r="I255" t="s">
        <v>244</v>
      </c>
      <c r="J255" t="s">
        <v>245</v>
      </c>
      <c r="K255" t="s">
        <v>246</v>
      </c>
      <c r="L255">
        <v>1368</v>
      </c>
      <c r="N255">
        <v>1011</v>
      </c>
      <c r="O255" t="s">
        <v>233</v>
      </c>
      <c r="P255" t="s">
        <v>233</v>
      </c>
      <c r="Q255">
        <v>1</v>
      </c>
      <c r="W255">
        <v>0</v>
      </c>
      <c r="X255">
        <v>-1705059863</v>
      </c>
      <c r="Y255">
        <f t="shared" si="176"/>
        <v>0.95550000000000013</v>
      </c>
      <c r="AA255">
        <v>0</v>
      </c>
      <c r="AB255">
        <v>146.97999999999999</v>
      </c>
      <c r="AC255">
        <v>13.21</v>
      </c>
      <c r="AD255">
        <v>0</v>
      </c>
      <c r="AE255">
        <v>0</v>
      </c>
      <c r="AF255">
        <v>140.38</v>
      </c>
      <c r="AG255">
        <v>12.62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0.91</v>
      </c>
      <c r="AU255" t="s">
        <v>28</v>
      </c>
      <c r="AV255">
        <v>0</v>
      </c>
      <c r="AW255">
        <v>2</v>
      </c>
      <c r="AX255">
        <v>427688484</v>
      </c>
      <c r="AY255">
        <v>1</v>
      </c>
      <c r="AZ255">
        <v>0</v>
      </c>
      <c r="BA255">
        <v>317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ROUND(Y255*Source!I149*DO255,9)</f>
        <v>7.7173824000000002E-2</v>
      </c>
      <c r="CX255">
        <f>ROUND(Y255*Source!I149,9)</f>
        <v>6.1152000000000003E-3</v>
      </c>
      <c r="CY255">
        <f t="shared" si="180"/>
        <v>146.97999999999999</v>
      </c>
      <c r="CZ255">
        <f t="shared" si="181"/>
        <v>140.38</v>
      </c>
      <c r="DA255">
        <f t="shared" si="182"/>
        <v>1</v>
      </c>
      <c r="DB255">
        <f t="shared" si="177"/>
        <v>134.13749999999999</v>
      </c>
      <c r="DC255">
        <f t="shared" si="178"/>
        <v>12.054</v>
      </c>
      <c r="DD255" t="s">
        <v>3</v>
      </c>
      <c r="DE255" t="s">
        <v>3</v>
      </c>
      <c r="DF255">
        <f t="shared" si="179"/>
        <v>0</v>
      </c>
      <c r="DG255">
        <f t="shared" si="174"/>
        <v>0.86</v>
      </c>
      <c r="DH255">
        <f t="shared" si="175"/>
        <v>0.08</v>
      </c>
      <c r="DI255">
        <f t="shared" si="133"/>
        <v>0</v>
      </c>
      <c r="DJ255">
        <f t="shared" si="183"/>
        <v>0.86</v>
      </c>
      <c r="DK255">
        <v>0</v>
      </c>
      <c r="DL255" t="s">
        <v>234</v>
      </c>
      <c r="DM255">
        <v>0</v>
      </c>
      <c r="DN255" t="s">
        <v>229</v>
      </c>
      <c r="DO255">
        <v>12.62</v>
      </c>
    </row>
    <row r="256" spans="1:119" x14ac:dyDescent="0.2">
      <c r="A256">
        <f>ROW(Source!A149)</f>
        <v>149</v>
      </c>
      <c r="B256">
        <v>427687686</v>
      </c>
      <c r="C256">
        <v>427688182</v>
      </c>
      <c r="D256">
        <v>405915603</v>
      </c>
      <c r="E256">
        <v>1</v>
      </c>
      <c r="F256">
        <v>1</v>
      </c>
      <c r="G256">
        <v>1080</v>
      </c>
      <c r="H256">
        <v>2</v>
      </c>
      <c r="I256" t="s">
        <v>256</v>
      </c>
      <c r="J256" t="s">
        <v>257</v>
      </c>
      <c r="K256" t="s">
        <v>258</v>
      </c>
      <c r="L256">
        <v>1368</v>
      </c>
      <c r="N256">
        <v>1011</v>
      </c>
      <c r="O256" t="s">
        <v>233</v>
      </c>
      <c r="P256" t="s">
        <v>233</v>
      </c>
      <c r="Q256">
        <v>1</v>
      </c>
      <c r="W256">
        <v>0</v>
      </c>
      <c r="X256">
        <v>-99705890</v>
      </c>
      <c r="Y256">
        <f t="shared" si="176"/>
        <v>7.5285000000000002</v>
      </c>
      <c r="AA256">
        <v>0</v>
      </c>
      <c r="AB256">
        <v>171.51</v>
      </c>
      <c r="AC256">
        <v>15.22</v>
      </c>
      <c r="AD256">
        <v>0</v>
      </c>
      <c r="AE256">
        <v>0</v>
      </c>
      <c r="AF256">
        <v>163.81</v>
      </c>
      <c r="AG256">
        <v>14.54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7.17</v>
      </c>
      <c r="AU256" t="s">
        <v>28</v>
      </c>
      <c r="AV256">
        <v>0</v>
      </c>
      <c r="AW256">
        <v>2</v>
      </c>
      <c r="AX256">
        <v>427688485</v>
      </c>
      <c r="AY256">
        <v>1</v>
      </c>
      <c r="AZ256">
        <v>0</v>
      </c>
      <c r="BA256">
        <v>318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ROUND(Y256*Source!I149*DO256,9)</f>
        <v>0.70057209600000003</v>
      </c>
      <c r="CX256">
        <f>ROUND(Y256*Source!I149,9)</f>
        <v>4.81824E-2</v>
      </c>
      <c r="CY256">
        <f t="shared" si="180"/>
        <v>171.51</v>
      </c>
      <c r="CZ256">
        <f t="shared" si="181"/>
        <v>163.81</v>
      </c>
      <c r="DA256">
        <f t="shared" si="182"/>
        <v>1</v>
      </c>
      <c r="DB256">
        <f t="shared" si="177"/>
        <v>1233.2460000000001</v>
      </c>
      <c r="DC256">
        <f t="shared" si="178"/>
        <v>109.46250000000001</v>
      </c>
      <c r="DD256" t="s">
        <v>3</v>
      </c>
      <c r="DE256" t="s">
        <v>3</v>
      </c>
      <c r="DF256">
        <f t="shared" si="179"/>
        <v>0</v>
      </c>
      <c r="DG256">
        <f t="shared" si="174"/>
        <v>7.89</v>
      </c>
      <c r="DH256">
        <f t="shared" si="175"/>
        <v>0.7</v>
      </c>
      <c r="DI256">
        <f t="shared" si="133"/>
        <v>0</v>
      </c>
      <c r="DJ256">
        <f t="shared" si="183"/>
        <v>7.89</v>
      </c>
      <c r="DK256">
        <v>0</v>
      </c>
      <c r="DL256" t="s">
        <v>234</v>
      </c>
      <c r="DM256">
        <v>0</v>
      </c>
      <c r="DN256" t="s">
        <v>229</v>
      </c>
      <c r="DO256">
        <v>14.54</v>
      </c>
    </row>
    <row r="257" spans="1:119" x14ac:dyDescent="0.2">
      <c r="A257">
        <f>ROW(Source!A149)</f>
        <v>149</v>
      </c>
      <c r="B257">
        <v>427687686</v>
      </c>
      <c r="C257">
        <v>427688182</v>
      </c>
      <c r="D257">
        <v>405915604</v>
      </c>
      <c r="E257">
        <v>1</v>
      </c>
      <c r="F257">
        <v>1</v>
      </c>
      <c r="G257">
        <v>1080</v>
      </c>
      <c r="H257">
        <v>2</v>
      </c>
      <c r="I257" t="s">
        <v>259</v>
      </c>
      <c r="J257" t="s">
        <v>260</v>
      </c>
      <c r="K257" t="s">
        <v>261</v>
      </c>
      <c r="L257">
        <v>1368</v>
      </c>
      <c r="N257">
        <v>1011</v>
      </c>
      <c r="O257" t="s">
        <v>233</v>
      </c>
      <c r="P257" t="s">
        <v>233</v>
      </c>
      <c r="Q257">
        <v>1</v>
      </c>
      <c r="W257">
        <v>0</v>
      </c>
      <c r="X257">
        <v>-834056138</v>
      </c>
      <c r="Y257">
        <f t="shared" si="176"/>
        <v>15.33</v>
      </c>
      <c r="AA257">
        <v>0</v>
      </c>
      <c r="AB257">
        <v>233.66</v>
      </c>
      <c r="AC257">
        <v>15.22</v>
      </c>
      <c r="AD257">
        <v>0</v>
      </c>
      <c r="AE257">
        <v>0</v>
      </c>
      <c r="AF257">
        <v>223.17</v>
      </c>
      <c r="AG257">
        <v>14.54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14.6</v>
      </c>
      <c r="AU257" t="s">
        <v>28</v>
      </c>
      <c r="AV257">
        <v>0</v>
      </c>
      <c r="AW257">
        <v>2</v>
      </c>
      <c r="AX257">
        <v>427688486</v>
      </c>
      <c r="AY257">
        <v>1</v>
      </c>
      <c r="AZ257">
        <v>0</v>
      </c>
      <c r="BA257">
        <v>319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ROUND(Y257*Source!I149*DO257,9)</f>
        <v>1.4265484799999999</v>
      </c>
      <c r="CX257">
        <f>ROUND(Y257*Source!I149,9)</f>
        <v>9.8112000000000005E-2</v>
      </c>
      <c r="CY257">
        <f t="shared" si="180"/>
        <v>233.66</v>
      </c>
      <c r="CZ257">
        <f t="shared" si="181"/>
        <v>223.17</v>
      </c>
      <c r="DA257">
        <f t="shared" si="182"/>
        <v>1</v>
      </c>
      <c r="DB257">
        <f t="shared" si="177"/>
        <v>3421.194</v>
      </c>
      <c r="DC257">
        <f t="shared" si="178"/>
        <v>222.89400000000001</v>
      </c>
      <c r="DD257" t="s">
        <v>3</v>
      </c>
      <c r="DE257" t="s">
        <v>3</v>
      </c>
      <c r="DF257">
        <f t="shared" si="179"/>
        <v>0</v>
      </c>
      <c r="DG257">
        <f t="shared" si="174"/>
        <v>21.9</v>
      </c>
      <c r="DH257">
        <f t="shared" si="175"/>
        <v>1.43</v>
      </c>
      <c r="DI257">
        <f t="shared" ref="DI257:DI320" si="184">ROUND(ROUND(AH257,2)*CX257,2)</f>
        <v>0</v>
      </c>
      <c r="DJ257">
        <f t="shared" si="183"/>
        <v>21.9</v>
      </c>
      <c r="DK257">
        <v>0</v>
      </c>
      <c r="DL257" t="s">
        <v>234</v>
      </c>
      <c r="DM257">
        <v>0</v>
      </c>
      <c r="DN257" t="s">
        <v>229</v>
      </c>
      <c r="DO257">
        <v>14.54</v>
      </c>
    </row>
    <row r="258" spans="1:119" x14ac:dyDescent="0.2">
      <c r="A258">
        <f>ROW(Source!A149)</f>
        <v>149</v>
      </c>
      <c r="B258">
        <v>427687686</v>
      </c>
      <c r="C258">
        <v>427688182</v>
      </c>
      <c r="D258">
        <v>405915636</v>
      </c>
      <c r="E258">
        <v>1</v>
      </c>
      <c r="F258">
        <v>1</v>
      </c>
      <c r="G258">
        <v>1080</v>
      </c>
      <c r="H258">
        <v>2</v>
      </c>
      <c r="I258" t="s">
        <v>235</v>
      </c>
      <c r="J258" t="s">
        <v>236</v>
      </c>
      <c r="K258" t="s">
        <v>237</v>
      </c>
      <c r="L258">
        <v>1368</v>
      </c>
      <c r="N258">
        <v>1011</v>
      </c>
      <c r="O258" t="s">
        <v>233</v>
      </c>
      <c r="P258" t="s">
        <v>233</v>
      </c>
      <c r="Q258">
        <v>1</v>
      </c>
      <c r="W258">
        <v>0</v>
      </c>
      <c r="X258">
        <v>417504753</v>
      </c>
      <c r="Y258">
        <f t="shared" si="176"/>
        <v>1.8795000000000002</v>
      </c>
      <c r="AA258">
        <v>0</v>
      </c>
      <c r="AB258">
        <v>229.88</v>
      </c>
      <c r="AC258">
        <v>19.5</v>
      </c>
      <c r="AD258">
        <v>0</v>
      </c>
      <c r="AE258">
        <v>0</v>
      </c>
      <c r="AF258">
        <v>219.56</v>
      </c>
      <c r="AG258">
        <v>18.62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1.79</v>
      </c>
      <c r="AU258" t="s">
        <v>28</v>
      </c>
      <c r="AV258">
        <v>0</v>
      </c>
      <c r="AW258">
        <v>2</v>
      </c>
      <c r="AX258">
        <v>427688487</v>
      </c>
      <c r="AY258">
        <v>1</v>
      </c>
      <c r="AZ258">
        <v>0</v>
      </c>
      <c r="BA258">
        <v>320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ROUND(Y258*Source!I149*DO258,9)</f>
        <v>0.22397625600000001</v>
      </c>
      <c r="CX258">
        <f>ROUND(Y258*Source!I149,9)</f>
        <v>1.2028799999999999E-2</v>
      </c>
      <c r="CY258">
        <f t="shared" si="180"/>
        <v>229.88</v>
      </c>
      <c r="CZ258">
        <f t="shared" si="181"/>
        <v>219.56</v>
      </c>
      <c r="DA258">
        <f t="shared" si="182"/>
        <v>1</v>
      </c>
      <c r="DB258">
        <f t="shared" si="177"/>
        <v>412.66050000000001</v>
      </c>
      <c r="DC258">
        <f t="shared" si="178"/>
        <v>34.996499999999997</v>
      </c>
      <c r="DD258" t="s">
        <v>3</v>
      </c>
      <c r="DE258" t="s">
        <v>3</v>
      </c>
      <c r="DF258">
        <f t="shared" si="179"/>
        <v>0</v>
      </c>
      <c r="DG258">
        <f t="shared" si="174"/>
        <v>2.64</v>
      </c>
      <c r="DH258">
        <f t="shared" si="175"/>
        <v>0.22</v>
      </c>
      <c r="DI258">
        <f t="shared" si="184"/>
        <v>0</v>
      </c>
      <c r="DJ258">
        <f t="shared" si="183"/>
        <v>2.64</v>
      </c>
      <c r="DK258">
        <v>0</v>
      </c>
      <c r="DL258" t="s">
        <v>234</v>
      </c>
      <c r="DM258">
        <v>0</v>
      </c>
      <c r="DN258" t="s">
        <v>229</v>
      </c>
      <c r="DO258">
        <v>18.62</v>
      </c>
    </row>
    <row r="259" spans="1:119" x14ac:dyDescent="0.2">
      <c r="A259">
        <f>ROW(Source!A149)</f>
        <v>149</v>
      </c>
      <c r="B259">
        <v>427687686</v>
      </c>
      <c r="C259">
        <v>427688182</v>
      </c>
      <c r="D259">
        <v>405915608</v>
      </c>
      <c r="E259">
        <v>1</v>
      </c>
      <c r="F259">
        <v>1</v>
      </c>
      <c r="G259">
        <v>1080</v>
      </c>
      <c r="H259">
        <v>2</v>
      </c>
      <c r="I259" t="s">
        <v>247</v>
      </c>
      <c r="J259" t="s">
        <v>248</v>
      </c>
      <c r="K259" t="s">
        <v>249</v>
      </c>
      <c r="L259">
        <v>1368</v>
      </c>
      <c r="N259">
        <v>1011</v>
      </c>
      <c r="O259" t="s">
        <v>233</v>
      </c>
      <c r="P259" t="s">
        <v>233</v>
      </c>
      <c r="Q259">
        <v>1</v>
      </c>
      <c r="W259">
        <v>0</v>
      </c>
      <c r="X259">
        <v>552425250</v>
      </c>
      <c r="Y259">
        <f t="shared" si="176"/>
        <v>0.54600000000000004</v>
      </c>
      <c r="AA259">
        <v>0</v>
      </c>
      <c r="AB259">
        <v>188.83</v>
      </c>
      <c r="AC259">
        <v>17.73</v>
      </c>
      <c r="AD259">
        <v>0</v>
      </c>
      <c r="AE259">
        <v>0</v>
      </c>
      <c r="AF259">
        <v>180.35</v>
      </c>
      <c r="AG259">
        <v>16.93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0.52</v>
      </c>
      <c r="AU259" t="s">
        <v>28</v>
      </c>
      <c r="AV259">
        <v>0</v>
      </c>
      <c r="AW259">
        <v>2</v>
      </c>
      <c r="AX259">
        <v>427688488</v>
      </c>
      <c r="AY259">
        <v>1</v>
      </c>
      <c r="AZ259">
        <v>0</v>
      </c>
      <c r="BA259">
        <v>321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ROUND(Y259*Source!I149*DO259,9)</f>
        <v>5.9160192E-2</v>
      </c>
      <c r="CX259">
        <f>ROUND(Y259*Source!I149,9)</f>
        <v>3.4943999999999999E-3</v>
      </c>
      <c r="CY259">
        <f t="shared" si="180"/>
        <v>188.83</v>
      </c>
      <c r="CZ259">
        <f t="shared" si="181"/>
        <v>180.35</v>
      </c>
      <c r="DA259">
        <f t="shared" si="182"/>
        <v>1</v>
      </c>
      <c r="DB259">
        <f t="shared" si="177"/>
        <v>98.468999999999994</v>
      </c>
      <c r="DC259">
        <f t="shared" si="178"/>
        <v>9.24</v>
      </c>
      <c r="DD259" t="s">
        <v>3</v>
      </c>
      <c r="DE259" t="s">
        <v>3</v>
      </c>
      <c r="DF259">
        <f t="shared" si="179"/>
        <v>0</v>
      </c>
      <c r="DG259">
        <f t="shared" si="174"/>
        <v>0.63</v>
      </c>
      <c r="DH259">
        <f t="shared" si="175"/>
        <v>0.06</v>
      </c>
      <c r="DI259">
        <f t="shared" si="184"/>
        <v>0</v>
      </c>
      <c r="DJ259">
        <f t="shared" si="183"/>
        <v>0.63</v>
      </c>
      <c r="DK259">
        <v>0</v>
      </c>
      <c r="DL259" t="s">
        <v>234</v>
      </c>
      <c r="DM259">
        <v>0</v>
      </c>
      <c r="DN259" t="s">
        <v>229</v>
      </c>
      <c r="DO259">
        <v>16.93</v>
      </c>
    </row>
    <row r="260" spans="1:119" x14ac:dyDescent="0.2">
      <c r="A260">
        <f>ROW(Source!A149)</f>
        <v>149</v>
      </c>
      <c r="B260">
        <v>427687686</v>
      </c>
      <c r="C260">
        <v>427688182</v>
      </c>
      <c r="D260">
        <v>405884448</v>
      </c>
      <c r="E260">
        <v>1</v>
      </c>
      <c r="F260">
        <v>1</v>
      </c>
      <c r="G260">
        <v>1080</v>
      </c>
      <c r="H260">
        <v>3</v>
      </c>
      <c r="I260" t="s">
        <v>250</v>
      </c>
      <c r="J260" t="s">
        <v>251</v>
      </c>
      <c r="K260" t="s">
        <v>252</v>
      </c>
      <c r="L260">
        <v>1339</v>
      </c>
      <c r="N260">
        <v>1007</v>
      </c>
      <c r="O260" t="s">
        <v>43</v>
      </c>
      <c r="P260" t="s">
        <v>43</v>
      </c>
      <c r="Q260">
        <v>1</v>
      </c>
      <c r="W260">
        <v>0</v>
      </c>
      <c r="X260">
        <v>-744103292</v>
      </c>
      <c r="Y260">
        <f>AT260</f>
        <v>7</v>
      </c>
      <c r="AA260">
        <v>7.08</v>
      </c>
      <c r="AB260">
        <v>0</v>
      </c>
      <c r="AC260">
        <v>0</v>
      </c>
      <c r="AD260">
        <v>0</v>
      </c>
      <c r="AE260">
        <v>7.07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7</v>
      </c>
      <c r="AU260" t="s">
        <v>3</v>
      </c>
      <c r="AV260">
        <v>0</v>
      </c>
      <c r="AW260">
        <v>2</v>
      </c>
      <c r="AX260">
        <v>427688489</v>
      </c>
      <c r="AY260">
        <v>1</v>
      </c>
      <c r="AZ260">
        <v>0</v>
      </c>
      <c r="BA260">
        <v>322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ROUND(Y260*Source!I149,9)</f>
        <v>4.48E-2</v>
      </c>
      <c r="CY260">
        <f>AA260</f>
        <v>7.08</v>
      </c>
      <c r="CZ260">
        <f>AE260</f>
        <v>7.07</v>
      </c>
      <c r="DA260">
        <f>AI260</f>
        <v>1</v>
      </c>
      <c r="DB260">
        <f>ROUND(ROUND(AT260*CZ260,2),6)</f>
        <v>49.49</v>
      </c>
      <c r="DC260">
        <f>ROUND(ROUND(AT260*AG260,2),6)</f>
        <v>0</v>
      </c>
      <c r="DD260" t="s">
        <v>3</v>
      </c>
      <c r="DE260" t="s">
        <v>3</v>
      </c>
      <c r="DF260">
        <f t="shared" si="179"/>
        <v>0.32</v>
      </c>
      <c r="DG260">
        <f t="shared" si="174"/>
        <v>0</v>
      </c>
      <c r="DH260">
        <f t="shared" si="175"/>
        <v>0</v>
      </c>
      <c r="DI260">
        <f t="shared" si="184"/>
        <v>0</v>
      </c>
      <c r="DJ260">
        <f>DF260</f>
        <v>0.32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ROW(Source!A149)</f>
        <v>149</v>
      </c>
      <c r="B261">
        <v>427687686</v>
      </c>
      <c r="C261">
        <v>427688182</v>
      </c>
      <c r="D261">
        <v>405891713</v>
      </c>
      <c r="E261">
        <v>1</v>
      </c>
      <c r="F261">
        <v>1</v>
      </c>
      <c r="G261">
        <v>1080</v>
      </c>
      <c r="H261">
        <v>3</v>
      </c>
      <c r="I261" t="s">
        <v>69</v>
      </c>
      <c r="J261" t="s">
        <v>71</v>
      </c>
      <c r="K261" t="s">
        <v>70</v>
      </c>
      <c r="L261">
        <v>1339</v>
      </c>
      <c r="N261">
        <v>1007</v>
      </c>
      <c r="O261" t="s">
        <v>43</v>
      </c>
      <c r="P261" t="s">
        <v>43</v>
      </c>
      <c r="Q261">
        <v>1</v>
      </c>
      <c r="W261">
        <v>0</v>
      </c>
      <c r="X261">
        <v>-329156661</v>
      </c>
      <c r="Y261">
        <f>AT261</f>
        <v>100</v>
      </c>
      <c r="AA261">
        <v>502.63</v>
      </c>
      <c r="AB261">
        <v>0</v>
      </c>
      <c r="AC261">
        <v>0</v>
      </c>
      <c r="AD261">
        <v>0</v>
      </c>
      <c r="AE261">
        <v>501.63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100</v>
      </c>
      <c r="AU261" t="s">
        <v>3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ROUND(Y261*Source!I149,9)</f>
        <v>0.64</v>
      </c>
      <c r="CY261">
        <f>AA261</f>
        <v>502.63</v>
      </c>
      <c r="CZ261">
        <f>AE261</f>
        <v>501.63</v>
      </c>
      <c r="DA261">
        <f>AI261</f>
        <v>1</v>
      </c>
      <c r="DB261">
        <f>ROUND(ROUND(AT261*CZ261,2),6)</f>
        <v>50163</v>
      </c>
      <c r="DC261">
        <f>ROUND(ROUND(AT261*AG261,2),6)</f>
        <v>0</v>
      </c>
      <c r="DD261" t="s">
        <v>3</v>
      </c>
      <c r="DE261" t="s">
        <v>3</v>
      </c>
      <c r="DF261">
        <f t="shared" si="179"/>
        <v>321.04000000000002</v>
      </c>
      <c r="DG261">
        <f t="shared" si="174"/>
        <v>0</v>
      </c>
      <c r="DH261">
        <f t="shared" si="175"/>
        <v>0</v>
      </c>
      <c r="DI261">
        <f t="shared" si="184"/>
        <v>0</v>
      </c>
      <c r="DJ261">
        <f>DF261</f>
        <v>321.04000000000002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ROW(Source!A150)</f>
        <v>150</v>
      </c>
      <c r="B262">
        <v>427687684</v>
      </c>
      <c r="C262">
        <v>427688182</v>
      </c>
      <c r="D262">
        <v>405844724</v>
      </c>
      <c r="E262">
        <v>1080</v>
      </c>
      <c r="F262">
        <v>1</v>
      </c>
      <c r="G262">
        <v>1080</v>
      </c>
      <c r="H262">
        <v>1</v>
      </c>
      <c r="I262" t="s">
        <v>227</v>
      </c>
      <c r="J262" t="s">
        <v>3</v>
      </c>
      <c r="K262" t="s">
        <v>228</v>
      </c>
      <c r="L262">
        <v>1191</v>
      </c>
      <c r="N262">
        <v>1013</v>
      </c>
      <c r="O262" t="s">
        <v>229</v>
      </c>
      <c r="P262" t="s">
        <v>229</v>
      </c>
      <c r="Q262">
        <v>1</v>
      </c>
      <c r="W262">
        <v>0</v>
      </c>
      <c r="X262">
        <v>476480486</v>
      </c>
      <c r="Y262">
        <f t="shared" ref="Y262:Y268" si="185">(AT262*1.05)</f>
        <v>22.680000000000003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21.6</v>
      </c>
      <c r="AU262" t="s">
        <v>28</v>
      </c>
      <c r="AV262">
        <v>1</v>
      </c>
      <c r="AW262">
        <v>2</v>
      </c>
      <c r="AX262">
        <v>427688482</v>
      </c>
      <c r="AY262">
        <v>1</v>
      </c>
      <c r="AZ262">
        <v>0</v>
      </c>
      <c r="BA262">
        <v>324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ROUND(AT262*Source!I150*AH262*AL262,2)</f>
        <v>0</v>
      </c>
      <c r="CV262">
        <f>ROUND(Y262*Source!I150,9)</f>
        <v>0.145152</v>
      </c>
      <c r="CW262">
        <v>0</v>
      </c>
      <c r="CX262">
        <f>ROUND(Y262*Source!I150,9)</f>
        <v>0.145152</v>
      </c>
      <c r="CY262">
        <f>AD262</f>
        <v>0</v>
      </c>
      <c r="CZ262">
        <f>AH262</f>
        <v>0</v>
      </c>
      <c r="DA262">
        <f>AL262</f>
        <v>1</v>
      </c>
      <c r="DB262">
        <f t="shared" ref="DB262:DB268" si="186">ROUND((ROUND(AT262*CZ262,2)*1.05),6)</f>
        <v>0</v>
      </c>
      <c r="DC262">
        <f t="shared" ref="DC262:DC268" si="187">ROUND((ROUND(AT262*AG262,2)*1.05),6)</f>
        <v>0</v>
      </c>
      <c r="DD262" t="s">
        <v>3</v>
      </c>
      <c r="DE262" t="s">
        <v>3</v>
      </c>
      <c r="DF262">
        <f t="shared" si="179"/>
        <v>0</v>
      </c>
      <c r="DG262">
        <f t="shared" si="174"/>
        <v>0</v>
      </c>
      <c r="DH262">
        <f t="shared" si="175"/>
        <v>0</v>
      </c>
      <c r="DI262">
        <f t="shared" si="184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ROW(Source!A150)</f>
        <v>150</v>
      </c>
      <c r="B263">
        <v>427687684</v>
      </c>
      <c r="C263">
        <v>427688182</v>
      </c>
      <c r="D263">
        <v>405915399</v>
      </c>
      <c r="E263">
        <v>1</v>
      </c>
      <c r="F263">
        <v>1</v>
      </c>
      <c r="G263">
        <v>1080</v>
      </c>
      <c r="H263">
        <v>2</v>
      </c>
      <c r="I263" t="s">
        <v>253</v>
      </c>
      <c r="J263" t="s">
        <v>254</v>
      </c>
      <c r="K263" t="s">
        <v>255</v>
      </c>
      <c r="L263">
        <v>1368</v>
      </c>
      <c r="N263">
        <v>1011</v>
      </c>
      <c r="O263" t="s">
        <v>233</v>
      </c>
      <c r="P263" t="s">
        <v>233</v>
      </c>
      <c r="Q263">
        <v>1</v>
      </c>
      <c r="W263">
        <v>0</v>
      </c>
      <c r="X263">
        <v>273429052</v>
      </c>
      <c r="Y263">
        <f t="shared" si="185"/>
        <v>2.4675000000000002</v>
      </c>
      <c r="AA263">
        <v>0</v>
      </c>
      <c r="AB263">
        <v>2341.37</v>
      </c>
      <c r="AC263">
        <v>857.84</v>
      </c>
      <c r="AD263">
        <v>0</v>
      </c>
      <c r="AE263">
        <v>0</v>
      </c>
      <c r="AF263">
        <v>145.59</v>
      </c>
      <c r="AG263">
        <v>14.54</v>
      </c>
      <c r="AH263">
        <v>0</v>
      </c>
      <c r="AI263">
        <v>1</v>
      </c>
      <c r="AJ263">
        <v>15.36</v>
      </c>
      <c r="AK263">
        <v>56.35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2.35</v>
      </c>
      <c r="AU263" t="s">
        <v>28</v>
      </c>
      <c r="AV263">
        <v>0</v>
      </c>
      <c r="AW263">
        <v>2</v>
      </c>
      <c r="AX263">
        <v>427688483</v>
      </c>
      <c r="AY263">
        <v>1</v>
      </c>
      <c r="AZ263">
        <v>0</v>
      </c>
      <c r="BA263">
        <v>325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ROUND(Y263*Source!I150*DO263,9)</f>
        <v>0.22961567999999999</v>
      </c>
      <c r="CX263">
        <f>ROUND(Y263*Source!I150,9)</f>
        <v>1.5792E-2</v>
      </c>
      <c r="CY263">
        <f t="shared" ref="CY263:CY268" si="188">AB263</f>
        <v>2341.37</v>
      </c>
      <c r="CZ263">
        <f t="shared" ref="CZ263:CZ268" si="189">AF263</f>
        <v>145.59</v>
      </c>
      <c r="DA263">
        <f t="shared" ref="DA263:DA268" si="190">AJ263</f>
        <v>15.36</v>
      </c>
      <c r="DB263">
        <f t="shared" si="186"/>
        <v>359.24700000000001</v>
      </c>
      <c r="DC263">
        <f t="shared" si="187"/>
        <v>35.878500000000003</v>
      </c>
      <c r="DD263" t="s">
        <v>3</v>
      </c>
      <c r="DE263" t="s">
        <v>3</v>
      </c>
      <c r="DF263">
        <f t="shared" si="179"/>
        <v>0</v>
      </c>
      <c r="DG263">
        <f t="shared" ref="DG263:DG268" si="191">ROUND(ROUND(AF263*AJ263,2)*CX263,2)</f>
        <v>35.32</v>
      </c>
      <c r="DH263">
        <f t="shared" ref="DH263:DH268" si="192">ROUND(ROUND(AG263*AK263,2)*CX263,2)</f>
        <v>12.94</v>
      </c>
      <c r="DI263">
        <f t="shared" si="184"/>
        <v>0</v>
      </c>
      <c r="DJ263">
        <f t="shared" ref="DJ263:DJ268" si="193">DG263</f>
        <v>35.32</v>
      </c>
      <c r="DK263">
        <v>0</v>
      </c>
      <c r="DL263" t="s">
        <v>234</v>
      </c>
      <c r="DM263">
        <v>0</v>
      </c>
      <c r="DN263" t="s">
        <v>229</v>
      </c>
      <c r="DO263">
        <v>14.54</v>
      </c>
    </row>
    <row r="264" spans="1:119" x14ac:dyDescent="0.2">
      <c r="A264">
        <f>ROW(Source!A150)</f>
        <v>150</v>
      </c>
      <c r="B264">
        <v>427687684</v>
      </c>
      <c r="C264">
        <v>427688182</v>
      </c>
      <c r="D264">
        <v>405915614</v>
      </c>
      <c r="E264">
        <v>1</v>
      </c>
      <c r="F264">
        <v>1</v>
      </c>
      <c r="G264">
        <v>1080</v>
      </c>
      <c r="H264">
        <v>2</v>
      </c>
      <c r="I264" t="s">
        <v>244</v>
      </c>
      <c r="J264" t="s">
        <v>245</v>
      </c>
      <c r="K264" t="s">
        <v>246</v>
      </c>
      <c r="L264">
        <v>1368</v>
      </c>
      <c r="N264">
        <v>1011</v>
      </c>
      <c r="O264" t="s">
        <v>233</v>
      </c>
      <c r="P264" t="s">
        <v>233</v>
      </c>
      <c r="Q264">
        <v>1</v>
      </c>
      <c r="W264">
        <v>0</v>
      </c>
      <c r="X264">
        <v>-1705059863</v>
      </c>
      <c r="Y264">
        <f t="shared" si="185"/>
        <v>0.95550000000000013</v>
      </c>
      <c r="AA264">
        <v>0</v>
      </c>
      <c r="AB264">
        <v>2141.4699999999998</v>
      </c>
      <c r="AC264">
        <v>744.56</v>
      </c>
      <c r="AD264">
        <v>0</v>
      </c>
      <c r="AE264">
        <v>0</v>
      </c>
      <c r="AF264">
        <v>140.38</v>
      </c>
      <c r="AG264">
        <v>12.62</v>
      </c>
      <c r="AH264">
        <v>0</v>
      </c>
      <c r="AI264">
        <v>1</v>
      </c>
      <c r="AJ264">
        <v>14.57</v>
      </c>
      <c r="AK264">
        <v>56.35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0.91</v>
      </c>
      <c r="AU264" t="s">
        <v>28</v>
      </c>
      <c r="AV264">
        <v>0</v>
      </c>
      <c r="AW264">
        <v>2</v>
      </c>
      <c r="AX264">
        <v>427688484</v>
      </c>
      <c r="AY264">
        <v>1</v>
      </c>
      <c r="AZ264">
        <v>0</v>
      </c>
      <c r="BA264">
        <v>326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ROUND(Y264*Source!I150*DO264,9)</f>
        <v>7.7173824000000002E-2</v>
      </c>
      <c r="CX264">
        <f>ROUND(Y264*Source!I150,9)</f>
        <v>6.1152000000000003E-3</v>
      </c>
      <c r="CY264">
        <f t="shared" si="188"/>
        <v>2141.4699999999998</v>
      </c>
      <c r="CZ264">
        <f t="shared" si="189"/>
        <v>140.38</v>
      </c>
      <c r="DA264">
        <f t="shared" si="190"/>
        <v>14.57</v>
      </c>
      <c r="DB264">
        <f t="shared" si="186"/>
        <v>134.13749999999999</v>
      </c>
      <c r="DC264">
        <f t="shared" si="187"/>
        <v>12.054</v>
      </c>
      <c r="DD264" t="s">
        <v>3</v>
      </c>
      <c r="DE264" t="s">
        <v>3</v>
      </c>
      <c r="DF264">
        <f t="shared" si="179"/>
        <v>0</v>
      </c>
      <c r="DG264">
        <f t="shared" si="191"/>
        <v>12.51</v>
      </c>
      <c r="DH264">
        <f t="shared" si="192"/>
        <v>4.3499999999999996</v>
      </c>
      <c r="DI264">
        <f t="shared" si="184"/>
        <v>0</v>
      </c>
      <c r="DJ264">
        <f t="shared" si="193"/>
        <v>12.51</v>
      </c>
      <c r="DK264">
        <v>0</v>
      </c>
      <c r="DL264" t="s">
        <v>234</v>
      </c>
      <c r="DM264">
        <v>0</v>
      </c>
      <c r="DN264" t="s">
        <v>229</v>
      </c>
      <c r="DO264">
        <v>12.62</v>
      </c>
    </row>
    <row r="265" spans="1:119" x14ac:dyDescent="0.2">
      <c r="A265">
        <f>ROW(Source!A150)</f>
        <v>150</v>
      </c>
      <c r="B265">
        <v>427687684</v>
      </c>
      <c r="C265">
        <v>427688182</v>
      </c>
      <c r="D265">
        <v>405915603</v>
      </c>
      <c r="E265">
        <v>1</v>
      </c>
      <c r="F265">
        <v>1</v>
      </c>
      <c r="G265">
        <v>1080</v>
      </c>
      <c r="H265">
        <v>2</v>
      </c>
      <c r="I265" t="s">
        <v>256</v>
      </c>
      <c r="J265" t="s">
        <v>257</v>
      </c>
      <c r="K265" t="s">
        <v>258</v>
      </c>
      <c r="L265">
        <v>1368</v>
      </c>
      <c r="N265">
        <v>1011</v>
      </c>
      <c r="O265" t="s">
        <v>233</v>
      </c>
      <c r="P265" t="s">
        <v>233</v>
      </c>
      <c r="Q265">
        <v>1</v>
      </c>
      <c r="W265">
        <v>0</v>
      </c>
      <c r="X265">
        <v>-99705890</v>
      </c>
      <c r="Y265">
        <f t="shared" si="185"/>
        <v>7.5285000000000002</v>
      </c>
      <c r="AA265">
        <v>0</v>
      </c>
      <c r="AB265">
        <v>2564.06</v>
      </c>
      <c r="AC265">
        <v>857.84</v>
      </c>
      <c r="AD265">
        <v>0</v>
      </c>
      <c r="AE265">
        <v>0</v>
      </c>
      <c r="AF265">
        <v>163.81</v>
      </c>
      <c r="AG265">
        <v>14.54</v>
      </c>
      <c r="AH265">
        <v>0</v>
      </c>
      <c r="AI265">
        <v>1</v>
      </c>
      <c r="AJ265">
        <v>14.95</v>
      </c>
      <c r="AK265">
        <v>56.35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7.17</v>
      </c>
      <c r="AU265" t="s">
        <v>28</v>
      </c>
      <c r="AV265">
        <v>0</v>
      </c>
      <c r="AW265">
        <v>2</v>
      </c>
      <c r="AX265">
        <v>427688485</v>
      </c>
      <c r="AY265">
        <v>1</v>
      </c>
      <c r="AZ265">
        <v>0</v>
      </c>
      <c r="BA265">
        <v>327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ROUND(Y265*Source!I150*DO265,9)</f>
        <v>0.70057209600000003</v>
      </c>
      <c r="CX265">
        <f>ROUND(Y265*Source!I150,9)</f>
        <v>4.81824E-2</v>
      </c>
      <c r="CY265">
        <f t="shared" si="188"/>
        <v>2564.06</v>
      </c>
      <c r="CZ265">
        <f t="shared" si="189"/>
        <v>163.81</v>
      </c>
      <c r="DA265">
        <f t="shared" si="190"/>
        <v>14.95</v>
      </c>
      <c r="DB265">
        <f t="shared" si="186"/>
        <v>1233.2460000000001</v>
      </c>
      <c r="DC265">
        <f t="shared" si="187"/>
        <v>109.46250000000001</v>
      </c>
      <c r="DD265" t="s">
        <v>3</v>
      </c>
      <c r="DE265" t="s">
        <v>3</v>
      </c>
      <c r="DF265">
        <f t="shared" si="179"/>
        <v>0</v>
      </c>
      <c r="DG265">
        <f t="shared" si="191"/>
        <v>118</v>
      </c>
      <c r="DH265">
        <f t="shared" si="192"/>
        <v>39.479999999999997</v>
      </c>
      <c r="DI265">
        <f t="shared" si="184"/>
        <v>0</v>
      </c>
      <c r="DJ265">
        <f t="shared" si="193"/>
        <v>118</v>
      </c>
      <c r="DK265">
        <v>0</v>
      </c>
      <c r="DL265" t="s">
        <v>234</v>
      </c>
      <c r="DM265">
        <v>0</v>
      </c>
      <c r="DN265" t="s">
        <v>229</v>
      </c>
      <c r="DO265">
        <v>14.54</v>
      </c>
    </row>
    <row r="266" spans="1:119" x14ac:dyDescent="0.2">
      <c r="A266">
        <f>ROW(Source!A150)</f>
        <v>150</v>
      </c>
      <c r="B266">
        <v>427687684</v>
      </c>
      <c r="C266">
        <v>427688182</v>
      </c>
      <c r="D266">
        <v>405915604</v>
      </c>
      <c r="E266">
        <v>1</v>
      </c>
      <c r="F266">
        <v>1</v>
      </c>
      <c r="G266">
        <v>1080</v>
      </c>
      <c r="H266">
        <v>2</v>
      </c>
      <c r="I266" t="s">
        <v>259</v>
      </c>
      <c r="J266" t="s">
        <v>260</v>
      </c>
      <c r="K266" t="s">
        <v>261</v>
      </c>
      <c r="L266">
        <v>1368</v>
      </c>
      <c r="N266">
        <v>1011</v>
      </c>
      <c r="O266" t="s">
        <v>233</v>
      </c>
      <c r="P266" t="s">
        <v>233</v>
      </c>
      <c r="Q266">
        <v>1</v>
      </c>
      <c r="W266">
        <v>0</v>
      </c>
      <c r="X266">
        <v>-834056138</v>
      </c>
      <c r="Y266">
        <f t="shared" si="185"/>
        <v>15.33</v>
      </c>
      <c r="AA266">
        <v>0</v>
      </c>
      <c r="AB266">
        <v>3273.56</v>
      </c>
      <c r="AC266">
        <v>857.84</v>
      </c>
      <c r="AD266">
        <v>0</v>
      </c>
      <c r="AE266">
        <v>0</v>
      </c>
      <c r="AF266">
        <v>223.17</v>
      </c>
      <c r="AG266">
        <v>14.54</v>
      </c>
      <c r="AH266">
        <v>0</v>
      </c>
      <c r="AI266">
        <v>1</v>
      </c>
      <c r="AJ266">
        <v>14.01</v>
      </c>
      <c r="AK266">
        <v>56.35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14.6</v>
      </c>
      <c r="AU266" t="s">
        <v>28</v>
      </c>
      <c r="AV266">
        <v>0</v>
      </c>
      <c r="AW266">
        <v>2</v>
      </c>
      <c r="AX266">
        <v>427688486</v>
      </c>
      <c r="AY266">
        <v>1</v>
      </c>
      <c r="AZ266">
        <v>0</v>
      </c>
      <c r="BA266">
        <v>328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ROUND(Y266*Source!I150*DO266,9)</f>
        <v>1.4265484799999999</v>
      </c>
      <c r="CX266">
        <f>ROUND(Y266*Source!I150,9)</f>
        <v>9.8112000000000005E-2</v>
      </c>
      <c r="CY266">
        <f t="shared" si="188"/>
        <v>3273.56</v>
      </c>
      <c r="CZ266">
        <f t="shared" si="189"/>
        <v>223.17</v>
      </c>
      <c r="DA266">
        <f t="shared" si="190"/>
        <v>14.01</v>
      </c>
      <c r="DB266">
        <f t="shared" si="186"/>
        <v>3421.194</v>
      </c>
      <c r="DC266">
        <f t="shared" si="187"/>
        <v>222.89400000000001</v>
      </c>
      <c r="DD266" t="s">
        <v>3</v>
      </c>
      <c r="DE266" t="s">
        <v>3</v>
      </c>
      <c r="DF266">
        <f t="shared" si="179"/>
        <v>0</v>
      </c>
      <c r="DG266">
        <f t="shared" si="191"/>
        <v>306.76</v>
      </c>
      <c r="DH266">
        <f t="shared" si="192"/>
        <v>80.39</v>
      </c>
      <c r="DI266">
        <f t="shared" si="184"/>
        <v>0</v>
      </c>
      <c r="DJ266">
        <f t="shared" si="193"/>
        <v>306.76</v>
      </c>
      <c r="DK266">
        <v>0</v>
      </c>
      <c r="DL266" t="s">
        <v>234</v>
      </c>
      <c r="DM266">
        <v>0</v>
      </c>
      <c r="DN266" t="s">
        <v>229</v>
      </c>
      <c r="DO266">
        <v>14.54</v>
      </c>
    </row>
    <row r="267" spans="1:119" x14ac:dyDescent="0.2">
      <c r="A267">
        <f>ROW(Source!A150)</f>
        <v>150</v>
      </c>
      <c r="B267">
        <v>427687684</v>
      </c>
      <c r="C267">
        <v>427688182</v>
      </c>
      <c r="D267">
        <v>405915636</v>
      </c>
      <c r="E267">
        <v>1</v>
      </c>
      <c r="F267">
        <v>1</v>
      </c>
      <c r="G267">
        <v>1080</v>
      </c>
      <c r="H267">
        <v>2</v>
      </c>
      <c r="I267" t="s">
        <v>235</v>
      </c>
      <c r="J267" t="s">
        <v>236</v>
      </c>
      <c r="K267" t="s">
        <v>237</v>
      </c>
      <c r="L267">
        <v>1368</v>
      </c>
      <c r="N267">
        <v>1011</v>
      </c>
      <c r="O267" t="s">
        <v>233</v>
      </c>
      <c r="P267" t="s">
        <v>233</v>
      </c>
      <c r="Q267">
        <v>1</v>
      </c>
      <c r="W267">
        <v>0</v>
      </c>
      <c r="X267">
        <v>417504753</v>
      </c>
      <c r="Y267">
        <f t="shared" si="185"/>
        <v>1.8795000000000002</v>
      </c>
      <c r="AA267">
        <v>0</v>
      </c>
      <c r="AB267">
        <v>3420.6</v>
      </c>
      <c r="AC267">
        <v>1098.55</v>
      </c>
      <c r="AD267">
        <v>0</v>
      </c>
      <c r="AE267">
        <v>0</v>
      </c>
      <c r="AF267">
        <v>219.56</v>
      </c>
      <c r="AG267">
        <v>18.62</v>
      </c>
      <c r="AH267">
        <v>0</v>
      </c>
      <c r="AI267">
        <v>1</v>
      </c>
      <c r="AJ267">
        <v>14.88</v>
      </c>
      <c r="AK267">
        <v>56.35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1.79</v>
      </c>
      <c r="AU267" t="s">
        <v>28</v>
      </c>
      <c r="AV267">
        <v>0</v>
      </c>
      <c r="AW267">
        <v>2</v>
      </c>
      <c r="AX267">
        <v>427688487</v>
      </c>
      <c r="AY267">
        <v>1</v>
      </c>
      <c r="AZ267">
        <v>0</v>
      </c>
      <c r="BA267">
        <v>329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ROUND(Y267*Source!I150*DO267,9)</f>
        <v>0.22397625600000001</v>
      </c>
      <c r="CX267">
        <f>ROUND(Y267*Source!I150,9)</f>
        <v>1.2028799999999999E-2</v>
      </c>
      <c r="CY267">
        <f t="shared" si="188"/>
        <v>3420.6</v>
      </c>
      <c r="CZ267">
        <f t="shared" si="189"/>
        <v>219.56</v>
      </c>
      <c r="DA267">
        <f t="shared" si="190"/>
        <v>14.88</v>
      </c>
      <c r="DB267">
        <f t="shared" si="186"/>
        <v>412.66050000000001</v>
      </c>
      <c r="DC267">
        <f t="shared" si="187"/>
        <v>34.996499999999997</v>
      </c>
      <c r="DD267" t="s">
        <v>3</v>
      </c>
      <c r="DE267" t="s">
        <v>3</v>
      </c>
      <c r="DF267">
        <f t="shared" si="179"/>
        <v>0</v>
      </c>
      <c r="DG267">
        <f t="shared" si="191"/>
        <v>39.299999999999997</v>
      </c>
      <c r="DH267">
        <f t="shared" si="192"/>
        <v>12.62</v>
      </c>
      <c r="DI267">
        <f t="shared" si="184"/>
        <v>0</v>
      </c>
      <c r="DJ267">
        <f t="shared" si="193"/>
        <v>39.299999999999997</v>
      </c>
      <c r="DK267">
        <v>0</v>
      </c>
      <c r="DL267" t="s">
        <v>234</v>
      </c>
      <c r="DM267">
        <v>0</v>
      </c>
      <c r="DN267" t="s">
        <v>229</v>
      </c>
      <c r="DO267">
        <v>18.62</v>
      </c>
    </row>
    <row r="268" spans="1:119" x14ac:dyDescent="0.2">
      <c r="A268">
        <f>ROW(Source!A150)</f>
        <v>150</v>
      </c>
      <c r="B268">
        <v>427687684</v>
      </c>
      <c r="C268">
        <v>427688182</v>
      </c>
      <c r="D268">
        <v>405915608</v>
      </c>
      <c r="E268">
        <v>1</v>
      </c>
      <c r="F268">
        <v>1</v>
      </c>
      <c r="G268">
        <v>1080</v>
      </c>
      <c r="H268">
        <v>2</v>
      </c>
      <c r="I268" t="s">
        <v>247</v>
      </c>
      <c r="J268" t="s">
        <v>248</v>
      </c>
      <c r="K268" t="s">
        <v>249</v>
      </c>
      <c r="L268">
        <v>1368</v>
      </c>
      <c r="N268">
        <v>1011</v>
      </c>
      <c r="O268" t="s">
        <v>233</v>
      </c>
      <c r="P268" t="s">
        <v>233</v>
      </c>
      <c r="Q268">
        <v>1</v>
      </c>
      <c r="W268">
        <v>0</v>
      </c>
      <c r="X268">
        <v>552425250</v>
      </c>
      <c r="Y268">
        <f t="shared" si="185"/>
        <v>0.54600000000000004</v>
      </c>
      <c r="AA268">
        <v>0</v>
      </c>
      <c r="AB268">
        <v>2904.15</v>
      </c>
      <c r="AC268">
        <v>998.84</v>
      </c>
      <c r="AD268">
        <v>0</v>
      </c>
      <c r="AE268">
        <v>0</v>
      </c>
      <c r="AF268">
        <v>180.35</v>
      </c>
      <c r="AG268">
        <v>16.93</v>
      </c>
      <c r="AH268">
        <v>0</v>
      </c>
      <c r="AI268">
        <v>1</v>
      </c>
      <c r="AJ268">
        <v>15.38</v>
      </c>
      <c r="AK268">
        <v>56.35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0.52</v>
      </c>
      <c r="AU268" t="s">
        <v>28</v>
      </c>
      <c r="AV268">
        <v>0</v>
      </c>
      <c r="AW268">
        <v>2</v>
      </c>
      <c r="AX268">
        <v>427688488</v>
      </c>
      <c r="AY268">
        <v>1</v>
      </c>
      <c r="AZ268">
        <v>0</v>
      </c>
      <c r="BA268">
        <v>330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ROUND(Y268*Source!I150*DO268,9)</f>
        <v>5.9160192E-2</v>
      </c>
      <c r="CX268">
        <f>ROUND(Y268*Source!I150,9)</f>
        <v>3.4943999999999999E-3</v>
      </c>
      <c r="CY268">
        <f t="shared" si="188"/>
        <v>2904.15</v>
      </c>
      <c r="CZ268">
        <f t="shared" si="189"/>
        <v>180.35</v>
      </c>
      <c r="DA268">
        <f t="shared" si="190"/>
        <v>15.38</v>
      </c>
      <c r="DB268">
        <f t="shared" si="186"/>
        <v>98.468999999999994</v>
      </c>
      <c r="DC268">
        <f t="shared" si="187"/>
        <v>9.24</v>
      </c>
      <c r="DD268" t="s">
        <v>3</v>
      </c>
      <c r="DE268" t="s">
        <v>3</v>
      </c>
      <c r="DF268">
        <f t="shared" si="179"/>
        <v>0</v>
      </c>
      <c r="DG268">
        <f t="shared" si="191"/>
        <v>9.69</v>
      </c>
      <c r="DH268">
        <f t="shared" si="192"/>
        <v>3.33</v>
      </c>
      <c r="DI268">
        <f t="shared" si="184"/>
        <v>0</v>
      </c>
      <c r="DJ268">
        <f t="shared" si="193"/>
        <v>9.69</v>
      </c>
      <c r="DK268">
        <v>0</v>
      </c>
      <c r="DL268" t="s">
        <v>234</v>
      </c>
      <c r="DM268">
        <v>0</v>
      </c>
      <c r="DN268" t="s">
        <v>229</v>
      </c>
      <c r="DO268">
        <v>16.93</v>
      </c>
    </row>
    <row r="269" spans="1:119" x14ac:dyDescent="0.2">
      <c r="A269">
        <f>ROW(Source!A150)</f>
        <v>150</v>
      </c>
      <c r="B269">
        <v>427687684</v>
      </c>
      <c r="C269">
        <v>427688182</v>
      </c>
      <c r="D269">
        <v>405884448</v>
      </c>
      <c r="E269">
        <v>1</v>
      </c>
      <c r="F269">
        <v>1</v>
      </c>
      <c r="G269">
        <v>1080</v>
      </c>
      <c r="H269">
        <v>3</v>
      </c>
      <c r="I269" t="s">
        <v>250</v>
      </c>
      <c r="J269" t="s">
        <v>251</v>
      </c>
      <c r="K269" t="s">
        <v>252</v>
      </c>
      <c r="L269">
        <v>1339</v>
      </c>
      <c r="N269">
        <v>1007</v>
      </c>
      <c r="O269" t="s">
        <v>43</v>
      </c>
      <c r="P269" t="s">
        <v>43</v>
      </c>
      <c r="Q269">
        <v>1</v>
      </c>
      <c r="W269">
        <v>0</v>
      </c>
      <c r="X269">
        <v>-744103292</v>
      </c>
      <c r="Y269">
        <f t="shared" ref="Y269:Y280" si="194">AT269</f>
        <v>7</v>
      </c>
      <c r="AA269">
        <v>54.9</v>
      </c>
      <c r="AB269">
        <v>0</v>
      </c>
      <c r="AC269">
        <v>0</v>
      </c>
      <c r="AD269">
        <v>0</v>
      </c>
      <c r="AE269">
        <v>7.07</v>
      </c>
      <c r="AF269">
        <v>0</v>
      </c>
      <c r="AG269">
        <v>0</v>
      </c>
      <c r="AH269">
        <v>0</v>
      </c>
      <c r="AI269">
        <v>7.75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7</v>
      </c>
      <c r="AU269" t="s">
        <v>3</v>
      </c>
      <c r="AV269">
        <v>0</v>
      </c>
      <c r="AW269">
        <v>2</v>
      </c>
      <c r="AX269">
        <v>427688489</v>
      </c>
      <c r="AY269">
        <v>1</v>
      </c>
      <c r="AZ269">
        <v>0</v>
      </c>
      <c r="BA269">
        <v>331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ROUND(Y269*Source!I150,9)</f>
        <v>4.48E-2</v>
      </c>
      <c r="CY269">
        <f>AA269</f>
        <v>54.9</v>
      </c>
      <c r="CZ269">
        <f>AE269</f>
        <v>7.07</v>
      </c>
      <c r="DA269">
        <f>AI269</f>
        <v>7.75</v>
      </c>
      <c r="DB269">
        <f t="shared" ref="DB269:DB280" si="195">ROUND(ROUND(AT269*CZ269,2),6)</f>
        <v>49.49</v>
      </c>
      <c r="DC269">
        <f t="shared" ref="DC269:DC280" si="196">ROUND(ROUND(AT269*AG269,2),6)</f>
        <v>0</v>
      </c>
      <c r="DD269" t="s">
        <v>3</v>
      </c>
      <c r="DE269" t="s">
        <v>3</v>
      </c>
      <c r="DF269">
        <f>ROUND(ROUND(AE269*AI269,2)*CX269,2)</f>
        <v>2.4500000000000002</v>
      </c>
      <c r="DG269">
        <f t="shared" ref="DG269:DG276" si="197">ROUND(ROUND(AF269,2)*CX269,2)</f>
        <v>0</v>
      </c>
      <c r="DH269">
        <f t="shared" ref="DH269:DH276" si="198">ROUND(ROUND(AG269,2)*CX269,2)</f>
        <v>0</v>
      </c>
      <c r="DI269">
        <f t="shared" si="184"/>
        <v>0</v>
      </c>
      <c r="DJ269">
        <f>DF269</f>
        <v>2.4500000000000002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ROW(Source!A150)</f>
        <v>150</v>
      </c>
      <c r="B270">
        <v>427687684</v>
      </c>
      <c r="C270">
        <v>427688182</v>
      </c>
      <c r="D270">
        <v>405891713</v>
      </c>
      <c r="E270">
        <v>1</v>
      </c>
      <c r="F270">
        <v>1</v>
      </c>
      <c r="G270">
        <v>1080</v>
      </c>
      <c r="H270">
        <v>3</v>
      </c>
      <c r="I270" t="s">
        <v>69</v>
      </c>
      <c r="J270" t="s">
        <v>71</v>
      </c>
      <c r="K270" t="s">
        <v>70</v>
      </c>
      <c r="L270">
        <v>1339</v>
      </c>
      <c r="N270">
        <v>1007</v>
      </c>
      <c r="O270" t="s">
        <v>43</v>
      </c>
      <c r="P270" t="s">
        <v>43</v>
      </c>
      <c r="Q270">
        <v>1</v>
      </c>
      <c r="W270">
        <v>0</v>
      </c>
      <c r="X270">
        <v>-329156661</v>
      </c>
      <c r="Y270">
        <f t="shared" si="194"/>
        <v>100</v>
      </c>
      <c r="AA270">
        <v>6328.15</v>
      </c>
      <c r="AB270">
        <v>0</v>
      </c>
      <c r="AC270">
        <v>0</v>
      </c>
      <c r="AD270">
        <v>0</v>
      </c>
      <c r="AE270">
        <v>501.63</v>
      </c>
      <c r="AF270">
        <v>0</v>
      </c>
      <c r="AG270">
        <v>0</v>
      </c>
      <c r="AH270">
        <v>0</v>
      </c>
      <c r="AI270">
        <v>12.59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100</v>
      </c>
      <c r="AU270" t="s">
        <v>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ROUND(Y270*Source!I150,9)</f>
        <v>0.64</v>
      </c>
      <c r="CY270">
        <f>AA270</f>
        <v>6328.15</v>
      </c>
      <c r="CZ270">
        <f>AE270</f>
        <v>501.63</v>
      </c>
      <c r="DA270">
        <f>AI270</f>
        <v>12.59</v>
      </c>
      <c r="DB270">
        <f t="shared" si="195"/>
        <v>50163</v>
      </c>
      <c r="DC270">
        <f t="shared" si="196"/>
        <v>0</v>
      </c>
      <c r="DD270" t="s">
        <v>3</v>
      </c>
      <c r="DE270" t="s">
        <v>3</v>
      </c>
      <c r="DF270">
        <f>ROUND(ROUND(AE270*AI270,2)*CX270,2)</f>
        <v>4041.93</v>
      </c>
      <c r="DG270">
        <f t="shared" si="197"/>
        <v>0</v>
      </c>
      <c r="DH270">
        <f t="shared" si="198"/>
        <v>0</v>
      </c>
      <c r="DI270">
        <f t="shared" si="184"/>
        <v>0</v>
      </c>
      <c r="DJ270">
        <f>DF270</f>
        <v>4041.93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ROW(Source!A153)</f>
        <v>153</v>
      </c>
      <c r="B271">
        <v>427687686</v>
      </c>
      <c r="C271">
        <v>427688202</v>
      </c>
      <c r="D271">
        <v>405844724</v>
      </c>
      <c r="E271">
        <v>1080</v>
      </c>
      <c r="F271">
        <v>1</v>
      </c>
      <c r="G271">
        <v>1080</v>
      </c>
      <c r="H271">
        <v>1</v>
      </c>
      <c r="I271" t="s">
        <v>227</v>
      </c>
      <c r="J271" t="s">
        <v>3</v>
      </c>
      <c r="K271" t="s">
        <v>228</v>
      </c>
      <c r="L271">
        <v>1191</v>
      </c>
      <c r="N271">
        <v>1013</v>
      </c>
      <c r="O271" t="s">
        <v>229</v>
      </c>
      <c r="P271" t="s">
        <v>229</v>
      </c>
      <c r="Q271">
        <v>1</v>
      </c>
      <c r="W271">
        <v>0</v>
      </c>
      <c r="X271">
        <v>476480486</v>
      </c>
      <c r="Y271">
        <f t="shared" si="194"/>
        <v>11.8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11.8</v>
      </c>
      <c r="AU271" t="s">
        <v>3</v>
      </c>
      <c r="AV271">
        <v>1</v>
      </c>
      <c r="AW271">
        <v>2</v>
      </c>
      <c r="AX271">
        <v>427688491</v>
      </c>
      <c r="AY271">
        <v>1</v>
      </c>
      <c r="AZ271">
        <v>2048</v>
      </c>
      <c r="BA271">
        <v>333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ROUND(AT271*Source!I153*AH271*AL271,2)</f>
        <v>0</v>
      </c>
      <c r="CV271">
        <f>ROUND(Y271*Source!I153,9)</f>
        <v>0.7198</v>
      </c>
      <c r="CW271">
        <v>0</v>
      </c>
      <c r="CX271">
        <f>ROUND(Y271*Source!I153,9)</f>
        <v>0.7198</v>
      </c>
      <c r="CY271">
        <f>AD271</f>
        <v>0</v>
      </c>
      <c r="CZ271">
        <f>AH271</f>
        <v>0</v>
      </c>
      <c r="DA271">
        <f>AL271</f>
        <v>1</v>
      </c>
      <c r="DB271">
        <f t="shared" si="195"/>
        <v>0</v>
      </c>
      <c r="DC271">
        <f t="shared" si="196"/>
        <v>0</v>
      </c>
      <c r="DD271" t="s">
        <v>3</v>
      </c>
      <c r="DE271" t="s">
        <v>3</v>
      </c>
      <c r="DF271">
        <f t="shared" ref="DF271:DF279" si="199">ROUND(ROUND(AE271,2)*CX271,2)</f>
        <v>0</v>
      </c>
      <c r="DG271">
        <f t="shared" si="197"/>
        <v>0</v>
      </c>
      <c r="DH271">
        <f t="shared" si="198"/>
        <v>0</v>
      </c>
      <c r="DI271">
        <f t="shared" si="184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ROW(Source!A153)</f>
        <v>153</v>
      </c>
      <c r="B272">
        <v>427687686</v>
      </c>
      <c r="C272">
        <v>427688202</v>
      </c>
      <c r="D272">
        <v>405915605</v>
      </c>
      <c r="E272">
        <v>1</v>
      </c>
      <c r="F272">
        <v>1</v>
      </c>
      <c r="G272">
        <v>1080</v>
      </c>
      <c r="H272">
        <v>2</v>
      </c>
      <c r="I272" t="s">
        <v>262</v>
      </c>
      <c r="J272" t="s">
        <v>263</v>
      </c>
      <c r="K272" t="s">
        <v>264</v>
      </c>
      <c r="L272">
        <v>1368</v>
      </c>
      <c r="N272">
        <v>1011</v>
      </c>
      <c r="O272" t="s">
        <v>233</v>
      </c>
      <c r="P272" t="s">
        <v>233</v>
      </c>
      <c r="Q272">
        <v>1</v>
      </c>
      <c r="W272">
        <v>0</v>
      </c>
      <c r="X272">
        <v>-2087788051</v>
      </c>
      <c r="Y272">
        <f t="shared" si="194"/>
        <v>0.37</v>
      </c>
      <c r="AA272">
        <v>0</v>
      </c>
      <c r="AB272">
        <v>82.32</v>
      </c>
      <c r="AC272">
        <v>24.26</v>
      </c>
      <c r="AD272">
        <v>0</v>
      </c>
      <c r="AE272">
        <v>0</v>
      </c>
      <c r="AF272">
        <v>78.62</v>
      </c>
      <c r="AG272">
        <v>23.17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0.37</v>
      </c>
      <c r="AU272" t="s">
        <v>3</v>
      </c>
      <c r="AV272">
        <v>0</v>
      </c>
      <c r="AW272">
        <v>2</v>
      </c>
      <c r="AX272">
        <v>427688492</v>
      </c>
      <c r="AY272">
        <v>1</v>
      </c>
      <c r="AZ272">
        <v>2048</v>
      </c>
      <c r="BA272">
        <v>334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ROUND(Y272*Source!I153*DO272,9)</f>
        <v>0.52294689999999999</v>
      </c>
      <c r="CX272">
        <f>ROUND(Y272*Source!I153,9)</f>
        <v>2.257E-2</v>
      </c>
      <c r="CY272">
        <f>AB272</f>
        <v>82.32</v>
      </c>
      <c r="CZ272">
        <f>AF272</f>
        <v>78.62</v>
      </c>
      <c r="DA272">
        <f>AJ272</f>
        <v>1</v>
      </c>
      <c r="DB272">
        <f t="shared" si="195"/>
        <v>29.09</v>
      </c>
      <c r="DC272">
        <f t="shared" si="196"/>
        <v>8.57</v>
      </c>
      <c r="DD272" t="s">
        <v>3</v>
      </c>
      <c r="DE272" t="s">
        <v>3</v>
      </c>
      <c r="DF272">
        <f t="shared" si="199"/>
        <v>0</v>
      </c>
      <c r="DG272">
        <f t="shared" si="197"/>
        <v>1.77</v>
      </c>
      <c r="DH272">
        <f t="shared" si="198"/>
        <v>0.52</v>
      </c>
      <c r="DI272">
        <f t="shared" si="184"/>
        <v>0</v>
      </c>
      <c r="DJ272">
        <f>DG272</f>
        <v>1.77</v>
      </c>
      <c r="DK272">
        <v>0</v>
      </c>
      <c r="DL272" t="s">
        <v>234</v>
      </c>
      <c r="DM272">
        <v>0</v>
      </c>
      <c r="DN272" t="s">
        <v>229</v>
      </c>
      <c r="DO272">
        <v>23.17</v>
      </c>
    </row>
    <row r="273" spans="1:119" x14ac:dyDescent="0.2">
      <c r="A273">
        <f>ROW(Source!A153)</f>
        <v>153</v>
      </c>
      <c r="B273">
        <v>427687686</v>
      </c>
      <c r="C273">
        <v>427688202</v>
      </c>
      <c r="D273">
        <v>405915606</v>
      </c>
      <c r="E273">
        <v>1</v>
      </c>
      <c r="F273">
        <v>1</v>
      </c>
      <c r="G273">
        <v>1080</v>
      </c>
      <c r="H273">
        <v>2</v>
      </c>
      <c r="I273" t="s">
        <v>265</v>
      </c>
      <c r="J273" t="s">
        <v>266</v>
      </c>
      <c r="K273" t="s">
        <v>267</v>
      </c>
      <c r="L273">
        <v>1368</v>
      </c>
      <c r="N273">
        <v>1011</v>
      </c>
      <c r="O273" t="s">
        <v>233</v>
      </c>
      <c r="P273" t="s">
        <v>233</v>
      </c>
      <c r="Q273">
        <v>1</v>
      </c>
      <c r="W273">
        <v>0</v>
      </c>
      <c r="X273">
        <v>-211893999</v>
      </c>
      <c r="Y273">
        <f t="shared" si="194"/>
        <v>1.1100000000000001</v>
      </c>
      <c r="AA273">
        <v>0</v>
      </c>
      <c r="AB273">
        <v>142.34</v>
      </c>
      <c r="AC273">
        <v>15.22</v>
      </c>
      <c r="AD273">
        <v>0</v>
      </c>
      <c r="AE273">
        <v>0</v>
      </c>
      <c r="AF273">
        <v>135.94999999999999</v>
      </c>
      <c r="AG273">
        <v>14.54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1.1100000000000001</v>
      </c>
      <c r="AU273" t="s">
        <v>3</v>
      </c>
      <c r="AV273">
        <v>0</v>
      </c>
      <c r="AW273">
        <v>2</v>
      </c>
      <c r="AX273">
        <v>427688493</v>
      </c>
      <c r="AY273">
        <v>1</v>
      </c>
      <c r="AZ273">
        <v>2048</v>
      </c>
      <c r="BA273">
        <v>335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ROUND(Y273*Source!I153*DO273,9)</f>
        <v>0.98450340000000003</v>
      </c>
      <c r="CX273">
        <f>ROUND(Y273*Source!I153,9)</f>
        <v>6.7710000000000006E-2</v>
      </c>
      <c r="CY273">
        <f>AB273</f>
        <v>142.34</v>
      </c>
      <c r="CZ273">
        <f>AF273</f>
        <v>135.94999999999999</v>
      </c>
      <c r="DA273">
        <f>AJ273</f>
        <v>1</v>
      </c>
      <c r="DB273">
        <f t="shared" si="195"/>
        <v>150.9</v>
      </c>
      <c r="DC273">
        <f t="shared" si="196"/>
        <v>16.14</v>
      </c>
      <c r="DD273" t="s">
        <v>3</v>
      </c>
      <c r="DE273" t="s">
        <v>3</v>
      </c>
      <c r="DF273">
        <f t="shared" si="199"/>
        <v>0</v>
      </c>
      <c r="DG273">
        <f t="shared" si="197"/>
        <v>9.2100000000000009</v>
      </c>
      <c r="DH273">
        <f t="shared" si="198"/>
        <v>0.98</v>
      </c>
      <c r="DI273">
        <f t="shared" si="184"/>
        <v>0</v>
      </c>
      <c r="DJ273">
        <f>DG273</f>
        <v>9.2100000000000009</v>
      </c>
      <c r="DK273">
        <v>0</v>
      </c>
      <c r="DL273" t="s">
        <v>234</v>
      </c>
      <c r="DM273">
        <v>0</v>
      </c>
      <c r="DN273" t="s">
        <v>229</v>
      </c>
      <c r="DO273">
        <v>14.54</v>
      </c>
    </row>
    <row r="274" spans="1:119" x14ac:dyDescent="0.2">
      <c r="A274">
        <f>ROW(Source!A153)</f>
        <v>153</v>
      </c>
      <c r="B274">
        <v>427687686</v>
      </c>
      <c r="C274">
        <v>427688202</v>
      </c>
      <c r="D274">
        <v>405844718</v>
      </c>
      <c r="E274">
        <v>1080</v>
      </c>
      <c r="F274">
        <v>1</v>
      </c>
      <c r="G274">
        <v>1080</v>
      </c>
      <c r="H274">
        <v>2</v>
      </c>
      <c r="I274" t="s">
        <v>238</v>
      </c>
      <c r="J274" t="s">
        <v>3</v>
      </c>
      <c r="K274" t="s">
        <v>239</v>
      </c>
      <c r="L274">
        <v>1344</v>
      </c>
      <c r="N274">
        <v>1008</v>
      </c>
      <c r="O274" t="s">
        <v>240</v>
      </c>
      <c r="P274" t="s">
        <v>240</v>
      </c>
      <c r="Q274">
        <v>1</v>
      </c>
      <c r="W274">
        <v>0</v>
      </c>
      <c r="X274">
        <v>-1180195794</v>
      </c>
      <c r="Y274">
        <f t="shared" si="194"/>
        <v>5.42</v>
      </c>
      <c r="AA274">
        <v>0</v>
      </c>
      <c r="AB274">
        <v>1.05</v>
      </c>
      <c r="AC274">
        <v>0</v>
      </c>
      <c r="AD274">
        <v>0</v>
      </c>
      <c r="AE274">
        <v>0</v>
      </c>
      <c r="AF274">
        <v>1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5.42</v>
      </c>
      <c r="AU274" t="s">
        <v>3</v>
      </c>
      <c r="AV274">
        <v>0</v>
      </c>
      <c r="AW274">
        <v>2</v>
      </c>
      <c r="AX274">
        <v>427688494</v>
      </c>
      <c r="AY274">
        <v>1</v>
      </c>
      <c r="AZ274">
        <v>2048</v>
      </c>
      <c r="BA274">
        <v>336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ROUND(Y274*Source!I153*DO274,9)</f>
        <v>0</v>
      </c>
      <c r="CX274">
        <f>ROUND(Y274*Source!I153,9)</f>
        <v>0.33062000000000002</v>
      </c>
      <c r="CY274">
        <f>AB274</f>
        <v>1.05</v>
      </c>
      <c r="CZ274">
        <f>AF274</f>
        <v>1</v>
      </c>
      <c r="DA274">
        <f>AJ274</f>
        <v>1</v>
      </c>
      <c r="DB274">
        <f t="shared" si="195"/>
        <v>5.42</v>
      </c>
      <c r="DC274">
        <f t="shared" si="196"/>
        <v>0</v>
      </c>
      <c r="DD274" t="s">
        <v>3</v>
      </c>
      <c r="DE274" t="s">
        <v>3</v>
      </c>
      <c r="DF274">
        <f t="shared" si="199"/>
        <v>0</v>
      </c>
      <c r="DG274">
        <f t="shared" si="197"/>
        <v>0.33</v>
      </c>
      <c r="DH274">
        <f t="shared" si="198"/>
        <v>0</v>
      </c>
      <c r="DI274">
        <f t="shared" si="184"/>
        <v>0</v>
      </c>
      <c r="DJ274">
        <f>DG274</f>
        <v>0.33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ROW(Source!A153)</f>
        <v>153</v>
      </c>
      <c r="B275">
        <v>427687686</v>
      </c>
      <c r="C275">
        <v>427688202</v>
      </c>
      <c r="D275">
        <v>405892064</v>
      </c>
      <c r="E275">
        <v>1</v>
      </c>
      <c r="F275">
        <v>1</v>
      </c>
      <c r="G275">
        <v>1080</v>
      </c>
      <c r="H275">
        <v>3</v>
      </c>
      <c r="I275" t="s">
        <v>78</v>
      </c>
      <c r="J275" t="s">
        <v>80</v>
      </c>
      <c r="K275" t="s">
        <v>79</v>
      </c>
      <c r="L275">
        <v>1348</v>
      </c>
      <c r="N275">
        <v>1009</v>
      </c>
      <c r="O275" t="s">
        <v>54</v>
      </c>
      <c r="P275" t="s">
        <v>54</v>
      </c>
      <c r="Q275">
        <v>1000</v>
      </c>
      <c r="W275">
        <v>0</v>
      </c>
      <c r="X275">
        <v>2133419015</v>
      </c>
      <c r="Y275">
        <f t="shared" si="194"/>
        <v>9.6</v>
      </c>
      <c r="AA275">
        <v>300.33999999999997</v>
      </c>
      <c r="AB275">
        <v>0</v>
      </c>
      <c r="AC275">
        <v>0</v>
      </c>
      <c r="AD275">
        <v>0</v>
      </c>
      <c r="AE275">
        <v>300.33999999999997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9.6</v>
      </c>
      <c r="AU275" t="s">
        <v>3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ROUND(Y275*Source!I153,9)</f>
        <v>0.58560000000000001</v>
      </c>
      <c r="CY275">
        <f>AA275</f>
        <v>300.33999999999997</v>
      </c>
      <c r="CZ275">
        <f>AE275</f>
        <v>300.33999999999997</v>
      </c>
      <c r="DA275">
        <f>AI275</f>
        <v>1</v>
      </c>
      <c r="DB275">
        <f t="shared" si="195"/>
        <v>2883.26</v>
      </c>
      <c r="DC275">
        <f t="shared" si="196"/>
        <v>0</v>
      </c>
      <c r="DD275" t="s">
        <v>3</v>
      </c>
      <c r="DE275" t="s">
        <v>3</v>
      </c>
      <c r="DF275">
        <f t="shared" si="199"/>
        <v>175.88</v>
      </c>
      <c r="DG275">
        <f t="shared" si="197"/>
        <v>0</v>
      </c>
      <c r="DH275">
        <f t="shared" si="198"/>
        <v>0</v>
      </c>
      <c r="DI275">
        <f t="shared" si="184"/>
        <v>0</v>
      </c>
      <c r="DJ275">
        <f>DF275</f>
        <v>175.88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ROW(Source!A154)</f>
        <v>154</v>
      </c>
      <c r="B276">
        <v>427687684</v>
      </c>
      <c r="C276">
        <v>427688202</v>
      </c>
      <c r="D276">
        <v>405844724</v>
      </c>
      <c r="E276">
        <v>1080</v>
      </c>
      <c r="F276">
        <v>1</v>
      </c>
      <c r="G276">
        <v>1080</v>
      </c>
      <c r="H276">
        <v>1</v>
      </c>
      <c r="I276" t="s">
        <v>227</v>
      </c>
      <c r="J276" t="s">
        <v>3</v>
      </c>
      <c r="K276" t="s">
        <v>228</v>
      </c>
      <c r="L276">
        <v>1191</v>
      </c>
      <c r="N276">
        <v>1013</v>
      </c>
      <c r="O276" t="s">
        <v>229</v>
      </c>
      <c r="P276" t="s">
        <v>229</v>
      </c>
      <c r="Q276">
        <v>1</v>
      </c>
      <c r="W276">
        <v>0</v>
      </c>
      <c r="X276">
        <v>476480486</v>
      </c>
      <c r="Y276">
        <f t="shared" si="194"/>
        <v>11.8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11.8</v>
      </c>
      <c r="AU276" t="s">
        <v>3</v>
      </c>
      <c r="AV276">
        <v>1</v>
      </c>
      <c r="AW276">
        <v>2</v>
      </c>
      <c r="AX276">
        <v>427688491</v>
      </c>
      <c r="AY276">
        <v>1</v>
      </c>
      <c r="AZ276">
        <v>2048</v>
      </c>
      <c r="BA276">
        <v>338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ROUND(AT276*Source!I154*AH276*AL276,2)</f>
        <v>0</v>
      </c>
      <c r="CV276">
        <f>ROUND(Y276*Source!I154,9)</f>
        <v>0.7198</v>
      </c>
      <c r="CW276">
        <v>0</v>
      </c>
      <c r="CX276">
        <f>ROUND(Y276*Source!I154,9)</f>
        <v>0.7198</v>
      </c>
      <c r="CY276">
        <f>AD276</f>
        <v>0</v>
      </c>
      <c r="CZ276">
        <f>AH276</f>
        <v>0</v>
      </c>
      <c r="DA276">
        <f>AL276</f>
        <v>1</v>
      </c>
      <c r="DB276">
        <f t="shared" si="195"/>
        <v>0</v>
      </c>
      <c r="DC276">
        <f t="shared" si="196"/>
        <v>0</v>
      </c>
      <c r="DD276" t="s">
        <v>3</v>
      </c>
      <c r="DE276" t="s">
        <v>3</v>
      </c>
      <c r="DF276">
        <f t="shared" si="199"/>
        <v>0</v>
      </c>
      <c r="DG276">
        <f t="shared" si="197"/>
        <v>0</v>
      </c>
      <c r="DH276">
        <f t="shared" si="198"/>
        <v>0</v>
      </c>
      <c r="DI276">
        <f t="shared" si="184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ROW(Source!A154)</f>
        <v>154</v>
      </c>
      <c r="B277">
        <v>427687684</v>
      </c>
      <c r="C277">
        <v>427688202</v>
      </c>
      <c r="D277">
        <v>405915605</v>
      </c>
      <c r="E277">
        <v>1</v>
      </c>
      <c r="F277">
        <v>1</v>
      </c>
      <c r="G277">
        <v>1080</v>
      </c>
      <c r="H277">
        <v>2</v>
      </c>
      <c r="I277" t="s">
        <v>262</v>
      </c>
      <c r="J277" t="s">
        <v>263</v>
      </c>
      <c r="K277" t="s">
        <v>264</v>
      </c>
      <c r="L277">
        <v>1368</v>
      </c>
      <c r="N277">
        <v>1011</v>
      </c>
      <c r="O277" t="s">
        <v>233</v>
      </c>
      <c r="P277" t="s">
        <v>233</v>
      </c>
      <c r="Q277">
        <v>1</v>
      </c>
      <c r="W277">
        <v>0</v>
      </c>
      <c r="X277">
        <v>-2087788051</v>
      </c>
      <c r="Y277">
        <f t="shared" si="194"/>
        <v>0.37</v>
      </c>
      <c r="AA277">
        <v>0</v>
      </c>
      <c r="AB277">
        <v>1711.33</v>
      </c>
      <c r="AC277">
        <v>1366.99</v>
      </c>
      <c r="AD277">
        <v>0</v>
      </c>
      <c r="AE277">
        <v>0</v>
      </c>
      <c r="AF277">
        <v>78.62</v>
      </c>
      <c r="AG277">
        <v>23.17</v>
      </c>
      <c r="AH277">
        <v>0</v>
      </c>
      <c r="AI277">
        <v>1</v>
      </c>
      <c r="AJ277">
        <v>20.79</v>
      </c>
      <c r="AK277">
        <v>56.35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0.37</v>
      </c>
      <c r="AU277" t="s">
        <v>3</v>
      </c>
      <c r="AV277">
        <v>0</v>
      </c>
      <c r="AW277">
        <v>2</v>
      </c>
      <c r="AX277">
        <v>427688492</v>
      </c>
      <c r="AY277">
        <v>1</v>
      </c>
      <c r="AZ277">
        <v>2048</v>
      </c>
      <c r="BA277">
        <v>339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ROUND(Y277*Source!I154*DO277,9)</f>
        <v>0.52294689999999999</v>
      </c>
      <c r="CX277">
        <f>ROUND(Y277*Source!I154,9)</f>
        <v>2.257E-2</v>
      </c>
      <c r="CY277">
        <f>AB277</f>
        <v>1711.33</v>
      </c>
      <c r="CZ277">
        <f>AF277</f>
        <v>78.62</v>
      </c>
      <c r="DA277">
        <f>AJ277</f>
        <v>20.79</v>
      </c>
      <c r="DB277">
        <f t="shared" si="195"/>
        <v>29.09</v>
      </c>
      <c r="DC277">
        <f t="shared" si="196"/>
        <v>8.57</v>
      </c>
      <c r="DD277" t="s">
        <v>3</v>
      </c>
      <c r="DE277" t="s">
        <v>3</v>
      </c>
      <c r="DF277">
        <f t="shared" si="199"/>
        <v>0</v>
      </c>
      <c r="DG277">
        <f>ROUND(ROUND(AF277*AJ277,2)*CX277,2)</f>
        <v>36.89</v>
      </c>
      <c r="DH277">
        <f>ROUND(ROUND(AG277*AK277,2)*CX277,2)</f>
        <v>29.47</v>
      </c>
      <c r="DI277">
        <f t="shared" si="184"/>
        <v>0</v>
      </c>
      <c r="DJ277">
        <f>DG277</f>
        <v>36.89</v>
      </c>
      <c r="DK277">
        <v>0</v>
      </c>
      <c r="DL277" t="s">
        <v>234</v>
      </c>
      <c r="DM277">
        <v>0</v>
      </c>
      <c r="DN277" t="s">
        <v>229</v>
      </c>
      <c r="DO277">
        <v>23.17</v>
      </c>
    </row>
    <row r="278" spans="1:119" x14ac:dyDescent="0.2">
      <c r="A278">
        <f>ROW(Source!A154)</f>
        <v>154</v>
      </c>
      <c r="B278">
        <v>427687684</v>
      </c>
      <c r="C278">
        <v>427688202</v>
      </c>
      <c r="D278">
        <v>405915606</v>
      </c>
      <c r="E278">
        <v>1</v>
      </c>
      <c r="F278">
        <v>1</v>
      </c>
      <c r="G278">
        <v>1080</v>
      </c>
      <c r="H278">
        <v>2</v>
      </c>
      <c r="I278" t="s">
        <v>265</v>
      </c>
      <c r="J278" t="s">
        <v>266</v>
      </c>
      <c r="K278" t="s">
        <v>267</v>
      </c>
      <c r="L278">
        <v>1368</v>
      </c>
      <c r="N278">
        <v>1011</v>
      </c>
      <c r="O278" t="s">
        <v>233</v>
      </c>
      <c r="P278" t="s">
        <v>233</v>
      </c>
      <c r="Q278">
        <v>1</v>
      </c>
      <c r="W278">
        <v>0</v>
      </c>
      <c r="X278">
        <v>-211893999</v>
      </c>
      <c r="Y278">
        <f t="shared" si="194"/>
        <v>1.1100000000000001</v>
      </c>
      <c r="AA278">
        <v>0</v>
      </c>
      <c r="AB278">
        <v>2317.29</v>
      </c>
      <c r="AC278">
        <v>857.84</v>
      </c>
      <c r="AD278">
        <v>0</v>
      </c>
      <c r="AE278">
        <v>0</v>
      </c>
      <c r="AF278">
        <v>135.94999999999999</v>
      </c>
      <c r="AG278">
        <v>14.54</v>
      </c>
      <c r="AH278">
        <v>0</v>
      </c>
      <c r="AI278">
        <v>1</v>
      </c>
      <c r="AJ278">
        <v>16.28</v>
      </c>
      <c r="AK278">
        <v>56.35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1.1100000000000001</v>
      </c>
      <c r="AU278" t="s">
        <v>3</v>
      </c>
      <c r="AV278">
        <v>0</v>
      </c>
      <c r="AW278">
        <v>2</v>
      </c>
      <c r="AX278">
        <v>427688493</v>
      </c>
      <c r="AY278">
        <v>1</v>
      </c>
      <c r="AZ278">
        <v>2048</v>
      </c>
      <c r="BA278">
        <v>340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ROUND(Y278*Source!I154*DO278,9)</f>
        <v>0.98450340000000003</v>
      </c>
      <c r="CX278">
        <f>ROUND(Y278*Source!I154,9)</f>
        <v>6.7710000000000006E-2</v>
      </c>
      <c r="CY278">
        <f>AB278</f>
        <v>2317.29</v>
      </c>
      <c r="CZ278">
        <f>AF278</f>
        <v>135.94999999999999</v>
      </c>
      <c r="DA278">
        <f>AJ278</f>
        <v>16.28</v>
      </c>
      <c r="DB278">
        <f t="shared" si="195"/>
        <v>150.9</v>
      </c>
      <c r="DC278">
        <f t="shared" si="196"/>
        <v>16.14</v>
      </c>
      <c r="DD278" t="s">
        <v>3</v>
      </c>
      <c r="DE278" t="s">
        <v>3</v>
      </c>
      <c r="DF278">
        <f t="shared" si="199"/>
        <v>0</v>
      </c>
      <c r="DG278">
        <f>ROUND(ROUND(AF278*AJ278,2)*CX278,2)</f>
        <v>149.86000000000001</v>
      </c>
      <c r="DH278">
        <f>ROUND(ROUND(AG278*AK278,2)*CX278,2)</f>
        <v>55.48</v>
      </c>
      <c r="DI278">
        <f t="shared" si="184"/>
        <v>0</v>
      </c>
      <c r="DJ278">
        <f>DG278</f>
        <v>149.86000000000001</v>
      </c>
      <c r="DK278">
        <v>0</v>
      </c>
      <c r="DL278" t="s">
        <v>234</v>
      </c>
      <c r="DM278">
        <v>0</v>
      </c>
      <c r="DN278" t="s">
        <v>229</v>
      </c>
      <c r="DO278">
        <v>14.54</v>
      </c>
    </row>
    <row r="279" spans="1:119" x14ac:dyDescent="0.2">
      <c r="A279">
        <f>ROW(Source!A154)</f>
        <v>154</v>
      </c>
      <c r="B279">
        <v>427687684</v>
      </c>
      <c r="C279">
        <v>427688202</v>
      </c>
      <c r="D279">
        <v>405844718</v>
      </c>
      <c r="E279">
        <v>1080</v>
      </c>
      <c r="F279">
        <v>1</v>
      </c>
      <c r="G279">
        <v>1080</v>
      </c>
      <c r="H279">
        <v>2</v>
      </c>
      <c r="I279" t="s">
        <v>238</v>
      </c>
      <c r="J279" t="s">
        <v>3</v>
      </c>
      <c r="K279" t="s">
        <v>239</v>
      </c>
      <c r="L279">
        <v>1344</v>
      </c>
      <c r="N279">
        <v>1008</v>
      </c>
      <c r="O279" t="s">
        <v>240</v>
      </c>
      <c r="P279" t="s">
        <v>240</v>
      </c>
      <c r="Q279">
        <v>1</v>
      </c>
      <c r="W279">
        <v>0</v>
      </c>
      <c r="X279">
        <v>-1180195794</v>
      </c>
      <c r="Y279">
        <f t="shared" si="194"/>
        <v>5.42</v>
      </c>
      <c r="AA279">
        <v>0</v>
      </c>
      <c r="AB279">
        <v>1.05</v>
      </c>
      <c r="AC279">
        <v>0</v>
      </c>
      <c r="AD279">
        <v>0</v>
      </c>
      <c r="AE279">
        <v>0</v>
      </c>
      <c r="AF279">
        <v>1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5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5.42</v>
      </c>
      <c r="AU279" t="s">
        <v>3</v>
      </c>
      <c r="AV279">
        <v>0</v>
      </c>
      <c r="AW279">
        <v>2</v>
      </c>
      <c r="AX279">
        <v>427688494</v>
      </c>
      <c r="AY279">
        <v>1</v>
      </c>
      <c r="AZ279">
        <v>2048</v>
      </c>
      <c r="BA279">
        <v>341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ROUND(Y279*Source!I154*DO279,9)</f>
        <v>0</v>
      </c>
      <c r="CX279">
        <f>ROUND(Y279*Source!I154,9)</f>
        <v>0.33062000000000002</v>
      </c>
      <c r="CY279">
        <f>AB279</f>
        <v>1.05</v>
      </c>
      <c r="CZ279">
        <f>AF279</f>
        <v>1</v>
      </c>
      <c r="DA279">
        <f>AJ279</f>
        <v>1</v>
      </c>
      <c r="DB279">
        <f t="shared" si="195"/>
        <v>5.42</v>
      </c>
      <c r="DC279">
        <f t="shared" si="196"/>
        <v>0</v>
      </c>
      <c r="DD279" t="s">
        <v>3</v>
      </c>
      <c r="DE279" t="s">
        <v>3</v>
      </c>
      <c r="DF279">
        <f t="shared" si="199"/>
        <v>0</v>
      </c>
      <c r="DG279">
        <f t="shared" ref="DG279:DG286" si="200">ROUND(ROUND(AF279,2)*CX279,2)</f>
        <v>0.33</v>
      </c>
      <c r="DH279">
        <f t="shared" ref="DH279:DH286" si="201">ROUND(ROUND(AG279,2)*CX279,2)</f>
        <v>0</v>
      </c>
      <c r="DI279">
        <f t="shared" si="184"/>
        <v>0</v>
      </c>
      <c r="DJ279">
        <f>DG279</f>
        <v>0.33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ROW(Source!A154)</f>
        <v>154</v>
      </c>
      <c r="B280">
        <v>427687684</v>
      </c>
      <c r="C280">
        <v>427688202</v>
      </c>
      <c r="D280">
        <v>405892064</v>
      </c>
      <c r="E280">
        <v>1</v>
      </c>
      <c r="F280">
        <v>1</v>
      </c>
      <c r="G280">
        <v>1080</v>
      </c>
      <c r="H280">
        <v>3</v>
      </c>
      <c r="I280" t="s">
        <v>78</v>
      </c>
      <c r="J280" t="s">
        <v>80</v>
      </c>
      <c r="K280" t="s">
        <v>79</v>
      </c>
      <c r="L280">
        <v>1348</v>
      </c>
      <c r="N280">
        <v>1009</v>
      </c>
      <c r="O280" t="s">
        <v>54</v>
      </c>
      <c r="P280" t="s">
        <v>54</v>
      </c>
      <c r="Q280">
        <v>1000</v>
      </c>
      <c r="W280">
        <v>0</v>
      </c>
      <c r="X280">
        <v>2133419015</v>
      </c>
      <c r="Y280">
        <f t="shared" si="194"/>
        <v>9.6</v>
      </c>
      <c r="AA280">
        <v>4270.83</v>
      </c>
      <c r="AB280">
        <v>0</v>
      </c>
      <c r="AC280">
        <v>0</v>
      </c>
      <c r="AD280">
        <v>0</v>
      </c>
      <c r="AE280">
        <v>300.33999999999997</v>
      </c>
      <c r="AF280">
        <v>0</v>
      </c>
      <c r="AG280">
        <v>0</v>
      </c>
      <c r="AH280">
        <v>0</v>
      </c>
      <c r="AI280">
        <v>14.22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9.6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ROUND(Y280*Source!I154,9)</f>
        <v>0.58560000000000001</v>
      </c>
      <c r="CY280">
        <f>AA280</f>
        <v>4270.83</v>
      </c>
      <c r="CZ280">
        <f>AE280</f>
        <v>300.33999999999997</v>
      </c>
      <c r="DA280">
        <f>AI280</f>
        <v>14.22</v>
      </c>
      <c r="DB280">
        <f t="shared" si="195"/>
        <v>2883.26</v>
      </c>
      <c r="DC280">
        <f t="shared" si="196"/>
        <v>0</v>
      </c>
      <c r="DD280" t="s">
        <v>3</v>
      </c>
      <c r="DE280" t="s">
        <v>3</v>
      </c>
      <c r="DF280">
        <f>ROUND(ROUND(AE280*AI280,2)*CX280,2)</f>
        <v>2501</v>
      </c>
      <c r="DG280">
        <f t="shared" si="200"/>
        <v>0</v>
      </c>
      <c r="DH280">
        <f t="shared" si="201"/>
        <v>0</v>
      </c>
      <c r="DI280">
        <f t="shared" si="184"/>
        <v>0</v>
      </c>
      <c r="DJ280">
        <f>DF280</f>
        <v>2501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ROW(Source!A157)</f>
        <v>157</v>
      </c>
      <c r="B281">
        <v>427687686</v>
      </c>
      <c r="C281">
        <v>427688214</v>
      </c>
      <c r="D281">
        <v>405844724</v>
      </c>
      <c r="E281">
        <v>1080</v>
      </c>
      <c r="F281">
        <v>1</v>
      </c>
      <c r="G281">
        <v>1080</v>
      </c>
      <c r="H281">
        <v>1</v>
      </c>
      <c r="I281" t="s">
        <v>227</v>
      </c>
      <c r="J281" t="s">
        <v>3</v>
      </c>
      <c r="K281" t="s">
        <v>228</v>
      </c>
      <c r="L281">
        <v>1191</v>
      </c>
      <c r="N281">
        <v>1013</v>
      </c>
      <c r="O281" t="s">
        <v>229</v>
      </c>
      <c r="P281" t="s">
        <v>229</v>
      </c>
      <c r="Q281">
        <v>1</v>
      </c>
      <c r="W281">
        <v>0</v>
      </c>
      <c r="X281">
        <v>476480486</v>
      </c>
      <c r="Y281">
        <f>(AT281*0.75)</f>
        <v>8.8500000000000014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11.8</v>
      </c>
      <c r="AU281" t="s">
        <v>268</v>
      </c>
      <c r="AV281">
        <v>1</v>
      </c>
      <c r="AW281">
        <v>2</v>
      </c>
      <c r="AX281">
        <v>427688496</v>
      </c>
      <c r="AY281">
        <v>1</v>
      </c>
      <c r="AZ281">
        <v>2048</v>
      </c>
      <c r="BA281">
        <v>343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ROUND(AT281*Source!I157*AH281*AL281,2)</f>
        <v>0</v>
      </c>
      <c r="CV281">
        <f>ROUND(Y281*Source!I157,9)</f>
        <v>0.67481250000000004</v>
      </c>
      <c r="CW281">
        <v>0</v>
      </c>
      <c r="CX281">
        <f>ROUND(Y281*Source!I157,9)</f>
        <v>0.67481250000000004</v>
      </c>
      <c r="CY281">
        <f>AD281</f>
        <v>0</v>
      </c>
      <c r="CZ281">
        <f>AH281</f>
        <v>0</v>
      </c>
      <c r="DA281">
        <f>AL281</f>
        <v>1</v>
      </c>
      <c r="DB281">
        <f>ROUND((ROUND(AT281*CZ281,2)*0.75),6)</f>
        <v>0</v>
      </c>
      <c r="DC281">
        <f>ROUND((ROUND(AT281*AG281,2)*0.75),6)</f>
        <v>0</v>
      </c>
      <c r="DD281" t="s">
        <v>3</v>
      </c>
      <c r="DE281" t="s">
        <v>3</v>
      </c>
      <c r="DF281">
        <f t="shared" ref="DF281:DF289" si="202">ROUND(ROUND(AE281,2)*CX281,2)</f>
        <v>0</v>
      </c>
      <c r="DG281">
        <f t="shared" si="200"/>
        <v>0</v>
      </c>
      <c r="DH281">
        <f t="shared" si="201"/>
        <v>0</v>
      </c>
      <c r="DI281">
        <f t="shared" si="184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ROW(Source!A157)</f>
        <v>157</v>
      </c>
      <c r="B282">
        <v>427687686</v>
      </c>
      <c r="C282">
        <v>427688214</v>
      </c>
      <c r="D282">
        <v>405915605</v>
      </c>
      <c r="E282">
        <v>1</v>
      </c>
      <c r="F282">
        <v>1</v>
      </c>
      <c r="G282">
        <v>1080</v>
      </c>
      <c r="H282">
        <v>2</v>
      </c>
      <c r="I282" t="s">
        <v>262</v>
      </c>
      <c r="J282" t="s">
        <v>263</v>
      </c>
      <c r="K282" t="s">
        <v>264</v>
      </c>
      <c r="L282">
        <v>1368</v>
      </c>
      <c r="N282">
        <v>1011</v>
      </c>
      <c r="O282" t="s">
        <v>233</v>
      </c>
      <c r="P282" t="s">
        <v>233</v>
      </c>
      <c r="Q282">
        <v>1</v>
      </c>
      <c r="W282">
        <v>0</v>
      </c>
      <c r="X282">
        <v>-2087788051</v>
      </c>
      <c r="Y282">
        <f>(AT282*0.75)</f>
        <v>0.27749999999999997</v>
      </c>
      <c r="AA282">
        <v>0</v>
      </c>
      <c r="AB282">
        <v>82.32</v>
      </c>
      <c r="AC282">
        <v>24.26</v>
      </c>
      <c r="AD282">
        <v>0</v>
      </c>
      <c r="AE282">
        <v>0</v>
      </c>
      <c r="AF282">
        <v>78.62</v>
      </c>
      <c r="AG282">
        <v>23.17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0.37</v>
      </c>
      <c r="AU282" t="s">
        <v>268</v>
      </c>
      <c r="AV282">
        <v>0</v>
      </c>
      <c r="AW282">
        <v>2</v>
      </c>
      <c r="AX282">
        <v>427688497</v>
      </c>
      <c r="AY282">
        <v>1</v>
      </c>
      <c r="AZ282">
        <v>2048</v>
      </c>
      <c r="BA282">
        <v>344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ROUND(Y282*Source!I157*DO282,9)</f>
        <v>0.49026271900000001</v>
      </c>
      <c r="CX282">
        <f>ROUND(Y282*Source!I157,9)</f>
        <v>2.1159375000000001E-2</v>
      </c>
      <c r="CY282">
        <f>AB282</f>
        <v>82.32</v>
      </c>
      <c r="CZ282">
        <f>AF282</f>
        <v>78.62</v>
      </c>
      <c r="DA282">
        <f>AJ282</f>
        <v>1</v>
      </c>
      <c r="DB282">
        <f>ROUND((ROUND(AT282*CZ282,2)*0.75),6)</f>
        <v>21.817499999999999</v>
      </c>
      <c r="DC282">
        <f>ROUND((ROUND(AT282*AG282,2)*0.75),6)</f>
        <v>6.4275000000000002</v>
      </c>
      <c r="DD282" t="s">
        <v>3</v>
      </c>
      <c r="DE282" t="s">
        <v>3</v>
      </c>
      <c r="DF282">
        <f t="shared" si="202"/>
        <v>0</v>
      </c>
      <c r="DG282">
        <f t="shared" si="200"/>
        <v>1.66</v>
      </c>
      <c r="DH282">
        <f t="shared" si="201"/>
        <v>0.49</v>
      </c>
      <c r="DI282">
        <f t="shared" si="184"/>
        <v>0</v>
      </c>
      <c r="DJ282">
        <f>DG282</f>
        <v>1.66</v>
      </c>
      <c r="DK282">
        <v>0</v>
      </c>
      <c r="DL282" t="s">
        <v>234</v>
      </c>
      <c r="DM282">
        <v>0</v>
      </c>
      <c r="DN282" t="s">
        <v>229</v>
      </c>
      <c r="DO282">
        <v>23.17</v>
      </c>
    </row>
    <row r="283" spans="1:119" x14ac:dyDescent="0.2">
      <c r="A283">
        <f>ROW(Source!A157)</f>
        <v>157</v>
      </c>
      <c r="B283">
        <v>427687686</v>
      </c>
      <c r="C283">
        <v>427688214</v>
      </c>
      <c r="D283">
        <v>405915606</v>
      </c>
      <c r="E283">
        <v>1</v>
      </c>
      <c r="F283">
        <v>1</v>
      </c>
      <c r="G283">
        <v>1080</v>
      </c>
      <c r="H283">
        <v>2</v>
      </c>
      <c r="I283" t="s">
        <v>265</v>
      </c>
      <c r="J283" t="s">
        <v>266</v>
      </c>
      <c r="K283" t="s">
        <v>267</v>
      </c>
      <c r="L283">
        <v>1368</v>
      </c>
      <c r="N283">
        <v>1011</v>
      </c>
      <c r="O283" t="s">
        <v>233</v>
      </c>
      <c r="P283" t="s">
        <v>233</v>
      </c>
      <c r="Q283">
        <v>1</v>
      </c>
      <c r="W283">
        <v>0</v>
      </c>
      <c r="X283">
        <v>-211893999</v>
      </c>
      <c r="Y283">
        <f>(AT283*0.75)</f>
        <v>0.83250000000000002</v>
      </c>
      <c r="AA283">
        <v>0</v>
      </c>
      <c r="AB283">
        <v>142.34</v>
      </c>
      <c r="AC283">
        <v>15.22</v>
      </c>
      <c r="AD283">
        <v>0</v>
      </c>
      <c r="AE283">
        <v>0</v>
      </c>
      <c r="AF283">
        <v>135.94999999999999</v>
      </c>
      <c r="AG283">
        <v>14.54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1.1100000000000001</v>
      </c>
      <c r="AU283" t="s">
        <v>268</v>
      </c>
      <c r="AV283">
        <v>0</v>
      </c>
      <c r="AW283">
        <v>2</v>
      </c>
      <c r="AX283">
        <v>427688498</v>
      </c>
      <c r="AY283">
        <v>1</v>
      </c>
      <c r="AZ283">
        <v>2048</v>
      </c>
      <c r="BA283">
        <v>345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ROUND(Y283*Source!I157*DO283,9)</f>
        <v>0.92297193799999999</v>
      </c>
      <c r="CX283">
        <f>ROUND(Y283*Source!I157,9)</f>
        <v>6.3478124999999996E-2</v>
      </c>
      <c r="CY283">
        <f>AB283</f>
        <v>142.34</v>
      </c>
      <c r="CZ283">
        <f>AF283</f>
        <v>135.94999999999999</v>
      </c>
      <c r="DA283">
        <f>AJ283</f>
        <v>1</v>
      </c>
      <c r="DB283">
        <f>ROUND((ROUND(AT283*CZ283,2)*0.75),6)</f>
        <v>113.175</v>
      </c>
      <c r="DC283">
        <f>ROUND((ROUND(AT283*AG283,2)*0.75),6)</f>
        <v>12.105</v>
      </c>
      <c r="DD283" t="s">
        <v>3</v>
      </c>
      <c r="DE283" t="s">
        <v>3</v>
      </c>
      <c r="DF283">
        <f t="shared" si="202"/>
        <v>0</v>
      </c>
      <c r="DG283">
        <f t="shared" si="200"/>
        <v>8.6300000000000008</v>
      </c>
      <c r="DH283">
        <f t="shared" si="201"/>
        <v>0.92</v>
      </c>
      <c r="DI283">
        <f t="shared" si="184"/>
        <v>0</v>
      </c>
      <c r="DJ283">
        <f>DG283</f>
        <v>8.6300000000000008</v>
      </c>
      <c r="DK283">
        <v>0</v>
      </c>
      <c r="DL283" t="s">
        <v>234</v>
      </c>
      <c r="DM283">
        <v>0</v>
      </c>
      <c r="DN283" t="s">
        <v>229</v>
      </c>
      <c r="DO283">
        <v>14.54</v>
      </c>
    </row>
    <row r="284" spans="1:119" x14ac:dyDescent="0.2">
      <c r="A284">
        <f>ROW(Source!A157)</f>
        <v>157</v>
      </c>
      <c r="B284">
        <v>427687686</v>
      </c>
      <c r="C284">
        <v>427688214</v>
      </c>
      <c r="D284">
        <v>405844718</v>
      </c>
      <c r="E284">
        <v>1080</v>
      </c>
      <c r="F284">
        <v>1</v>
      </c>
      <c r="G284">
        <v>1080</v>
      </c>
      <c r="H284">
        <v>2</v>
      </c>
      <c r="I284" t="s">
        <v>238</v>
      </c>
      <c r="J284" t="s">
        <v>3</v>
      </c>
      <c r="K284" t="s">
        <v>239</v>
      </c>
      <c r="L284">
        <v>1344</v>
      </c>
      <c r="N284">
        <v>1008</v>
      </c>
      <c r="O284" t="s">
        <v>240</v>
      </c>
      <c r="P284" t="s">
        <v>240</v>
      </c>
      <c r="Q284">
        <v>1</v>
      </c>
      <c r="W284">
        <v>0</v>
      </c>
      <c r="X284">
        <v>-1180195794</v>
      </c>
      <c r="Y284">
        <f>(AT284*0.75)</f>
        <v>4.0649999999999995</v>
      </c>
      <c r="AA284">
        <v>0</v>
      </c>
      <c r="AB284">
        <v>1.05</v>
      </c>
      <c r="AC284">
        <v>0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5.42</v>
      </c>
      <c r="AU284" t="s">
        <v>268</v>
      </c>
      <c r="AV284">
        <v>0</v>
      </c>
      <c r="AW284">
        <v>2</v>
      </c>
      <c r="AX284">
        <v>427688499</v>
      </c>
      <c r="AY284">
        <v>1</v>
      </c>
      <c r="AZ284">
        <v>2048</v>
      </c>
      <c r="BA284">
        <v>346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ROUND(Y284*Source!I157*DO284,9)</f>
        <v>0</v>
      </c>
      <c r="CX284">
        <f>ROUND(Y284*Source!I157,9)</f>
        <v>0.30995624999999999</v>
      </c>
      <c r="CY284">
        <f>AB284</f>
        <v>1.05</v>
      </c>
      <c r="CZ284">
        <f>AF284</f>
        <v>1</v>
      </c>
      <c r="DA284">
        <f>AJ284</f>
        <v>1</v>
      </c>
      <c r="DB284">
        <f>ROUND((ROUND(AT284*CZ284,2)*0.75),6)</f>
        <v>4.0650000000000004</v>
      </c>
      <c r="DC284">
        <f>ROUND((ROUND(AT284*AG284,2)*0.75),6)</f>
        <v>0</v>
      </c>
      <c r="DD284" t="s">
        <v>3</v>
      </c>
      <c r="DE284" t="s">
        <v>3</v>
      </c>
      <c r="DF284">
        <f t="shared" si="202"/>
        <v>0</v>
      </c>
      <c r="DG284">
        <f t="shared" si="200"/>
        <v>0.31</v>
      </c>
      <c r="DH284">
        <f t="shared" si="201"/>
        <v>0</v>
      </c>
      <c r="DI284">
        <f t="shared" si="184"/>
        <v>0</v>
      </c>
      <c r="DJ284">
        <f>DG284</f>
        <v>0.31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ROW(Source!A157)</f>
        <v>157</v>
      </c>
      <c r="B285">
        <v>427687686</v>
      </c>
      <c r="C285">
        <v>427688214</v>
      </c>
      <c r="D285">
        <v>405892064</v>
      </c>
      <c r="E285">
        <v>1</v>
      </c>
      <c r="F285">
        <v>1</v>
      </c>
      <c r="G285">
        <v>1080</v>
      </c>
      <c r="H285">
        <v>3</v>
      </c>
      <c r="I285" t="s">
        <v>78</v>
      </c>
      <c r="J285" t="s">
        <v>80</v>
      </c>
      <c r="K285" t="s">
        <v>79</v>
      </c>
      <c r="L285">
        <v>1348</v>
      </c>
      <c r="N285">
        <v>1009</v>
      </c>
      <c r="O285" t="s">
        <v>54</v>
      </c>
      <c r="P285" t="s">
        <v>54</v>
      </c>
      <c r="Q285">
        <v>1000</v>
      </c>
      <c r="W285">
        <v>0</v>
      </c>
      <c r="X285">
        <v>2133419015</v>
      </c>
      <c r="Y285">
        <f>AT285</f>
        <v>4.8</v>
      </c>
      <c r="AA285">
        <v>300.33999999999997</v>
      </c>
      <c r="AB285">
        <v>0</v>
      </c>
      <c r="AC285">
        <v>0</v>
      </c>
      <c r="AD285">
        <v>0</v>
      </c>
      <c r="AE285">
        <v>300.33999999999997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4.8</v>
      </c>
      <c r="AU285" t="s">
        <v>3</v>
      </c>
      <c r="AV285">
        <v>0</v>
      </c>
      <c r="AW285">
        <v>1</v>
      </c>
      <c r="AX285">
        <v>-1</v>
      </c>
      <c r="AY285">
        <v>0</v>
      </c>
      <c r="AZ285">
        <v>0</v>
      </c>
      <c r="BA285" t="s">
        <v>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ROUND(Y285*Source!I157,9)</f>
        <v>0.36599999999999999</v>
      </c>
      <c r="CY285">
        <f>AA285</f>
        <v>300.33999999999997</v>
      </c>
      <c r="CZ285">
        <f>AE285</f>
        <v>300.33999999999997</v>
      </c>
      <c r="DA285">
        <f>AI285</f>
        <v>1</v>
      </c>
      <c r="DB285">
        <f>ROUND(ROUND(AT285*CZ285,2),6)</f>
        <v>1441.63</v>
      </c>
      <c r="DC285">
        <f>ROUND(ROUND(AT285*AG285,2),6)</f>
        <v>0</v>
      </c>
      <c r="DD285" t="s">
        <v>3</v>
      </c>
      <c r="DE285" t="s">
        <v>3</v>
      </c>
      <c r="DF285">
        <f t="shared" si="202"/>
        <v>109.92</v>
      </c>
      <c r="DG285">
        <f t="shared" si="200"/>
        <v>0</v>
      </c>
      <c r="DH285">
        <f t="shared" si="201"/>
        <v>0</v>
      </c>
      <c r="DI285">
        <f t="shared" si="184"/>
        <v>0</v>
      </c>
      <c r="DJ285">
        <f>DF285</f>
        <v>109.92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ROW(Source!A158)</f>
        <v>158</v>
      </c>
      <c r="B286">
        <v>427687684</v>
      </c>
      <c r="C286">
        <v>427688214</v>
      </c>
      <c r="D286">
        <v>405844724</v>
      </c>
      <c r="E286">
        <v>1080</v>
      </c>
      <c r="F286">
        <v>1</v>
      </c>
      <c r="G286">
        <v>1080</v>
      </c>
      <c r="H286">
        <v>1</v>
      </c>
      <c r="I286" t="s">
        <v>227</v>
      </c>
      <c r="J286" t="s">
        <v>3</v>
      </c>
      <c r="K286" t="s">
        <v>228</v>
      </c>
      <c r="L286">
        <v>1191</v>
      </c>
      <c r="N286">
        <v>1013</v>
      </c>
      <c r="O286" t="s">
        <v>229</v>
      </c>
      <c r="P286" t="s">
        <v>229</v>
      </c>
      <c r="Q286">
        <v>1</v>
      </c>
      <c r="W286">
        <v>0</v>
      </c>
      <c r="X286">
        <v>476480486</v>
      </c>
      <c r="Y286">
        <f>(AT286*0.75)</f>
        <v>8.8500000000000014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5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11.8</v>
      </c>
      <c r="AU286" t="s">
        <v>268</v>
      </c>
      <c r="AV286">
        <v>1</v>
      </c>
      <c r="AW286">
        <v>2</v>
      </c>
      <c r="AX286">
        <v>427688496</v>
      </c>
      <c r="AY286">
        <v>1</v>
      </c>
      <c r="AZ286">
        <v>2048</v>
      </c>
      <c r="BA286">
        <v>348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U286">
        <f>ROUND(AT286*Source!I158*AH286*AL286,2)</f>
        <v>0</v>
      </c>
      <c r="CV286">
        <f>ROUND(Y286*Source!I158,9)</f>
        <v>0.67481250000000004</v>
      </c>
      <c r="CW286">
        <v>0</v>
      </c>
      <c r="CX286">
        <f>ROUND(Y286*Source!I158,9)</f>
        <v>0.67481250000000004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ROUND((ROUND(AT286*CZ286,2)*0.75),6)</f>
        <v>0</v>
      </c>
      <c r="DC286">
        <f>ROUND((ROUND(AT286*AG286,2)*0.75),6)</f>
        <v>0</v>
      </c>
      <c r="DD286" t="s">
        <v>3</v>
      </c>
      <c r="DE286" t="s">
        <v>3</v>
      </c>
      <c r="DF286">
        <f t="shared" si="202"/>
        <v>0</v>
      </c>
      <c r="DG286">
        <f t="shared" si="200"/>
        <v>0</v>
      </c>
      <c r="DH286">
        <f t="shared" si="201"/>
        <v>0</v>
      </c>
      <c r="DI286">
        <f t="shared" si="184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ROW(Source!A158)</f>
        <v>158</v>
      </c>
      <c r="B287">
        <v>427687684</v>
      </c>
      <c r="C287">
        <v>427688214</v>
      </c>
      <c r="D287">
        <v>405915605</v>
      </c>
      <c r="E287">
        <v>1</v>
      </c>
      <c r="F287">
        <v>1</v>
      </c>
      <c r="G287">
        <v>1080</v>
      </c>
      <c r="H287">
        <v>2</v>
      </c>
      <c r="I287" t="s">
        <v>262</v>
      </c>
      <c r="J287" t="s">
        <v>263</v>
      </c>
      <c r="K287" t="s">
        <v>264</v>
      </c>
      <c r="L287">
        <v>1368</v>
      </c>
      <c r="N287">
        <v>1011</v>
      </c>
      <c r="O287" t="s">
        <v>233</v>
      </c>
      <c r="P287" t="s">
        <v>233</v>
      </c>
      <c r="Q287">
        <v>1</v>
      </c>
      <c r="W287">
        <v>0</v>
      </c>
      <c r="X287">
        <v>-2087788051</v>
      </c>
      <c r="Y287">
        <f>(AT287*0.75)</f>
        <v>0.27749999999999997</v>
      </c>
      <c r="AA287">
        <v>0</v>
      </c>
      <c r="AB287">
        <v>1711.33</v>
      </c>
      <c r="AC287">
        <v>1366.99</v>
      </c>
      <c r="AD287">
        <v>0</v>
      </c>
      <c r="AE287">
        <v>0</v>
      </c>
      <c r="AF287">
        <v>78.62</v>
      </c>
      <c r="AG287">
        <v>23.17</v>
      </c>
      <c r="AH287">
        <v>0</v>
      </c>
      <c r="AI287">
        <v>1</v>
      </c>
      <c r="AJ287">
        <v>20.79</v>
      </c>
      <c r="AK287">
        <v>56.35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0.37</v>
      </c>
      <c r="AU287" t="s">
        <v>268</v>
      </c>
      <c r="AV287">
        <v>0</v>
      </c>
      <c r="AW287">
        <v>2</v>
      </c>
      <c r="AX287">
        <v>427688497</v>
      </c>
      <c r="AY287">
        <v>1</v>
      </c>
      <c r="AZ287">
        <v>2048</v>
      </c>
      <c r="BA287">
        <v>349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ROUND(Y287*Source!I158*DO287,9)</f>
        <v>0.49026271900000001</v>
      </c>
      <c r="CX287">
        <f>ROUND(Y287*Source!I158,9)</f>
        <v>2.1159375000000001E-2</v>
      </c>
      <c r="CY287">
        <f>AB287</f>
        <v>1711.33</v>
      </c>
      <c r="CZ287">
        <f>AF287</f>
        <v>78.62</v>
      </c>
      <c r="DA287">
        <f>AJ287</f>
        <v>20.79</v>
      </c>
      <c r="DB287">
        <f>ROUND((ROUND(AT287*CZ287,2)*0.75),6)</f>
        <v>21.817499999999999</v>
      </c>
      <c r="DC287">
        <f>ROUND((ROUND(AT287*AG287,2)*0.75),6)</f>
        <v>6.4275000000000002</v>
      </c>
      <c r="DD287" t="s">
        <v>3</v>
      </c>
      <c r="DE287" t="s">
        <v>3</v>
      </c>
      <c r="DF287">
        <f t="shared" si="202"/>
        <v>0</v>
      </c>
      <c r="DG287">
        <f>ROUND(ROUND(AF287*AJ287,2)*CX287,2)</f>
        <v>34.590000000000003</v>
      </c>
      <c r="DH287">
        <f>ROUND(ROUND(AG287*AK287,2)*CX287,2)</f>
        <v>27.63</v>
      </c>
      <c r="DI287">
        <f t="shared" si="184"/>
        <v>0</v>
      </c>
      <c r="DJ287">
        <f>DG287</f>
        <v>34.590000000000003</v>
      </c>
      <c r="DK287">
        <v>0</v>
      </c>
      <c r="DL287" t="s">
        <v>234</v>
      </c>
      <c r="DM287">
        <v>0</v>
      </c>
      <c r="DN287" t="s">
        <v>229</v>
      </c>
      <c r="DO287">
        <v>23.17</v>
      </c>
    </row>
    <row r="288" spans="1:119" x14ac:dyDescent="0.2">
      <c r="A288">
        <f>ROW(Source!A158)</f>
        <v>158</v>
      </c>
      <c r="B288">
        <v>427687684</v>
      </c>
      <c r="C288">
        <v>427688214</v>
      </c>
      <c r="D288">
        <v>405915606</v>
      </c>
      <c r="E288">
        <v>1</v>
      </c>
      <c r="F288">
        <v>1</v>
      </c>
      <c r="G288">
        <v>1080</v>
      </c>
      <c r="H288">
        <v>2</v>
      </c>
      <c r="I288" t="s">
        <v>265</v>
      </c>
      <c r="J288" t="s">
        <v>266</v>
      </c>
      <c r="K288" t="s">
        <v>267</v>
      </c>
      <c r="L288">
        <v>1368</v>
      </c>
      <c r="N288">
        <v>1011</v>
      </c>
      <c r="O288" t="s">
        <v>233</v>
      </c>
      <c r="P288" t="s">
        <v>233</v>
      </c>
      <c r="Q288">
        <v>1</v>
      </c>
      <c r="W288">
        <v>0</v>
      </c>
      <c r="X288">
        <v>-211893999</v>
      </c>
      <c r="Y288">
        <f>(AT288*0.75)</f>
        <v>0.83250000000000002</v>
      </c>
      <c r="AA288">
        <v>0</v>
      </c>
      <c r="AB288">
        <v>2317.29</v>
      </c>
      <c r="AC288">
        <v>857.84</v>
      </c>
      <c r="AD288">
        <v>0</v>
      </c>
      <c r="AE288">
        <v>0</v>
      </c>
      <c r="AF288">
        <v>135.94999999999999</v>
      </c>
      <c r="AG288">
        <v>14.54</v>
      </c>
      <c r="AH288">
        <v>0</v>
      </c>
      <c r="AI288">
        <v>1</v>
      </c>
      <c r="AJ288">
        <v>16.28</v>
      </c>
      <c r="AK288">
        <v>56.35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1.1100000000000001</v>
      </c>
      <c r="AU288" t="s">
        <v>268</v>
      </c>
      <c r="AV288">
        <v>0</v>
      </c>
      <c r="AW288">
        <v>2</v>
      </c>
      <c r="AX288">
        <v>427688498</v>
      </c>
      <c r="AY288">
        <v>1</v>
      </c>
      <c r="AZ288">
        <v>2048</v>
      </c>
      <c r="BA288">
        <v>350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ROUND(Y288*Source!I158*DO288,9)</f>
        <v>0.92297193799999999</v>
      </c>
      <c r="CX288">
        <f>ROUND(Y288*Source!I158,9)</f>
        <v>6.3478124999999996E-2</v>
      </c>
      <c r="CY288">
        <f>AB288</f>
        <v>2317.29</v>
      </c>
      <c r="CZ288">
        <f>AF288</f>
        <v>135.94999999999999</v>
      </c>
      <c r="DA288">
        <f>AJ288</f>
        <v>16.28</v>
      </c>
      <c r="DB288">
        <f>ROUND((ROUND(AT288*CZ288,2)*0.75),6)</f>
        <v>113.175</v>
      </c>
      <c r="DC288">
        <f>ROUND((ROUND(AT288*AG288,2)*0.75),6)</f>
        <v>12.105</v>
      </c>
      <c r="DD288" t="s">
        <v>3</v>
      </c>
      <c r="DE288" t="s">
        <v>3</v>
      </c>
      <c r="DF288">
        <f t="shared" si="202"/>
        <v>0</v>
      </c>
      <c r="DG288">
        <f>ROUND(ROUND(AF288*AJ288,2)*CX288,2)</f>
        <v>140.49</v>
      </c>
      <c r="DH288">
        <f>ROUND(ROUND(AG288*AK288,2)*CX288,2)</f>
        <v>52.01</v>
      </c>
      <c r="DI288">
        <f t="shared" si="184"/>
        <v>0</v>
      </c>
      <c r="DJ288">
        <f>DG288</f>
        <v>140.49</v>
      </c>
      <c r="DK288">
        <v>0</v>
      </c>
      <c r="DL288" t="s">
        <v>234</v>
      </c>
      <c r="DM288">
        <v>0</v>
      </c>
      <c r="DN288" t="s">
        <v>229</v>
      </c>
      <c r="DO288">
        <v>14.54</v>
      </c>
    </row>
    <row r="289" spans="1:119" x14ac:dyDescent="0.2">
      <c r="A289">
        <f>ROW(Source!A158)</f>
        <v>158</v>
      </c>
      <c r="B289">
        <v>427687684</v>
      </c>
      <c r="C289">
        <v>427688214</v>
      </c>
      <c r="D289">
        <v>405844718</v>
      </c>
      <c r="E289">
        <v>1080</v>
      </c>
      <c r="F289">
        <v>1</v>
      </c>
      <c r="G289">
        <v>1080</v>
      </c>
      <c r="H289">
        <v>2</v>
      </c>
      <c r="I289" t="s">
        <v>238</v>
      </c>
      <c r="J289" t="s">
        <v>3</v>
      </c>
      <c r="K289" t="s">
        <v>239</v>
      </c>
      <c r="L289">
        <v>1344</v>
      </c>
      <c r="N289">
        <v>1008</v>
      </c>
      <c r="O289" t="s">
        <v>240</v>
      </c>
      <c r="P289" t="s">
        <v>240</v>
      </c>
      <c r="Q289">
        <v>1</v>
      </c>
      <c r="W289">
        <v>0</v>
      </c>
      <c r="X289">
        <v>-1180195794</v>
      </c>
      <c r="Y289">
        <f>(AT289*0.75)</f>
        <v>4.0649999999999995</v>
      </c>
      <c r="AA289">
        <v>0</v>
      </c>
      <c r="AB289">
        <v>1.05</v>
      </c>
      <c r="AC289">
        <v>0</v>
      </c>
      <c r="AD289">
        <v>0</v>
      </c>
      <c r="AE289">
        <v>0</v>
      </c>
      <c r="AF289">
        <v>1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5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5.42</v>
      </c>
      <c r="AU289" t="s">
        <v>268</v>
      </c>
      <c r="AV289">
        <v>0</v>
      </c>
      <c r="AW289">
        <v>2</v>
      </c>
      <c r="AX289">
        <v>427688499</v>
      </c>
      <c r="AY289">
        <v>1</v>
      </c>
      <c r="AZ289">
        <v>2048</v>
      </c>
      <c r="BA289">
        <v>351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ROUND(Y289*Source!I158*DO289,9)</f>
        <v>0</v>
      </c>
      <c r="CX289">
        <f>ROUND(Y289*Source!I158,9)</f>
        <v>0.30995624999999999</v>
      </c>
      <c r="CY289">
        <f>AB289</f>
        <v>1.05</v>
      </c>
      <c r="CZ289">
        <f>AF289</f>
        <v>1</v>
      </c>
      <c r="DA289">
        <f>AJ289</f>
        <v>1</v>
      </c>
      <c r="DB289">
        <f>ROUND((ROUND(AT289*CZ289,2)*0.75),6)</f>
        <v>4.0650000000000004</v>
      </c>
      <c r="DC289">
        <f>ROUND((ROUND(AT289*AG289,2)*0.75),6)</f>
        <v>0</v>
      </c>
      <c r="DD289" t="s">
        <v>3</v>
      </c>
      <c r="DE289" t="s">
        <v>3</v>
      </c>
      <c r="DF289">
        <f t="shared" si="202"/>
        <v>0</v>
      </c>
      <c r="DG289">
        <f t="shared" ref="DG289:DG296" si="203">ROUND(ROUND(AF289,2)*CX289,2)</f>
        <v>0.31</v>
      </c>
      <c r="DH289">
        <f t="shared" ref="DH289:DH296" si="204">ROUND(ROUND(AG289,2)*CX289,2)</f>
        <v>0</v>
      </c>
      <c r="DI289">
        <f t="shared" si="184"/>
        <v>0</v>
      </c>
      <c r="DJ289">
        <f>DG289</f>
        <v>0.31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ROW(Source!A158)</f>
        <v>158</v>
      </c>
      <c r="B290">
        <v>427687684</v>
      </c>
      <c r="C290">
        <v>427688214</v>
      </c>
      <c r="D290">
        <v>405892064</v>
      </c>
      <c r="E290">
        <v>1</v>
      </c>
      <c r="F290">
        <v>1</v>
      </c>
      <c r="G290">
        <v>1080</v>
      </c>
      <c r="H290">
        <v>3</v>
      </c>
      <c r="I290" t="s">
        <v>78</v>
      </c>
      <c r="J290" t="s">
        <v>80</v>
      </c>
      <c r="K290" t="s">
        <v>79</v>
      </c>
      <c r="L290">
        <v>1348</v>
      </c>
      <c r="N290">
        <v>1009</v>
      </c>
      <c r="O290" t="s">
        <v>54</v>
      </c>
      <c r="P290" t="s">
        <v>54</v>
      </c>
      <c r="Q290">
        <v>1000</v>
      </c>
      <c r="W290">
        <v>0</v>
      </c>
      <c r="X290">
        <v>2133419015</v>
      </c>
      <c r="Y290">
        <f>AT290</f>
        <v>4.8</v>
      </c>
      <c r="AA290">
        <v>4270.83</v>
      </c>
      <c r="AB290">
        <v>0</v>
      </c>
      <c r="AC290">
        <v>0</v>
      </c>
      <c r="AD290">
        <v>0</v>
      </c>
      <c r="AE290">
        <v>300.33999999999997</v>
      </c>
      <c r="AF290">
        <v>0</v>
      </c>
      <c r="AG290">
        <v>0</v>
      </c>
      <c r="AH290">
        <v>0</v>
      </c>
      <c r="AI290">
        <v>14.22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 t="s">
        <v>3</v>
      </c>
      <c r="AT290">
        <v>4.8</v>
      </c>
      <c r="AU290" t="s">
        <v>3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ROUND(Y290*Source!I158,9)</f>
        <v>0.36599999999999999</v>
      </c>
      <c r="CY290">
        <f>AA290</f>
        <v>4270.83</v>
      </c>
      <c r="CZ290">
        <f>AE290</f>
        <v>300.33999999999997</v>
      </c>
      <c r="DA290">
        <f>AI290</f>
        <v>14.22</v>
      </c>
      <c r="DB290">
        <f>ROUND(ROUND(AT290*CZ290,2),6)</f>
        <v>1441.63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1563.12</v>
      </c>
      <c r="DG290">
        <f t="shared" si="203"/>
        <v>0</v>
      </c>
      <c r="DH290">
        <f t="shared" si="204"/>
        <v>0</v>
      </c>
      <c r="DI290">
        <f t="shared" si="184"/>
        <v>0</v>
      </c>
      <c r="DJ290">
        <f>DF290</f>
        <v>1563.12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ROW(Source!A161)</f>
        <v>161</v>
      </c>
      <c r="B291">
        <v>427687686</v>
      </c>
      <c r="C291">
        <v>427688226</v>
      </c>
      <c r="D291">
        <v>405844724</v>
      </c>
      <c r="E291">
        <v>1080</v>
      </c>
      <c r="F291">
        <v>1</v>
      </c>
      <c r="G291">
        <v>1080</v>
      </c>
      <c r="H291">
        <v>1</v>
      </c>
      <c r="I291" t="s">
        <v>227</v>
      </c>
      <c r="J291" t="s">
        <v>3</v>
      </c>
      <c r="K291" t="s">
        <v>228</v>
      </c>
      <c r="L291">
        <v>1191</v>
      </c>
      <c r="N291">
        <v>1013</v>
      </c>
      <c r="O291" t="s">
        <v>229</v>
      </c>
      <c r="P291" t="s">
        <v>229</v>
      </c>
      <c r="Q291">
        <v>1</v>
      </c>
      <c r="W291">
        <v>0</v>
      </c>
      <c r="X291">
        <v>476480486</v>
      </c>
      <c r="Y291">
        <f>(AT291*0.75)</f>
        <v>8.8500000000000014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11.8</v>
      </c>
      <c r="AU291" t="s">
        <v>268</v>
      </c>
      <c r="AV291">
        <v>1</v>
      </c>
      <c r="AW291">
        <v>2</v>
      </c>
      <c r="AX291">
        <v>427688501</v>
      </c>
      <c r="AY291">
        <v>1</v>
      </c>
      <c r="AZ291">
        <v>2048</v>
      </c>
      <c r="BA291">
        <v>353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ROUND(AT291*Source!I161*AH291*AL291,2)</f>
        <v>0</v>
      </c>
      <c r="CV291">
        <f>ROUND(Y291*Source!I161,9)</f>
        <v>8.8499999999999995E-2</v>
      </c>
      <c r="CW291">
        <v>0</v>
      </c>
      <c r="CX291">
        <f>ROUND(Y291*Source!I161,9)</f>
        <v>8.8499999999999995E-2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ROUND((ROUND(AT291*CZ291,2)*0.75),6)</f>
        <v>0</v>
      </c>
      <c r="DC291">
        <f>ROUND((ROUND(AT291*AG291,2)*0.75),6)</f>
        <v>0</v>
      </c>
      <c r="DD291" t="s">
        <v>3</v>
      </c>
      <c r="DE291" t="s">
        <v>3</v>
      </c>
      <c r="DF291">
        <f t="shared" ref="DF291:DF299" si="205">ROUND(ROUND(AE291,2)*CX291,2)</f>
        <v>0</v>
      </c>
      <c r="DG291">
        <f t="shared" si="203"/>
        <v>0</v>
      </c>
      <c r="DH291">
        <f t="shared" si="204"/>
        <v>0</v>
      </c>
      <c r="DI291">
        <f t="shared" si="184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ROW(Source!A161)</f>
        <v>161</v>
      </c>
      <c r="B292">
        <v>427687686</v>
      </c>
      <c r="C292">
        <v>427688226</v>
      </c>
      <c r="D292">
        <v>405915605</v>
      </c>
      <c r="E292">
        <v>1</v>
      </c>
      <c r="F292">
        <v>1</v>
      </c>
      <c r="G292">
        <v>1080</v>
      </c>
      <c r="H292">
        <v>2</v>
      </c>
      <c r="I292" t="s">
        <v>262</v>
      </c>
      <c r="J292" t="s">
        <v>263</v>
      </c>
      <c r="K292" t="s">
        <v>264</v>
      </c>
      <c r="L292">
        <v>1368</v>
      </c>
      <c r="N292">
        <v>1011</v>
      </c>
      <c r="O292" t="s">
        <v>233</v>
      </c>
      <c r="P292" t="s">
        <v>233</v>
      </c>
      <c r="Q292">
        <v>1</v>
      </c>
      <c r="W292">
        <v>0</v>
      </c>
      <c r="X292">
        <v>-2087788051</v>
      </c>
      <c r="Y292">
        <f>(AT292*0.75)</f>
        <v>0.27749999999999997</v>
      </c>
      <c r="AA292">
        <v>0</v>
      </c>
      <c r="AB292">
        <v>82.32</v>
      </c>
      <c r="AC292">
        <v>24.26</v>
      </c>
      <c r="AD292">
        <v>0</v>
      </c>
      <c r="AE292">
        <v>0</v>
      </c>
      <c r="AF292">
        <v>78.62</v>
      </c>
      <c r="AG292">
        <v>23.17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0.37</v>
      </c>
      <c r="AU292" t="s">
        <v>268</v>
      </c>
      <c r="AV292">
        <v>0</v>
      </c>
      <c r="AW292">
        <v>2</v>
      </c>
      <c r="AX292">
        <v>427688502</v>
      </c>
      <c r="AY292">
        <v>1</v>
      </c>
      <c r="AZ292">
        <v>2048</v>
      </c>
      <c r="BA292">
        <v>354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ROUND(Y292*Source!I161*DO292,9)</f>
        <v>6.429675E-2</v>
      </c>
      <c r="CX292">
        <f>ROUND(Y292*Source!I161,9)</f>
        <v>2.7750000000000001E-3</v>
      </c>
      <c r="CY292">
        <f>AB292</f>
        <v>82.32</v>
      </c>
      <c r="CZ292">
        <f>AF292</f>
        <v>78.62</v>
      </c>
      <c r="DA292">
        <f>AJ292</f>
        <v>1</v>
      </c>
      <c r="DB292">
        <f>ROUND((ROUND(AT292*CZ292,2)*0.75),6)</f>
        <v>21.817499999999999</v>
      </c>
      <c r="DC292">
        <f>ROUND((ROUND(AT292*AG292,2)*0.75),6)</f>
        <v>6.4275000000000002</v>
      </c>
      <c r="DD292" t="s">
        <v>3</v>
      </c>
      <c r="DE292" t="s">
        <v>3</v>
      </c>
      <c r="DF292">
        <f t="shared" si="205"/>
        <v>0</v>
      </c>
      <c r="DG292">
        <f t="shared" si="203"/>
        <v>0.22</v>
      </c>
      <c r="DH292">
        <f t="shared" si="204"/>
        <v>0.06</v>
      </c>
      <c r="DI292">
        <f t="shared" si="184"/>
        <v>0</v>
      </c>
      <c r="DJ292">
        <f>DG292</f>
        <v>0.22</v>
      </c>
      <c r="DK292">
        <v>0</v>
      </c>
      <c r="DL292" t="s">
        <v>234</v>
      </c>
      <c r="DM292">
        <v>0</v>
      </c>
      <c r="DN292" t="s">
        <v>229</v>
      </c>
      <c r="DO292">
        <v>23.17</v>
      </c>
    </row>
    <row r="293" spans="1:119" x14ac:dyDescent="0.2">
      <c r="A293">
        <f>ROW(Source!A161)</f>
        <v>161</v>
      </c>
      <c r="B293">
        <v>427687686</v>
      </c>
      <c r="C293">
        <v>427688226</v>
      </c>
      <c r="D293">
        <v>405915606</v>
      </c>
      <c r="E293">
        <v>1</v>
      </c>
      <c r="F293">
        <v>1</v>
      </c>
      <c r="G293">
        <v>1080</v>
      </c>
      <c r="H293">
        <v>2</v>
      </c>
      <c r="I293" t="s">
        <v>265</v>
      </c>
      <c r="J293" t="s">
        <v>266</v>
      </c>
      <c r="K293" t="s">
        <v>267</v>
      </c>
      <c r="L293">
        <v>1368</v>
      </c>
      <c r="N293">
        <v>1011</v>
      </c>
      <c r="O293" t="s">
        <v>233</v>
      </c>
      <c r="P293" t="s">
        <v>233</v>
      </c>
      <c r="Q293">
        <v>1</v>
      </c>
      <c r="W293">
        <v>0</v>
      </c>
      <c r="X293">
        <v>-211893999</v>
      </c>
      <c r="Y293">
        <f>(AT293*0.75)</f>
        <v>0.83250000000000002</v>
      </c>
      <c r="AA293">
        <v>0</v>
      </c>
      <c r="AB293">
        <v>142.34</v>
      </c>
      <c r="AC293">
        <v>15.22</v>
      </c>
      <c r="AD293">
        <v>0</v>
      </c>
      <c r="AE293">
        <v>0</v>
      </c>
      <c r="AF293">
        <v>135.94999999999999</v>
      </c>
      <c r="AG293">
        <v>14.54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1.1100000000000001</v>
      </c>
      <c r="AU293" t="s">
        <v>268</v>
      </c>
      <c r="AV293">
        <v>0</v>
      </c>
      <c r="AW293">
        <v>2</v>
      </c>
      <c r="AX293">
        <v>427688503</v>
      </c>
      <c r="AY293">
        <v>1</v>
      </c>
      <c r="AZ293">
        <v>2048</v>
      </c>
      <c r="BA293">
        <v>355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ROUND(Y293*Source!I161*DO293,9)</f>
        <v>0.1210455</v>
      </c>
      <c r="CX293">
        <f>ROUND(Y293*Source!I161,9)</f>
        <v>8.3250000000000008E-3</v>
      </c>
      <c r="CY293">
        <f>AB293</f>
        <v>142.34</v>
      </c>
      <c r="CZ293">
        <f>AF293</f>
        <v>135.94999999999999</v>
      </c>
      <c r="DA293">
        <f>AJ293</f>
        <v>1</v>
      </c>
      <c r="DB293">
        <f>ROUND((ROUND(AT293*CZ293,2)*0.75),6)</f>
        <v>113.175</v>
      </c>
      <c r="DC293">
        <f>ROUND((ROUND(AT293*AG293,2)*0.75),6)</f>
        <v>12.105</v>
      </c>
      <c r="DD293" t="s">
        <v>3</v>
      </c>
      <c r="DE293" t="s">
        <v>3</v>
      </c>
      <c r="DF293">
        <f t="shared" si="205"/>
        <v>0</v>
      </c>
      <c r="DG293">
        <f t="shared" si="203"/>
        <v>1.1299999999999999</v>
      </c>
      <c r="DH293">
        <f t="shared" si="204"/>
        <v>0.12</v>
      </c>
      <c r="DI293">
        <f t="shared" si="184"/>
        <v>0</v>
      </c>
      <c r="DJ293">
        <f>DG293</f>
        <v>1.1299999999999999</v>
      </c>
      <c r="DK293">
        <v>0</v>
      </c>
      <c r="DL293" t="s">
        <v>234</v>
      </c>
      <c r="DM293">
        <v>0</v>
      </c>
      <c r="DN293" t="s">
        <v>229</v>
      </c>
      <c r="DO293">
        <v>14.54</v>
      </c>
    </row>
    <row r="294" spans="1:119" x14ac:dyDescent="0.2">
      <c r="A294">
        <f>ROW(Source!A161)</f>
        <v>161</v>
      </c>
      <c r="B294">
        <v>427687686</v>
      </c>
      <c r="C294">
        <v>427688226</v>
      </c>
      <c r="D294">
        <v>405844718</v>
      </c>
      <c r="E294">
        <v>1080</v>
      </c>
      <c r="F294">
        <v>1</v>
      </c>
      <c r="G294">
        <v>1080</v>
      </c>
      <c r="H294">
        <v>2</v>
      </c>
      <c r="I294" t="s">
        <v>238</v>
      </c>
      <c r="J294" t="s">
        <v>3</v>
      </c>
      <c r="K294" t="s">
        <v>239</v>
      </c>
      <c r="L294">
        <v>1344</v>
      </c>
      <c r="N294">
        <v>1008</v>
      </c>
      <c r="O294" t="s">
        <v>240</v>
      </c>
      <c r="P294" t="s">
        <v>240</v>
      </c>
      <c r="Q294">
        <v>1</v>
      </c>
      <c r="W294">
        <v>0</v>
      </c>
      <c r="X294">
        <v>-1180195794</v>
      </c>
      <c r="Y294">
        <f>(AT294*0.75)</f>
        <v>4.0649999999999995</v>
      </c>
      <c r="AA294">
        <v>0</v>
      </c>
      <c r="AB294">
        <v>1.05</v>
      </c>
      <c r="AC294">
        <v>0</v>
      </c>
      <c r="AD294">
        <v>0</v>
      </c>
      <c r="AE294">
        <v>0</v>
      </c>
      <c r="AF294">
        <v>1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5.42</v>
      </c>
      <c r="AU294" t="s">
        <v>268</v>
      </c>
      <c r="AV294">
        <v>0</v>
      </c>
      <c r="AW294">
        <v>2</v>
      </c>
      <c r="AX294">
        <v>427688504</v>
      </c>
      <c r="AY294">
        <v>1</v>
      </c>
      <c r="AZ294">
        <v>2048</v>
      </c>
      <c r="BA294">
        <v>356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ROUND(Y294*Source!I161*DO294,9)</f>
        <v>0</v>
      </c>
      <c r="CX294">
        <f>ROUND(Y294*Source!I161,9)</f>
        <v>4.0649999999999999E-2</v>
      </c>
      <c r="CY294">
        <f>AB294</f>
        <v>1.05</v>
      </c>
      <c r="CZ294">
        <f>AF294</f>
        <v>1</v>
      </c>
      <c r="DA294">
        <f>AJ294</f>
        <v>1</v>
      </c>
      <c r="DB294">
        <f>ROUND((ROUND(AT294*CZ294,2)*0.75),6)</f>
        <v>4.0650000000000004</v>
      </c>
      <c r="DC294">
        <f>ROUND((ROUND(AT294*AG294,2)*0.75),6)</f>
        <v>0</v>
      </c>
      <c r="DD294" t="s">
        <v>3</v>
      </c>
      <c r="DE294" t="s">
        <v>3</v>
      </c>
      <c r="DF294">
        <f t="shared" si="205"/>
        <v>0</v>
      </c>
      <c r="DG294">
        <f t="shared" si="203"/>
        <v>0.04</v>
      </c>
      <c r="DH294">
        <f t="shared" si="204"/>
        <v>0</v>
      </c>
      <c r="DI294">
        <f t="shared" si="184"/>
        <v>0</v>
      </c>
      <c r="DJ294">
        <f>DG294</f>
        <v>0.04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ROW(Source!A161)</f>
        <v>161</v>
      </c>
      <c r="B295">
        <v>427687686</v>
      </c>
      <c r="C295">
        <v>427688226</v>
      </c>
      <c r="D295">
        <v>405892067</v>
      </c>
      <c r="E295">
        <v>1</v>
      </c>
      <c r="F295">
        <v>1</v>
      </c>
      <c r="G295">
        <v>1080</v>
      </c>
      <c r="H295">
        <v>3</v>
      </c>
      <c r="I295" t="s">
        <v>166</v>
      </c>
      <c r="J295" t="s">
        <v>168</v>
      </c>
      <c r="K295" t="s">
        <v>167</v>
      </c>
      <c r="L295">
        <v>1348</v>
      </c>
      <c r="N295">
        <v>1009</v>
      </c>
      <c r="O295" t="s">
        <v>54</v>
      </c>
      <c r="P295" t="s">
        <v>54</v>
      </c>
      <c r="Q295">
        <v>1000</v>
      </c>
      <c r="W295">
        <v>0</v>
      </c>
      <c r="X295">
        <v>-1376497164</v>
      </c>
      <c r="Y295">
        <f>AT295</f>
        <v>12.1</v>
      </c>
      <c r="AA295">
        <v>311.89</v>
      </c>
      <c r="AB295">
        <v>0</v>
      </c>
      <c r="AC295">
        <v>0</v>
      </c>
      <c r="AD295">
        <v>0</v>
      </c>
      <c r="AE295">
        <v>311.89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12.1</v>
      </c>
      <c r="AU295" t="s">
        <v>3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ROUND(Y295*Source!I161,9)</f>
        <v>0.121</v>
      </c>
      <c r="CY295">
        <f>AA295</f>
        <v>311.89</v>
      </c>
      <c r="CZ295">
        <f>AE295</f>
        <v>311.89</v>
      </c>
      <c r="DA295">
        <f>AI295</f>
        <v>1</v>
      </c>
      <c r="DB295">
        <f>ROUND(ROUND(AT295*CZ295,2),6)</f>
        <v>3773.87</v>
      </c>
      <c r="DC295">
        <f>ROUND(ROUND(AT295*AG295,2),6)</f>
        <v>0</v>
      </c>
      <c r="DD295" t="s">
        <v>3</v>
      </c>
      <c r="DE295" t="s">
        <v>3</v>
      </c>
      <c r="DF295">
        <f t="shared" si="205"/>
        <v>37.74</v>
      </c>
      <c r="DG295">
        <f t="shared" si="203"/>
        <v>0</v>
      </c>
      <c r="DH295">
        <f t="shared" si="204"/>
        <v>0</v>
      </c>
      <c r="DI295">
        <f t="shared" si="184"/>
        <v>0</v>
      </c>
      <c r="DJ295">
        <f>DF295</f>
        <v>37.74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ROW(Source!A162)</f>
        <v>162</v>
      </c>
      <c r="B296">
        <v>427687684</v>
      </c>
      <c r="C296">
        <v>427688226</v>
      </c>
      <c r="D296">
        <v>405844724</v>
      </c>
      <c r="E296">
        <v>1080</v>
      </c>
      <c r="F296">
        <v>1</v>
      </c>
      <c r="G296">
        <v>1080</v>
      </c>
      <c r="H296">
        <v>1</v>
      </c>
      <c r="I296" t="s">
        <v>227</v>
      </c>
      <c r="J296" t="s">
        <v>3</v>
      </c>
      <c r="K296" t="s">
        <v>228</v>
      </c>
      <c r="L296">
        <v>1191</v>
      </c>
      <c r="N296">
        <v>1013</v>
      </c>
      <c r="O296" t="s">
        <v>229</v>
      </c>
      <c r="P296" t="s">
        <v>229</v>
      </c>
      <c r="Q296">
        <v>1</v>
      </c>
      <c r="W296">
        <v>0</v>
      </c>
      <c r="X296">
        <v>476480486</v>
      </c>
      <c r="Y296">
        <f>(AT296*0.75)</f>
        <v>8.8500000000000014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5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11.8</v>
      </c>
      <c r="AU296" t="s">
        <v>268</v>
      </c>
      <c r="AV296">
        <v>1</v>
      </c>
      <c r="AW296">
        <v>2</v>
      </c>
      <c r="AX296">
        <v>427688501</v>
      </c>
      <c r="AY296">
        <v>1</v>
      </c>
      <c r="AZ296">
        <v>2048</v>
      </c>
      <c r="BA296">
        <v>358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U296">
        <f>ROUND(AT296*Source!I162*AH296*AL296,2)</f>
        <v>0</v>
      </c>
      <c r="CV296">
        <f>ROUND(Y296*Source!I162,9)</f>
        <v>8.8499999999999995E-2</v>
      </c>
      <c r="CW296">
        <v>0</v>
      </c>
      <c r="CX296">
        <f>ROUND(Y296*Source!I162,9)</f>
        <v>8.8499999999999995E-2</v>
      </c>
      <c r="CY296">
        <f>AD296</f>
        <v>0</v>
      </c>
      <c r="CZ296">
        <f>AH296</f>
        <v>0</v>
      </c>
      <c r="DA296">
        <f>AL296</f>
        <v>1</v>
      </c>
      <c r="DB296">
        <f>ROUND((ROUND(AT296*CZ296,2)*0.75),6)</f>
        <v>0</v>
      </c>
      <c r="DC296">
        <f>ROUND((ROUND(AT296*AG296,2)*0.75),6)</f>
        <v>0</v>
      </c>
      <c r="DD296" t="s">
        <v>3</v>
      </c>
      <c r="DE296" t="s">
        <v>3</v>
      </c>
      <c r="DF296">
        <f t="shared" si="205"/>
        <v>0</v>
      </c>
      <c r="DG296">
        <f t="shared" si="203"/>
        <v>0</v>
      </c>
      <c r="DH296">
        <f t="shared" si="204"/>
        <v>0</v>
      </c>
      <c r="DI296">
        <f t="shared" si="184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ROW(Source!A162)</f>
        <v>162</v>
      </c>
      <c r="B297">
        <v>427687684</v>
      </c>
      <c r="C297">
        <v>427688226</v>
      </c>
      <c r="D297">
        <v>405915605</v>
      </c>
      <c r="E297">
        <v>1</v>
      </c>
      <c r="F297">
        <v>1</v>
      </c>
      <c r="G297">
        <v>1080</v>
      </c>
      <c r="H297">
        <v>2</v>
      </c>
      <c r="I297" t="s">
        <v>262</v>
      </c>
      <c r="J297" t="s">
        <v>263</v>
      </c>
      <c r="K297" t="s">
        <v>264</v>
      </c>
      <c r="L297">
        <v>1368</v>
      </c>
      <c r="N297">
        <v>1011</v>
      </c>
      <c r="O297" t="s">
        <v>233</v>
      </c>
      <c r="P297" t="s">
        <v>233</v>
      </c>
      <c r="Q297">
        <v>1</v>
      </c>
      <c r="W297">
        <v>0</v>
      </c>
      <c r="X297">
        <v>-2087788051</v>
      </c>
      <c r="Y297">
        <f>(AT297*0.75)</f>
        <v>0.27749999999999997</v>
      </c>
      <c r="AA297">
        <v>0</v>
      </c>
      <c r="AB297">
        <v>1711.33</v>
      </c>
      <c r="AC297">
        <v>1366.99</v>
      </c>
      <c r="AD297">
        <v>0</v>
      </c>
      <c r="AE297">
        <v>0</v>
      </c>
      <c r="AF297">
        <v>78.62</v>
      </c>
      <c r="AG297">
        <v>23.17</v>
      </c>
      <c r="AH297">
        <v>0</v>
      </c>
      <c r="AI297">
        <v>1</v>
      </c>
      <c r="AJ297">
        <v>20.79</v>
      </c>
      <c r="AK297">
        <v>56.35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0.37</v>
      </c>
      <c r="AU297" t="s">
        <v>268</v>
      </c>
      <c r="AV297">
        <v>0</v>
      </c>
      <c r="AW297">
        <v>2</v>
      </c>
      <c r="AX297">
        <v>427688502</v>
      </c>
      <c r="AY297">
        <v>1</v>
      </c>
      <c r="AZ297">
        <v>2048</v>
      </c>
      <c r="BA297">
        <v>359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ROUND(Y297*Source!I162*DO297,9)</f>
        <v>6.429675E-2</v>
      </c>
      <c r="CX297">
        <f>ROUND(Y297*Source!I162,9)</f>
        <v>2.7750000000000001E-3</v>
      </c>
      <c r="CY297">
        <f>AB297</f>
        <v>1711.33</v>
      </c>
      <c r="CZ297">
        <f>AF297</f>
        <v>78.62</v>
      </c>
      <c r="DA297">
        <f>AJ297</f>
        <v>20.79</v>
      </c>
      <c r="DB297">
        <f>ROUND((ROUND(AT297*CZ297,2)*0.75),6)</f>
        <v>21.817499999999999</v>
      </c>
      <c r="DC297">
        <f>ROUND((ROUND(AT297*AG297,2)*0.75),6)</f>
        <v>6.4275000000000002</v>
      </c>
      <c r="DD297" t="s">
        <v>3</v>
      </c>
      <c r="DE297" t="s">
        <v>3</v>
      </c>
      <c r="DF297">
        <f t="shared" si="205"/>
        <v>0</v>
      </c>
      <c r="DG297">
        <f>ROUND(ROUND(AF297*AJ297,2)*CX297,2)</f>
        <v>4.54</v>
      </c>
      <c r="DH297">
        <f>ROUND(ROUND(AG297*AK297,2)*CX297,2)</f>
        <v>3.62</v>
      </c>
      <c r="DI297">
        <f t="shared" si="184"/>
        <v>0</v>
      </c>
      <c r="DJ297">
        <f>DG297</f>
        <v>4.54</v>
      </c>
      <c r="DK297">
        <v>0</v>
      </c>
      <c r="DL297" t="s">
        <v>234</v>
      </c>
      <c r="DM297">
        <v>0</v>
      </c>
      <c r="DN297" t="s">
        <v>229</v>
      </c>
      <c r="DO297">
        <v>23.17</v>
      </c>
    </row>
    <row r="298" spans="1:119" x14ac:dyDescent="0.2">
      <c r="A298">
        <f>ROW(Source!A162)</f>
        <v>162</v>
      </c>
      <c r="B298">
        <v>427687684</v>
      </c>
      <c r="C298">
        <v>427688226</v>
      </c>
      <c r="D298">
        <v>405915606</v>
      </c>
      <c r="E298">
        <v>1</v>
      </c>
      <c r="F298">
        <v>1</v>
      </c>
      <c r="G298">
        <v>1080</v>
      </c>
      <c r="H298">
        <v>2</v>
      </c>
      <c r="I298" t="s">
        <v>265</v>
      </c>
      <c r="J298" t="s">
        <v>266</v>
      </c>
      <c r="K298" t="s">
        <v>267</v>
      </c>
      <c r="L298">
        <v>1368</v>
      </c>
      <c r="N298">
        <v>1011</v>
      </c>
      <c r="O298" t="s">
        <v>233</v>
      </c>
      <c r="P298" t="s">
        <v>233</v>
      </c>
      <c r="Q298">
        <v>1</v>
      </c>
      <c r="W298">
        <v>0</v>
      </c>
      <c r="X298">
        <v>-211893999</v>
      </c>
      <c r="Y298">
        <f>(AT298*0.75)</f>
        <v>0.83250000000000002</v>
      </c>
      <c r="AA298">
        <v>0</v>
      </c>
      <c r="AB298">
        <v>2317.29</v>
      </c>
      <c r="AC298">
        <v>857.84</v>
      </c>
      <c r="AD298">
        <v>0</v>
      </c>
      <c r="AE298">
        <v>0</v>
      </c>
      <c r="AF298">
        <v>135.94999999999999</v>
      </c>
      <c r="AG298">
        <v>14.54</v>
      </c>
      <c r="AH298">
        <v>0</v>
      </c>
      <c r="AI298">
        <v>1</v>
      </c>
      <c r="AJ298">
        <v>16.28</v>
      </c>
      <c r="AK298">
        <v>56.35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1.1100000000000001</v>
      </c>
      <c r="AU298" t="s">
        <v>268</v>
      </c>
      <c r="AV298">
        <v>0</v>
      </c>
      <c r="AW298">
        <v>2</v>
      </c>
      <c r="AX298">
        <v>427688503</v>
      </c>
      <c r="AY298">
        <v>1</v>
      </c>
      <c r="AZ298">
        <v>2048</v>
      </c>
      <c r="BA298">
        <v>360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ROUND(Y298*Source!I162*DO298,9)</f>
        <v>0.1210455</v>
      </c>
      <c r="CX298">
        <f>ROUND(Y298*Source!I162,9)</f>
        <v>8.3250000000000008E-3</v>
      </c>
      <c r="CY298">
        <f>AB298</f>
        <v>2317.29</v>
      </c>
      <c r="CZ298">
        <f>AF298</f>
        <v>135.94999999999999</v>
      </c>
      <c r="DA298">
        <f>AJ298</f>
        <v>16.28</v>
      </c>
      <c r="DB298">
        <f>ROUND((ROUND(AT298*CZ298,2)*0.75),6)</f>
        <v>113.175</v>
      </c>
      <c r="DC298">
        <f>ROUND((ROUND(AT298*AG298,2)*0.75),6)</f>
        <v>12.105</v>
      </c>
      <c r="DD298" t="s">
        <v>3</v>
      </c>
      <c r="DE298" t="s">
        <v>3</v>
      </c>
      <c r="DF298">
        <f t="shared" si="205"/>
        <v>0</v>
      </c>
      <c r="DG298">
        <f>ROUND(ROUND(AF298*AJ298,2)*CX298,2)</f>
        <v>18.43</v>
      </c>
      <c r="DH298">
        <f>ROUND(ROUND(AG298*AK298,2)*CX298,2)</f>
        <v>6.82</v>
      </c>
      <c r="DI298">
        <f t="shared" si="184"/>
        <v>0</v>
      </c>
      <c r="DJ298">
        <f>DG298</f>
        <v>18.43</v>
      </c>
      <c r="DK298">
        <v>0</v>
      </c>
      <c r="DL298" t="s">
        <v>234</v>
      </c>
      <c r="DM298">
        <v>0</v>
      </c>
      <c r="DN298" t="s">
        <v>229</v>
      </c>
      <c r="DO298">
        <v>14.54</v>
      </c>
    </row>
    <row r="299" spans="1:119" x14ac:dyDescent="0.2">
      <c r="A299">
        <f>ROW(Source!A162)</f>
        <v>162</v>
      </c>
      <c r="B299">
        <v>427687684</v>
      </c>
      <c r="C299">
        <v>427688226</v>
      </c>
      <c r="D299">
        <v>405844718</v>
      </c>
      <c r="E299">
        <v>1080</v>
      </c>
      <c r="F299">
        <v>1</v>
      </c>
      <c r="G299">
        <v>1080</v>
      </c>
      <c r="H299">
        <v>2</v>
      </c>
      <c r="I299" t="s">
        <v>238</v>
      </c>
      <c r="J299" t="s">
        <v>3</v>
      </c>
      <c r="K299" t="s">
        <v>239</v>
      </c>
      <c r="L299">
        <v>1344</v>
      </c>
      <c r="N299">
        <v>1008</v>
      </c>
      <c r="O299" t="s">
        <v>240</v>
      </c>
      <c r="P299" t="s">
        <v>240</v>
      </c>
      <c r="Q299">
        <v>1</v>
      </c>
      <c r="W299">
        <v>0</v>
      </c>
      <c r="X299">
        <v>-1180195794</v>
      </c>
      <c r="Y299">
        <f>(AT299*0.75)</f>
        <v>4.0649999999999995</v>
      </c>
      <c r="AA299">
        <v>0</v>
      </c>
      <c r="AB299">
        <v>1.05</v>
      </c>
      <c r="AC299">
        <v>0</v>
      </c>
      <c r="AD299">
        <v>0</v>
      </c>
      <c r="AE299">
        <v>0</v>
      </c>
      <c r="AF299">
        <v>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5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5.42</v>
      </c>
      <c r="AU299" t="s">
        <v>268</v>
      </c>
      <c r="AV299">
        <v>0</v>
      </c>
      <c r="AW299">
        <v>2</v>
      </c>
      <c r="AX299">
        <v>427688504</v>
      </c>
      <c r="AY299">
        <v>1</v>
      </c>
      <c r="AZ299">
        <v>2048</v>
      </c>
      <c r="BA299">
        <v>361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ROUND(Y299*Source!I162*DO299,9)</f>
        <v>0</v>
      </c>
      <c r="CX299">
        <f>ROUND(Y299*Source!I162,9)</f>
        <v>4.0649999999999999E-2</v>
      </c>
      <c r="CY299">
        <f>AB299</f>
        <v>1.05</v>
      </c>
      <c r="CZ299">
        <f>AF299</f>
        <v>1</v>
      </c>
      <c r="DA299">
        <f>AJ299</f>
        <v>1</v>
      </c>
      <c r="DB299">
        <f>ROUND((ROUND(AT299*CZ299,2)*0.75),6)</f>
        <v>4.0650000000000004</v>
      </c>
      <c r="DC299">
        <f>ROUND((ROUND(AT299*AG299,2)*0.75),6)</f>
        <v>0</v>
      </c>
      <c r="DD299" t="s">
        <v>3</v>
      </c>
      <c r="DE299" t="s">
        <v>3</v>
      </c>
      <c r="DF299">
        <f t="shared" si="205"/>
        <v>0</v>
      </c>
      <c r="DG299">
        <f t="shared" ref="DG299:DG306" si="206">ROUND(ROUND(AF299,2)*CX299,2)</f>
        <v>0.04</v>
      </c>
      <c r="DH299">
        <f t="shared" ref="DH299:DH306" si="207">ROUND(ROUND(AG299,2)*CX299,2)</f>
        <v>0</v>
      </c>
      <c r="DI299">
        <f t="shared" si="184"/>
        <v>0</v>
      </c>
      <c r="DJ299">
        <f>DG299</f>
        <v>0.04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ROW(Source!A162)</f>
        <v>162</v>
      </c>
      <c r="B300">
        <v>427687684</v>
      </c>
      <c r="C300">
        <v>427688226</v>
      </c>
      <c r="D300">
        <v>405892067</v>
      </c>
      <c r="E300">
        <v>1</v>
      </c>
      <c r="F300">
        <v>1</v>
      </c>
      <c r="G300">
        <v>1080</v>
      </c>
      <c r="H300">
        <v>3</v>
      </c>
      <c r="I300" t="s">
        <v>166</v>
      </c>
      <c r="J300" t="s">
        <v>168</v>
      </c>
      <c r="K300" t="s">
        <v>167</v>
      </c>
      <c r="L300">
        <v>1348</v>
      </c>
      <c r="N300">
        <v>1009</v>
      </c>
      <c r="O300" t="s">
        <v>54</v>
      </c>
      <c r="P300" t="s">
        <v>54</v>
      </c>
      <c r="Q300">
        <v>1000</v>
      </c>
      <c r="W300">
        <v>0</v>
      </c>
      <c r="X300">
        <v>-1376497164</v>
      </c>
      <c r="Y300">
        <f>AT300</f>
        <v>12.1</v>
      </c>
      <c r="AA300">
        <v>4329.03</v>
      </c>
      <c r="AB300">
        <v>0</v>
      </c>
      <c r="AC300">
        <v>0</v>
      </c>
      <c r="AD300">
        <v>0</v>
      </c>
      <c r="AE300">
        <v>311.89</v>
      </c>
      <c r="AF300">
        <v>0</v>
      </c>
      <c r="AG300">
        <v>0</v>
      </c>
      <c r="AH300">
        <v>0</v>
      </c>
      <c r="AI300">
        <v>13.88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12.1</v>
      </c>
      <c r="AU300" t="s">
        <v>3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ROUND(Y300*Source!I162,9)</f>
        <v>0.121</v>
      </c>
      <c r="CY300">
        <f>AA300</f>
        <v>4329.03</v>
      </c>
      <c r="CZ300">
        <f>AE300</f>
        <v>311.89</v>
      </c>
      <c r="DA300">
        <f>AI300</f>
        <v>13.88</v>
      </c>
      <c r="DB300">
        <f>ROUND(ROUND(AT300*CZ300,2),6)</f>
        <v>3773.87</v>
      </c>
      <c r="DC300">
        <f>ROUND(ROUND(AT300*AG300,2),6)</f>
        <v>0</v>
      </c>
      <c r="DD300" t="s">
        <v>3</v>
      </c>
      <c r="DE300" t="s">
        <v>3</v>
      </c>
      <c r="DF300">
        <f>ROUND(ROUND(AE300*AI300,2)*CX300,2)</f>
        <v>523.80999999999995</v>
      </c>
      <c r="DG300">
        <f t="shared" si="206"/>
        <v>0</v>
      </c>
      <c r="DH300">
        <f t="shared" si="207"/>
        <v>0</v>
      </c>
      <c r="DI300">
        <f t="shared" si="184"/>
        <v>0</v>
      </c>
      <c r="DJ300">
        <f>DF300</f>
        <v>523.80999999999995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ROW(Source!A165)</f>
        <v>165</v>
      </c>
      <c r="B301">
        <v>427687686</v>
      </c>
      <c r="C301">
        <v>427688238</v>
      </c>
      <c r="D301">
        <v>405844724</v>
      </c>
      <c r="E301">
        <v>1080</v>
      </c>
      <c r="F301">
        <v>1</v>
      </c>
      <c r="G301">
        <v>1080</v>
      </c>
      <c r="H301">
        <v>1</v>
      </c>
      <c r="I301" t="s">
        <v>227</v>
      </c>
      <c r="J301" t="s">
        <v>3</v>
      </c>
      <c r="K301" t="s">
        <v>228</v>
      </c>
      <c r="L301">
        <v>1191</v>
      </c>
      <c r="N301">
        <v>1013</v>
      </c>
      <c r="O301" t="s">
        <v>229</v>
      </c>
      <c r="P301" t="s">
        <v>229</v>
      </c>
      <c r="Q301">
        <v>1</v>
      </c>
      <c r="W301">
        <v>0</v>
      </c>
      <c r="X301">
        <v>476480486</v>
      </c>
      <c r="Y301">
        <f t="shared" ref="Y301:Y310" si="208">(AT301*0.25)</f>
        <v>2.95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11.8</v>
      </c>
      <c r="AU301" t="s">
        <v>170</v>
      </c>
      <c r="AV301">
        <v>1</v>
      </c>
      <c r="AW301">
        <v>2</v>
      </c>
      <c r="AX301">
        <v>427688506</v>
      </c>
      <c r="AY301">
        <v>1</v>
      </c>
      <c r="AZ301">
        <v>0</v>
      </c>
      <c r="BA301">
        <v>363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ROUND(AT301*Source!I165*AH301*AL301,2)</f>
        <v>0</v>
      </c>
      <c r="CV301">
        <f>ROUND(Y301*Source!I165,9)</f>
        <v>-7.0800000000000002E-2</v>
      </c>
      <c r="CW301">
        <v>0</v>
      </c>
      <c r="CX301">
        <f>ROUND(Y301*Source!I165,9)</f>
        <v>-7.0800000000000002E-2</v>
      </c>
      <c r="CY301">
        <f>AD301</f>
        <v>0</v>
      </c>
      <c r="CZ301">
        <f>AH301</f>
        <v>0</v>
      </c>
      <c r="DA301">
        <f>AL301</f>
        <v>1</v>
      </c>
      <c r="DB301">
        <f t="shared" ref="DB301:DB310" si="209">ROUND((ROUND(AT301*CZ301,2)*0.25),6)</f>
        <v>0</v>
      </c>
      <c r="DC301">
        <f t="shared" ref="DC301:DC310" si="210">ROUND((ROUND(AT301*AG301,2)*0.25),6)</f>
        <v>0</v>
      </c>
      <c r="DD301" t="s">
        <v>3</v>
      </c>
      <c r="DE301" t="s">
        <v>3</v>
      </c>
      <c r="DF301">
        <f t="shared" ref="DF301:DF309" si="211">ROUND(ROUND(AE301,2)*CX301,2)</f>
        <v>0</v>
      </c>
      <c r="DG301">
        <f t="shared" si="206"/>
        <v>0</v>
      </c>
      <c r="DH301">
        <f t="shared" si="207"/>
        <v>0</v>
      </c>
      <c r="DI301">
        <f t="shared" si="184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ROW(Source!A165)</f>
        <v>165</v>
      </c>
      <c r="B302">
        <v>427687686</v>
      </c>
      <c r="C302">
        <v>427688238</v>
      </c>
      <c r="D302">
        <v>405915605</v>
      </c>
      <c r="E302">
        <v>1</v>
      </c>
      <c r="F302">
        <v>1</v>
      </c>
      <c r="G302">
        <v>1080</v>
      </c>
      <c r="H302">
        <v>2</v>
      </c>
      <c r="I302" t="s">
        <v>262</v>
      </c>
      <c r="J302" t="s">
        <v>263</v>
      </c>
      <c r="K302" t="s">
        <v>264</v>
      </c>
      <c r="L302">
        <v>1368</v>
      </c>
      <c r="N302">
        <v>1011</v>
      </c>
      <c r="O302" t="s">
        <v>233</v>
      </c>
      <c r="P302" t="s">
        <v>233</v>
      </c>
      <c r="Q302">
        <v>1</v>
      </c>
      <c r="W302">
        <v>0</v>
      </c>
      <c r="X302">
        <v>-2087788051</v>
      </c>
      <c r="Y302">
        <f t="shared" si="208"/>
        <v>9.2499999999999999E-2</v>
      </c>
      <c r="AA302">
        <v>0</v>
      </c>
      <c r="AB302">
        <v>82.32</v>
      </c>
      <c r="AC302">
        <v>24.26</v>
      </c>
      <c r="AD302">
        <v>0</v>
      </c>
      <c r="AE302">
        <v>0</v>
      </c>
      <c r="AF302">
        <v>78.62</v>
      </c>
      <c r="AG302">
        <v>23.17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0.37</v>
      </c>
      <c r="AU302" t="s">
        <v>170</v>
      </c>
      <c r="AV302">
        <v>0</v>
      </c>
      <c r="AW302">
        <v>2</v>
      </c>
      <c r="AX302">
        <v>427688507</v>
      </c>
      <c r="AY302">
        <v>1</v>
      </c>
      <c r="AZ302">
        <v>0</v>
      </c>
      <c r="BA302">
        <v>364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ROUND(Y302*Source!I165*DO302,9)</f>
        <v>-5.1437400000000001E-2</v>
      </c>
      <c r="CX302">
        <f>ROUND(Y302*Source!I165,9)</f>
        <v>-2.2200000000000002E-3</v>
      </c>
      <c r="CY302">
        <f>AB302</f>
        <v>82.32</v>
      </c>
      <c r="CZ302">
        <f>AF302</f>
        <v>78.62</v>
      </c>
      <c r="DA302">
        <f>AJ302</f>
        <v>1</v>
      </c>
      <c r="DB302">
        <f t="shared" si="209"/>
        <v>7.2725</v>
      </c>
      <c r="DC302">
        <f t="shared" si="210"/>
        <v>2.1425000000000001</v>
      </c>
      <c r="DD302" t="s">
        <v>3</v>
      </c>
      <c r="DE302" t="s">
        <v>3</v>
      </c>
      <c r="DF302">
        <f t="shared" si="211"/>
        <v>0</v>
      </c>
      <c r="DG302">
        <f t="shared" si="206"/>
        <v>-0.17</v>
      </c>
      <c r="DH302">
        <f t="shared" si="207"/>
        <v>-0.05</v>
      </c>
      <c r="DI302">
        <f t="shared" si="184"/>
        <v>0</v>
      </c>
      <c r="DJ302">
        <f>DG302</f>
        <v>-0.17</v>
      </c>
      <c r="DK302">
        <v>0</v>
      </c>
      <c r="DL302" t="s">
        <v>234</v>
      </c>
      <c r="DM302">
        <v>0</v>
      </c>
      <c r="DN302" t="s">
        <v>229</v>
      </c>
      <c r="DO302">
        <v>23.17</v>
      </c>
    </row>
    <row r="303" spans="1:119" x14ac:dyDescent="0.2">
      <c r="A303">
        <f>ROW(Source!A165)</f>
        <v>165</v>
      </c>
      <c r="B303">
        <v>427687686</v>
      </c>
      <c r="C303">
        <v>427688238</v>
      </c>
      <c r="D303">
        <v>405915606</v>
      </c>
      <c r="E303">
        <v>1</v>
      </c>
      <c r="F303">
        <v>1</v>
      </c>
      <c r="G303">
        <v>1080</v>
      </c>
      <c r="H303">
        <v>2</v>
      </c>
      <c r="I303" t="s">
        <v>265</v>
      </c>
      <c r="J303" t="s">
        <v>266</v>
      </c>
      <c r="K303" t="s">
        <v>267</v>
      </c>
      <c r="L303">
        <v>1368</v>
      </c>
      <c r="N303">
        <v>1011</v>
      </c>
      <c r="O303" t="s">
        <v>233</v>
      </c>
      <c r="P303" t="s">
        <v>233</v>
      </c>
      <c r="Q303">
        <v>1</v>
      </c>
      <c r="W303">
        <v>0</v>
      </c>
      <c r="X303">
        <v>-211893999</v>
      </c>
      <c r="Y303">
        <f t="shared" si="208"/>
        <v>0.27750000000000002</v>
      </c>
      <c r="AA303">
        <v>0</v>
      </c>
      <c r="AB303">
        <v>142.34</v>
      </c>
      <c r="AC303">
        <v>15.22</v>
      </c>
      <c r="AD303">
        <v>0</v>
      </c>
      <c r="AE303">
        <v>0</v>
      </c>
      <c r="AF303">
        <v>135.94999999999999</v>
      </c>
      <c r="AG303">
        <v>14.54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1.1100000000000001</v>
      </c>
      <c r="AU303" t="s">
        <v>170</v>
      </c>
      <c r="AV303">
        <v>0</v>
      </c>
      <c r="AW303">
        <v>2</v>
      </c>
      <c r="AX303">
        <v>427688508</v>
      </c>
      <c r="AY303">
        <v>1</v>
      </c>
      <c r="AZ303">
        <v>0</v>
      </c>
      <c r="BA303">
        <v>365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ROUND(Y303*Source!I165*DO303,9)</f>
        <v>-9.6836400000000003E-2</v>
      </c>
      <c r="CX303">
        <f>ROUND(Y303*Source!I165,9)</f>
        <v>-6.6600000000000001E-3</v>
      </c>
      <c r="CY303">
        <f>AB303</f>
        <v>142.34</v>
      </c>
      <c r="CZ303">
        <f>AF303</f>
        <v>135.94999999999999</v>
      </c>
      <c r="DA303">
        <f>AJ303</f>
        <v>1</v>
      </c>
      <c r="DB303">
        <f t="shared" si="209"/>
        <v>37.725000000000001</v>
      </c>
      <c r="DC303">
        <f t="shared" si="210"/>
        <v>4.0350000000000001</v>
      </c>
      <c r="DD303" t="s">
        <v>3</v>
      </c>
      <c r="DE303" t="s">
        <v>3</v>
      </c>
      <c r="DF303">
        <f t="shared" si="211"/>
        <v>0</v>
      </c>
      <c r="DG303">
        <f t="shared" si="206"/>
        <v>-0.91</v>
      </c>
      <c r="DH303">
        <f t="shared" si="207"/>
        <v>-0.1</v>
      </c>
      <c r="DI303">
        <f t="shared" si="184"/>
        <v>0</v>
      </c>
      <c r="DJ303">
        <f>DG303</f>
        <v>-0.91</v>
      </c>
      <c r="DK303">
        <v>0</v>
      </c>
      <c r="DL303" t="s">
        <v>234</v>
      </c>
      <c r="DM303">
        <v>0</v>
      </c>
      <c r="DN303" t="s">
        <v>229</v>
      </c>
      <c r="DO303">
        <v>14.54</v>
      </c>
    </row>
    <row r="304" spans="1:119" x14ac:dyDescent="0.2">
      <c r="A304">
        <f>ROW(Source!A165)</f>
        <v>165</v>
      </c>
      <c r="B304">
        <v>427687686</v>
      </c>
      <c r="C304">
        <v>427688238</v>
      </c>
      <c r="D304">
        <v>405844718</v>
      </c>
      <c r="E304">
        <v>1080</v>
      </c>
      <c r="F304">
        <v>1</v>
      </c>
      <c r="G304">
        <v>1080</v>
      </c>
      <c r="H304">
        <v>2</v>
      </c>
      <c r="I304" t="s">
        <v>238</v>
      </c>
      <c r="J304" t="s">
        <v>3</v>
      </c>
      <c r="K304" t="s">
        <v>239</v>
      </c>
      <c r="L304">
        <v>1344</v>
      </c>
      <c r="N304">
        <v>1008</v>
      </c>
      <c r="O304" t="s">
        <v>240</v>
      </c>
      <c r="P304" t="s">
        <v>240</v>
      </c>
      <c r="Q304">
        <v>1</v>
      </c>
      <c r="W304">
        <v>0</v>
      </c>
      <c r="X304">
        <v>-1180195794</v>
      </c>
      <c r="Y304">
        <f t="shared" si="208"/>
        <v>1.355</v>
      </c>
      <c r="AA304">
        <v>0</v>
      </c>
      <c r="AB304">
        <v>1.05</v>
      </c>
      <c r="AC304">
        <v>0</v>
      </c>
      <c r="AD304">
        <v>0</v>
      </c>
      <c r="AE304">
        <v>0</v>
      </c>
      <c r="AF304">
        <v>1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5.42</v>
      </c>
      <c r="AU304" t="s">
        <v>170</v>
      </c>
      <c r="AV304">
        <v>0</v>
      </c>
      <c r="AW304">
        <v>2</v>
      </c>
      <c r="AX304">
        <v>427688509</v>
      </c>
      <c r="AY304">
        <v>1</v>
      </c>
      <c r="AZ304">
        <v>0</v>
      </c>
      <c r="BA304">
        <v>366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ROUND(Y304*Source!I165*DO304,9)</f>
        <v>0</v>
      </c>
      <c r="CX304">
        <f>ROUND(Y304*Source!I165,9)</f>
        <v>-3.252E-2</v>
      </c>
      <c r="CY304">
        <f>AB304</f>
        <v>1.05</v>
      </c>
      <c r="CZ304">
        <f>AF304</f>
        <v>1</v>
      </c>
      <c r="DA304">
        <f>AJ304</f>
        <v>1</v>
      </c>
      <c r="DB304">
        <f t="shared" si="209"/>
        <v>1.355</v>
      </c>
      <c r="DC304">
        <f t="shared" si="210"/>
        <v>0</v>
      </c>
      <c r="DD304" t="s">
        <v>3</v>
      </c>
      <c r="DE304" t="s">
        <v>3</v>
      </c>
      <c r="DF304">
        <f t="shared" si="211"/>
        <v>0</v>
      </c>
      <c r="DG304">
        <f t="shared" si="206"/>
        <v>-0.03</v>
      </c>
      <c r="DH304">
        <f t="shared" si="207"/>
        <v>0</v>
      </c>
      <c r="DI304">
        <f t="shared" si="184"/>
        <v>0</v>
      </c>
      <c r="DJ304">
        <f>DG304</f>
        <v>-0.03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ROW(Source!A165)</f>
        <v>165</v>
      </c>
      <c r="B305">
        <v>427687686</v>
      </c>
      <c r="C305">
        <v>427688238</v>
      </c>
      <c r="D305">
        <v>405892067</v>
      </c>
      <c r="E305">
        <v>1</v>
      </c>
      <c r="F305">
        <v>1</v>
      </c>
      <c r="G305">
        <v>1080</v>
      </c>
      <c r="H305">
        <v>3</v>
      </c>
      <c r="I305" t="s">
        <v>166</v>
      </c>
      <c r="J305" t="s">
        <v>168</v>
      </c>
      <c r="K305" t="s">
        <v>167</v>
      </c>
      <c r="L305">
        <v>1348</v>
      </c>
      <c r="N305">
        <v>1009</v>
      </c>
      <c r="O305" t="s">
        <v>54</v>
      </c>
      <c r="P305" t="s">
        <v>54</v>
      </c>
      <c r="Q305">
        <v>1000</v>
      </c>
      <c r="W305">
        <v>0</v>
      </c>
      <c r="X305">
        <v>-1376497164</v>
      </c>
      <c r="Y305">
        <f t="shared" si="208"/>
        <v>2.5</v>
      </c>
      <c r="AA305">
        <v>311.89</v>
      </c>
      <c r="AB305">
        <v>0</v>
      </c>
      <c r="AC305">
        <v>0</v>
      </c>
      <c r="AD305">
        <v>0</v>
      </c>
      <c r="AE305">
        <v>311.89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10</v>
      </c>
      <c r="AU305" t="s">
        <v>170</v>
      </c>
      <c r="AV305">
        <v>0</v>
      </c>
      <c r="AW305">
        <v>1</v>
      </c>
      <c r="AX305">
        <v>-1</v>
      </c>
      <c r="AY305">
        <v>0</v>
      </c>
      <c r="AZ305">
        <v>0</v>
      </c>
      <c r="BA305" t="s">
        <v>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ROUND(Y305*Source!I165,9)</f>
        <v>-0.06</v>
      </c>
      <c r="CY305">
        <f>AA305</f>
        <v>311.89</v>
      </c>
      <c r="CZ305">
        <f>AE305</f>
        <v>311.89</v>
      </c>
      <c r="DA305">
        <f>AI305</f>
        <v>1</v>
      </c>
      <c r="DB305">
        <f t="shared" si="209"/>
        <v>779.72500000000002</v>
      </c>
      <c r="DC305">
        <f t="shared" si="210"/>
        <v>0</v>
      </c>
      <c r="DD305" t="s">
        <v>3</v>
      </c>
      <c r="DE305" t="s">
        <v>3</v>
      </c>
      <c r="DF305">
        <f t="shared" si="211"/>
        <v>-18.71</v>
      </c>
      <c r="DG305">
        <f t="shared" si="206"/>
        <v>0</v>
      </c>
      <c r="DH305">
        <f t="shared" si="207"/>
        <v>0</v>
      </c>
      <c r="DI305">
        <f t="shared" si="184"/>
        <v>0</v>
      </c>
      <c r="DJ305">
        <f>DF305</f>
        <v>-18.71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ROW(Source!A166)</f>
        <v>166</v>
      </c>
      <c r="B306">
        <v>427687684</v>
      </c>
      <c r="C306">
        <v>427688238</v>
      </c>
      <c r="D306">
        <v>405844724</v>
      </c>
      <c r="E306">
        <v>1080</v>
      </c>
      <c r="F306">
        <v>1</v>
      </c>
      <c r="G306">
        <v>1080</v>
      </c>
      <c r="H306">
        <v>1</v>
      </c>
      <c r="I306" t="s">
        <v>227</v>
      </c>
      <c r="J306" t="s">
        <v>3</v>
      </c>
      <c r="K306" t="s">
        <v>228</v>
      </c>
      <c r="L306">
        <v>1191</v>
      </c>
      <c r="N306">
        <v>1013</v>
      </c>
      <c r="O306" t="s">
        <v>229</v>
      </c>
      <c r="P306" t="s">
        <v>229</v>
      </c>
      <c r="Q306">
        <v>1</v>
      </c>
      <c r="W306">
        <v>0</v>
      </c>
      <c r="X306">
        <v>476480486</v>
      </c>
      <c r="Y306">
        <f t="shared" si="208"/>
        <v>2.95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5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11.8</v>
      </c>
      <c r="AU306" t="s">
        <v>170</v>
      </c>
      <c r="AV306">
        <v>1</v>
      </c>
      <c r="AW306">
        <v>2</v>
      </c>
      <c r="AX306">
        <v>427688506</v>
      </c>
      <c r="AY306">
        <v>1</v>
      </c>
      <c r="AZ306">
        <v>0</v>
      </c>
      <c r="BA306">
        <v>368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U306">
        <f>ROUND(AT306*Source!I166*AH306*AL306,2)</f>
        <v>0</v>
      </c>
      <c r="CV306">
        <f>ROUND(Y306*Source!I166,9)</f>
        <v>-7.0800000000000002E-2</v>
      </c>
      <c r="CW306">
        <v>0</v>
      </c>
      <c r="CX306">
        <f>ROUND(Y306*Source!I166,9)</f>
        <v>-7.0800000000000002E-2</v>
      </c>
      <c r="CY306">
        <f>AD306</f>
        <v>0</v>
      </c>
      <c r="CZ306">
        <f>AH306</f>
        <v>0</v>
      </c>
      <c r="DA306">
        <f>AL306</f>
        <v>1</v>
      </c>
      <c r="DB306">
        <f t="shared" si="209"/>
        <v>0</v>
      </c>
      <c r="DC306">
        <f t="shared" si="210"/>
        <v>0</v>
      </c>
      <c r="DD306" t="s">
        <v>3</v>
      </c>
      <c r="DE306" t="s">
        <v>3</v>
      </c>
      <c r="DF306">
        <f t="shared" si="211"/>
        <v>0</v>
      </c>
      <c r="DG306">
        <f t="shared" si="206"/>
        <v>0</v>
      </c>
      <c r="DH306">
        <f t="shared" si="207"/>
        <v>0</v>
      </c>
      <c r="DI306">
        <f t="shared" si="184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ROW(Source!A166)</f>
        <v>166</v>
      </c>
      <c r="B307">
        <v>427687684</v>
      </c>
      <c r="C307">
        <v>427688238</v>
      </c>
      <c r="D307">
        <v>405915605</v>
      </c>
      <c r="E307">
        <v>1</v>
      </c>
      <c r="F307">
        <v>1</v>
      </c>
      <c r="G307">
        <v>1080</v>
      </c>
      <c r="H307">
        <v>2</v>
      </c>
      <c r="I307" t="s">
        <v>262</v>
      </c>
      <c r="J307" t="s">
        <v>263</v>
      </c>
      <c r="K307" t="s">
        <v>264</v>
      </c>
      <c r="L307">
        <v>1368</v>
      </c>
      <c r="N307">
        <v>1011</v>
      </c>
      <c r="O307" t="s">
        <v>233</v>
      </c>
      <c r="P307" t="s">
        <v>233</v>
      </c>
      <c r="Q307">
        <v>1</v>
      </c>
      <c r="W307">
        <v>0</v>
      </c>
      <c r="X307">
        <v>-2087788051</v>
      </c>
      <c r="Y307">
        <f t="shared" si="208"/>
        <v>9.2499999999999999E-2</v>
      </c>
      <c r="AA307">
        <v>0</v>
      </c>
      <c r="AB307">
        <v>1711.33</v>
      </c>
      <c r="AC307">
        <v>1366.99</v>
      </c>
      <c r="AD307">
        <v>0</v>
      </c>
      <c r="AE307">
        <v>0</v>
      </c>
      <c r="AF307">
        <v>78.62</v>
      </c>
      <c r="AG307">
        <v>23.17</v>
      </c>
      <c r="AH307">
        <v>0</v>
      </c>
      <c r="AI307">
        <v>1</v>
      </c>
      <c r="AJ307">
        <v>20.79</v>
      </c>
      <c r="AK307">
        <v>56.35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0.37</v>
      </c>
      <c r="AU307" t="s">
        <v>170</v>
      </c>
      <c r="AV307">
        <v>0</v>
      </c>
      <c r="AW307">
        <v>2</v>
      </c>
      <c r="AX307">
        <v>427688507</v>
      </c>
      <c r="AY307">
        <v>1</v>
      </c>
      <c r="AZ307">
        <v>0</v>
      </c>
      <c r="BA307">
        <v>369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ROUND(Y307*Source!I166*DO307,9)</f>
        <v>-5.1437400000000001E-2</v>
      </c>
      <c r="CX307">
        <f>ROUND(Y307*Source!I166,9)</f>
        <v>-2.2200000000000002E-3</v>
      </c>
      <c r="CY307">
        <f>AB307</f>
        <v>1711.33</v>
      </c>
      <c r="CZ307">
        <f>AF307</f>
        <v>78.62</v>
      </c>
      <c r="DA307">
        <f>AJ307</f>
        <v>20.79</v>
      </c>
      <c r="DB307">
        <f t="shared" si="209"/>
        <v>7.2725</v>
      </c>
      <c r="DC307">
        <f t="shared" si="210"/>
        <v>2.1425000000000001</v>
      </c>
      <c r="DD307" t="s">
        <v>3</v>
      </c>
      <c r="DE307" t="s">
        <v>3</v>
      </c>
      <c r="DF307">
        <f t="shared" si="211"/>
        <v>0</v>
      </c>
      <c r="DG307">
        <f>ROUND(ROUND(AF307*AJ307,2)*CX307,2)</f>
        <v>-3.63</v>
      </c>
      <c r="DH307">
        <f>ROUND(ROUND(AG307*AK307,2)*CX307,2)</f>
        <v>-2.9</v>
      </c>
      <c r="DI307">
        <f t="shared" si="184"/>
        <v>0</v>
      </c>
      <c r="DJ307">
        <f>DG307</f>
        <v>-3.63</v>
      </c>
      <c r="DK307">
        <v>0</v>
      </c>
      <c r="DL307" t="s">
        <v>234</v>
      </c>
      <c r="DM307">
        <v>0</v>
      </c>
      <c r="DN307" t="s">
        <v>229</v>
      </c>
      <c r="DO307">
        <v>23.17</v>
      </c>
    </row>
    <row r="308" spans="1:119" x14ac:dyDescent="0.2">
      <c r="A308">
        <f>ROW(Source!A166)</f>
        <v>166</v>
      </c>
      <c r="B308">
        <v>427687684</v>
      </c>
      <c r="C308">
        <v>427688238</v>
      </c>
      <c r="D308">
        <v>405915606</v>
      </c>
      <c r="E308">
        <v>1</v>
      </c>
      <c r="F308">
        <v>1</v>
      </c>
      <c r="G308">
        <v>1080</v>
      </c>
      <c r="H308">
        <v>2</v>
      </c>
      <c r="I308" t="s">
        <v>265</v>
      </c>
      <c r="J308" t="s">
        <v>266</v>
      </c>
      <c r="K308" t="s">
        <v>267</v>
      </c>
      <c r="L308">
        <v>1368</v>
      </c>
      <c r="N308">
        <v>1011</v>
      </c>
      <c r="O308" t="s">
        <v>233</v>
      </c>
      <c r="P308" t="s">
        <v>233</v>
      </c>
      <c r="Q308">
        <v>1</v>
      </c>
      <c r="W308">
        <v>0</v>
      </c>
      <c r="X308">
        <v>-211893999</v>
      </c>
      <c r="Y308">
        <f t="shared" si="208"/>
        <v>0.27750000000000002</v>
      </c>
      <c r="AA308">
        <v>0</v>
      </c>
      <c r="AB308">
        <v>2317.29</v>
      </c>
      <c r="AC308">
        <v>857.84</v>
      </c>
      <c r="AD308">
        <v>0</v>
      </c>
      <c r="AE308">
        <v>0</v>
      </c>
      <c r="AF308">
        <v>135.94999999999999</v>
      </c>
      <c r="AG308">
        <v>14.54</v>
      </c>
      <c r="AH308">
        <v>0</v>
      </c>
      <c r="AI308">
        <v>1</v>
      </c>
      <c r="AJ308">
        <v>16.28</v>
      </c>
      <c r="AK308">
        <v>56.35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1.1100000000000001</v>
      </c>
      <c r="AU308" t="s">
        <v>170</v>
      </c>
      <c r="AV308">
        <v>0</v>
      </c>
      <c r="AW308">
        <v>2</v>
      </c>
      <c r="AX308">
        <v>427688508</v>
      </c>
      <c r="AY308">
        <v>1</v>
      </c>
      <c r="AZ308">
        <v>0</v>
      </c>
      <c r="BA308">
        <v>370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ROUND(Y308*Source!I166*DO308,9)</f>
        <v>-9.6836400000000003E-2</v>
      </c>
      <c r="CX308">
        <f>ROUND(Y308*Source!I166,9)</f>
        <v>-6.6600000000000001E-3</v>
      </c>
      <c r="CY308">
        <f>AB308</f>
        <v>2317.29</v>
      </c>
      <c r="CZ308">
        <f>AF308</f>
        <v>135.94999999999999</v>
      </c>
      <c r="DA308">
        <f>AJ308</f>
        <v>16.28</v>
      </c>
      <c r="DB308">
        <f t="shared" si="209"/>
        <v>37.725000000000001</v>
      </c>
      <c r="DC308">
        <f t="shared" si="210"/>
        <v>4.0350000000000001</v>
      </c>
      <c r="DD308" t="s">
        <v>3</v>
      </c>
      <c r="DE308" t="s">
        <v>3</v>
      </c>
      <c r="DF308">
        <f t="shared" si="211"/>
        <v>0</v>
      </c>
      <c r="DG308">
        <f>ROUND(ROUND(AF308*AJ308,2)*CX308,2)</f>
        <v>-14.74</v>
      </c>
      <c r="DH308">
        <f>ROUND(ROUND(AG308*AK308,2)*CX308,2)</f>
        <v>-5.46</v>
      </c>
      <c r="DI308">
        <f t="shared" si="184"/>
        <v>0</v>
      </c>
      <c r="DJ308">
        <f>DG308</f>
        <v>-14.74</v>
      </c>
      <c r="DK308">
        <v>0</v>
      </c>
      <c r="DL308" t="s">
        <v>234</v>
      </c>
      <c r="DM308">
        <v>0</v>
      </c>
      <c r="DN308" t="s">
        <v>229</v>
      </c>
      <c r="DO308">
        <v>14.54</v>
      </c>
    </row>
    <row r="309" spans="1:119" x14ac:dyDescent="0.2">
      <c r="A309">
        <f>ROW(Source!A166)</f>
        <v>166</v>
      </c>
      <c r="B309">
        <v>427687684</v>
      </c>
      <c r="C309">
        <v>427688238</v>
      </c>
      <c r="D309">
        <v>405844718</v>
      </c>
      <c r="E309">
        <v>1080</v>
      </c>
      <c r="F309">
        <v>1</v>
      </c>
      <c r="G309">
        <v>1080</v>
      </c>
      <c r="H309">
        <v>2</v>
      </c>
      <c r="I309" t="s">
        <v>238</v>
      </c>
      <c r="J309" t="s">
        <v>3</v>
      </c>
      <c r="K309" t="s">
        <v>239</v>
      </c>
      <c r="L309">
        <v>1344</v>
      </c>
      <c r="N309">
        <v>1008</v>
      </c>
      <c r="O309" t="s">
        <v>240</v>
      </c>
      <c r="P309" t="s">
        <v>240</v>
      </c>
      <c r="Q309">
        <v>1</v>
      </c>
      <c r="W309">
        <v>0</v>
      </c>
      <c r="X309">
        <v>-1180195794</v>
      </c>
      <c r="Y309">
        <f t="shared" si="208"/>
        <v>1.355</v>
      </c>
      <c r="AA309">
        <v>0</v>
      </c>
      <c r="AB309">
        <v>1.05</v>
      </c>
      <c r="AC309">
        <v>0</v>
      </c>
      <c r="AD309">
        <v>0</v>
      </c>
      <c r="AE309">
        <v>0</v>
      </c>
      <c r="AF309">
        <v>1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5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5.42</v>
      </c>
      <c r="AU309" t="s">
        <v>170</v>
      </c>
      <c r="AV309">
        <v>0</v>
      </c>
      <c r="AW309">
        <v>2</v>
      </c>
      <c r="AX309">
        <v>427688509</v>
      </c>
      <c r="AY309">
        <v>1</v>
      </c>
      <c r="AZ309">
        <v>0</v>
      </c>
      <c r="BA309">
        <v>371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ROUND(Y309*Source!I166*DO309,9)</f>
        <v>0</v>
      </c>
      <c r="CX309">
        <f>ROUND(Y309*Source!I166,9)</f>
        <v>-3.252E-2</v>
      </c>
      <c r="CY309">
        <f>AB309</f>
        <v>1.05</v>
      </c>
      <c r="CZ309">
        <f>AF309</f>
        <v>1</v>
      </c>
      <c r="DA309">
        <f>AJ309</f>
        <v>1</v>
      </c>
      <c r="DB309">
        <f t="shared" si="209"/>
        <v>1.355</v>
      </c>
      <c r="DC309">
        <f t="shared" si="210"/>
        <v>0</v>
      </c>
      <c r="DD309" t="s">
        <v>3</v>
      </c>
      <c r="DE309" t="s">
        <v>3</v>
      </c>
      <c r="DF309">
        <f t="shared" si="211"/>
        <v>0</v>
      </c>
      <c r="DG309">
        <f t="shared" ref="DG309:DG322" si="212">ROUND(ROUND(AF309,2)*CX309,2)</f>
        <v>-0.03</v>
      </c>
      <c r="DH309">
        <f t="shared" ref="DH309:DH322" si="213">ROUND(ROUND(AG309,2)*CX309,2)</f>
        <v>0</v>
      </c>
      <c r="DI309">
        <f t="shared" si="184"/>
        <v>0</v>
      </c>
      <c r="DJ309">
        <f>DG309</f>
        <v>-0.03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ROW(Source!A166)</f>
        <v>166</v>
      </c>
      <c r="B310">
        <v>427687684</v>
      </c>
      <c r="C310">
        <v>427688238</v>
      </c>
      <c r="D310">
        <v>405892067</v>
      </c>
      <c r="E310">
        <v>1</v>
      </c>
      <c r="F310">
        <v>1</v>
      </c>
      <c r="G310">
        <v>1080</v>
      </c>
      <c r="H310">
        <v>3</v>
      </c>
      <c r="I310" t="s">
        <v>166</v>
      </c>
      <c r="J310" t="s">
        <v>168</v>
      </c>
      <c r="K310" t="s">
        <v>167</v>
      </c>
      <c r="L310">
        <v>1348</v>
      </c>
      <c r="N310">
        <v>1009</v>
      </c>
      <c r="O310" t="s">
        <v>54</v>
      </c>
      <c r="P310" t="s">
        <v>54</v>
      </c>
      <c r="Q310">
        <v>1000</v>
      </c>
      <c r="W310">
        <v>0</v>
      </c>
      <c r="X310">
        <v>-1376497164</v>
      </c>
      <c r="Y310">
        <f t="shared" si="208"/>
        <v>2.5</v>
      </c>
      <c r="AA310">
        <v>4329.03</v>
      </c>
      <c r="AB310">
        <v>0</v>
      </c>
      <c r="AC310">
        <v>0</v>
      </c>
      <c r="AD310">
        <v>0</v>
      </c>
      <c r="AE310">
        <v>311.89</v>
      </c>
      <c r="AF310">
        <v>0</v>
      </c>
      <c r="AG310">
        <v>0</v>
      </c>
      <c r="AH310">
        <v>0</v>
      </c>
      <c r="AI310">
        <v>13.88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10</v>
      </c>
      <c r="AU310" t="s">
        <v>170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ROUND(Y310*Source!I166,9)</f>
        <v>-0.06</v>
      </c>
      <c r="CY310">
        <f>AA310</f>
        <v>4329.03</v>
      </c>
      <c r="CZ310">
        <f>AE310</f>
        <v>311.89</v>
      </c>
      <c r="DA310">
        <f>AI310</f>
        <v>13.88</v>
      </c>
      <c r="DB310">
        <f t="shared" si="209"/>
        <v>779.72500000000002</v>
      </c>
      <c r="DC310">
        <f t="shared" si="210"/>
        <v>0</v>
      </c>
      <c r="DD310" t="s">
        <v>3</v>
      </c>
      <c r="DE310" t="s">
        <v>3</v>
      </c>
      <c r="DF310">
        <f>ROUND(ROUND(AE310*AI310,2)*CX310,2)</f>
        <v>-259.74</v>
      </c>
      <c r="DG310">
        <f t="shared" si="212"/>
        <v>0</v>
      </c>
      <c r="DH310">
        <f t="shared" si="213"/>
        <v>0</v>
      </c>
      <c r="DI310">
        <f t="shared" si="184"/>
        <v>0</v>
      </c>
      <c r="DJ310">
        <f>DF310</f>
        <v>-259.74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ROW(Source!A169)</f>
        <v>169</v>
      </c>
      <c r="B311">
        <v>427687686</v>
      </c>
      <c r="C311">
        <v>427688250</v>
      </c>
      <c r="D311">
        <v>405844724</v>
      </c>
      <c r="E311">
        <v>1080</v>
      </c>
      <c r="F311">
        <v>1</v>
      </c>
      <c r="G311">
        <v>1080</v>
      </c>
      <c r="H311">
        <v>1</v>
      </c>
      <c r="I311" t="s">
        <v>227</v>
      </c>
      <c r="J311" t="s">
        <v>3</v>
      </c>
      <c r="K311" t="s">
        <v>228</v>
      </c>
      <c r="L311">
        <v>1191</v>
      </c>
      <c r="N311">
        <v>1013</v>
      </c>
      <c r="O311" t="s">
        <v>229</v>
      </c>
      <c r="P311" t="s">
        <v>229</v>
      </c>
      <c r="Q311">
        <v>1</v>
      </c>
      <c r="W311">
        <v>0</v>
      </c>
      <c r="X311">
        <v>476480486</v>
      </c>
      <c r="Y311">
        <f t="shared" ref="Y311:Y332" si="214">AT311</f>
        <v>4.29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4.29</v>
      </c>
      <c r="AU311" t="s">
        <v>3</v>
      </c>
      <c r="AV311">
        <v>1</v>
      </c>
      <c r="AW311">
        <v>2</v>
      </c>
      <c r="AX311">
        <v>427688511</v>
      </c>
      <c r="AY311">
        <v>1</v>
      </c>
      <c r="AZ311">
        <v>2048</v>
      </c>
      <c r="BA311">
        <v>373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ROUND(AT311*Source!I169*AH311*AL311,2)</f>
        <v>0</v>
      </c>
      <c r="CV311">
        <f>ROUND(Y311*Source!I169,9)</f>
        <v>0.26168999999999998</v>
      </c>
      <c r="CW311">
        <v>0</v>
      </c>
      <c r="CX311">
        <f>ROUND(Y311*Source!I169,9)</f>
        <v>0.26168999999999998</v>
      </c>
      <c r="CY311">
        <f>AD311</f>
        <v>0</v>
      </c>
      <c r="CZ311">
        <f>AH311</f>
        <v>0</v>
      </c>
      <c r="DA311">
        <f>AL311</f>
        <v>1</v>
      </c>
      <c r="DB311">
        <f t="shared" ref="DB311:DB332" si="215">ROUND(ROUND(AT311*CZ311,2),6)</f>
        <v>0</v>
      </c>
      <c r="DC311">
        <f t="shared" ref="DC311:DC332" si="216">ROUND(ROUND(AT311*AG311,2),6)</f>
        <v>0</v>
      </c>
      <c r="DD311" t="s">
        <v>3</v>
      </c>
      <c r="DE311" t="s">
        <v>3</v>
      </c>
      <c r="DF311">
        <f t="shared" ref="DF311:DF330" si="217">ROUND(ROUND(AE311,2)*CX311,2)</f>
        <v>0</v>
      </c>
      <c r="DG311">
        <f t="shared" si="212"/>
        <v>0</v>
      </c>
      <c r="DH311">
        <f t="shared" si="213"/>
        <v>0</v>
      </c>
      <c r="DI311">
        <f t="shared" si="184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ROW(Source!A169)</f>
        <v>169</v>
      </c>
      <c r="B312">
        <v>427687686</v>
      </c>
      <c r="C312">
        <v>427688250</v>
      </c>
      <c r="D312">
        <v>405915814</v>
      </c>
      <c r="E312">
        <v>1</v>
      </c>
      <c r="F312">
        <v>1</v>
      </c>
      <c r="G312">
        <v>1080</v>
      </c>
      <c r="H312">
        <v>2</v>
      </c>
      <c r="I312" t="s">
        <v>269</v>
      </c>
      <c r="J312" t="s">
        <v>270</v>
      </c>
      <c r="K312" t="s">
        <v>271</v>
      </c>
      <c r="L312">
        <v>1368</v>
      </c>
      <c r="N312">
        <v>1011</v>
      </c>
      <c r="O312" t="s">
        <v>233</v>
      </c>
      <c r="P312" t="s">
        <v>233</v>
      </c>
      <c r="Q312">
        <v>1</v>
      </c>
      <c r="W312">
        <v>0</v>
      </c>
      <c r="X312">
        <v>-741343433</v>
      </c>
      <c r="Y312">
        <f t="shared" si="214"/>
        <v>0.3</v>
      </c>
      <c r="AA312">
        <v>0</v>
      </c>
      <c r="AB312">
        <v>43.4</v>
      </c>
      <c r="AC312">
        <v>13.21</v>
      </c>
      <c r="AD312">
        <v>0</v>
      </c>
      <c r="AE312">
        <v>0</v>
      </c>
      <c r="AF312">
        <v>41.45</v>
      </c>
      <c r="AG312">
        <v>12.62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0.3</v>
      </c>
      <c r="AU312" t="s">
        <v>3</v>
      </c>
      <c r="AV312">
        <v>0</v>
      </c>
      <c r="AW312">
        <v>2</v>
      </c>
      <c r="AX312">
        <v>427688512</v>
      </c>
      <c r="AY312">
        <v>1</v>
      </c>
      <c r="AZ312">
        <v>2048</v>
      </c>
      <c r="BA312">
        <v>374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ROUND(Y312*Source!I169*DO312,9)</f>
        <v>0.23094600000000001</v>
      </c>
      <c r="CX312">
        <f>ROUND(Y312*Source!I169,9)</f>
        <v>1.83E-2</v>
      </c>
      <c r="CY312">
        <f t="shared" ref="CY312:CY319" si="218">AB312</f>
        <v>43.4</v>
      </c>
      <c r="CZ312">
        <f t="shared" ref="CZ312:CZ319" si="219">AF312</f>
        <v>41.45</v>
      </c>
      <c r="DA312">
        <f t="shared" ref="DA312:DA319" si="220">AJ312</f>
        <v>1</v>
      </c>
      <c r="DB312">
        <f t="shared" si="215"/>
        <v>12.44</v>
      </c>
      <c r="DC312">
        <f t="shared" si="216"/>
        <v>3.79</v>
      </c>
      <c r="DD312" t="s">
        <v>3</v>
      </c>
      <c r="DE312" t="s">
        <v>3</v>
      </c>
      <c r="DF312">
        <f t="shared" si="217"/>
        <v>0</v>
      </c>
      <c r="DG312">
        <f t="shared" si="212"/>
        <v>0.76</v>
      </c>
      <c r="DH312">
        <f t="shared" si="213"/>
        <v>0.23</v>
      </c>
      <c r="DI312">
        <f t="shared" si="184"/>
        <v>0</v>
      </c>
      <c r="DJ312">
        <f t="shared" ref="DJ312:DJ319" si="221">DG312</f>
        <v>0.76</v>
      </c>
      <c r="DK312">
        <v>0</v>
      </c>
      <c r="DL312" t="s">
        <v>234</v>
      </c>
      <c r="DM312">
        <v>0</v>
      </c>
      <c r="DN312" t="s">
        <v>229</v>
      </c>
      <c r="DO312">
        <v>12.62</v>
      </c>
    </row>
    <row r="313" spans="1:119" x14ac:dyDescent="0.2">
      <c r="A313">
        <f>ROW(Source!A169)</f>
        <v>169</v>
      </c>
      <c r="B313">
        <v>427687686</v>
      </c>
      <c r="C313">
        <v>427688250</v>
      </c>
      <c r="D313">
        <v>405915521</v>
      </c>
      <c r="E313">
        <v>1</v>
      </c>
      <c r="F313">
        <v>1</v>
      </c>
      <c r="G313">
        <v>1080</v>
      </c>
      <c r="H313">
        <v>2</v>
      </c>
      <c r="I313" t="s">
        <v>272</v>
      </c>
      <c r="J313" t="s">
        <v>273</v>
      </c>
      <c r="K313" t="s">
        <v>274</v>
      </c>
      <c r="L313">
        <v>1368</v>
      </c>
      <c r="N313">
        <v>1011</v>
      </c>
      <c r="O313" t="s">
        <v>233</v>
      </c>
      <c r="P313" t="s">
        <v>233</v>
      </c>
      <c r="Q313">
        <v>1</v>
      </c>
      <c r="W313">
        <v>0</v>
      </c>
      <c r="X313">
        <v>1854001473</v>
      </c>
      <c r="Y313">
        <f t="shared" si="214"/>
        <v>0.3</v>
      </c>
      <c r="AA313">
        <v>0</v>
      </c>
      <c r="AB313">
        <v>161.19</v>
      </c>
      <c r="AC313">
        <v>15.22</v>
      </c>
      <c r="AD313">
        <v>0</v>
      </c>
      <c r="AE313">
        <v>0</v>
      </c>
      <c r="AF313">
        <v>153.94999999999999</v>
      </c>
      <c r="AG313">
        <v>14.54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0.3</v>
      </c>
      <c r="AU313" t="s">
        <v>3</v>
      </c>
      <c r="AV313">
        <v>0</v>
      </c>
      <c r="AW313">
        <v>2</v>
      </c>
      <c r="AX313">
        <v>427688513</v>
      </c>
      <c r="AY313">
        <v>1</v>
      </c>
      <c r="AZ313">
        <v>2048</v>
      </c>
      <c r="BA313">
        <v>375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ROUND(Y313*Source!I169*DO313,9)</f>
        <v>0.26608199999999999</v>
      </c>
      <c r="CX313">
        <f>ROUND(Y313*Source!I169,9)</f>
        <v>1.83E-2</v>
      </c>
      <c r="CY313">
        <f t="shared" si="218"/>
        <v>161.19</v>
      </c>
      <c r="CZ313">
        <f t="shared" si="219"/>
        <v>153.94999999999999</v>
      </c>
      <c r="DA313">
        <f t="shared" si="220"/>
        <v>1</v>
      </c>
      <c r="DB313">
        <f t="shared" si="215"/>
        <v>46.19</v>
      </c>
      <c r="DC313">
        <f t="shared" si="216"/>
        <v>4.3600000000000003</v>
      </c>
      <c r="DD313" t="s">
        <v>3</v>
      </c>
      <c r="DE313" t="s">
        <v>3</v>
      </c>
      <c r="DF313">
        <f t="shared" si="217"/>
        <v>0</v>
      </c>
      <c r="DG313">
        <f t="shared" si="212"/>
        <v>2.82</v>
      </c>
      <c r="DH313">
        <f t="shared" si="213"/>
        <v>0.27</v>
      </c>
      <c r="DI313">
        <f t="shared" si="184"/>
        <v>0</v>
      </c>
      <c r="DJ313">
        <f t="shared" si="221"/>
        <v>2.82</v>
      </c>
      <c r="DK313">
        <v>0</v>
      </c>
      <c r="DL313" t="s">
        <v>234</v>
      </c>
      <c r="DM313">
        <v>0</v>
      </c>
      <c r="DN313" t="s">
        <v>229</v>
      </c>
      <c r="DO313">
        <v>14.54</v>
      </c>
    </row>
    <row r="314" spans="1:119" x14ac:dyDescent="0.2">
      <c r="A314">
        <f>ROW(Source!A169)</f>
        <v>169</v>
      </c>
      <c r="B314">
        <v>427687686</v>
      </c>
      <c r="C314">
        <v>427688250</v>
      </c>
      <c r="D314">
        <v>405915614</v>
      </c>
      <c r="E314">
        <v>1</v>
      </c>
      <c r="F314">
        <v>1</v>
      </c>
      <c r="G314">
        <v>1080</v>
      </c>
      <c r="H314">
        <v>2</v>
      </c>
      <c r="I314" t="s">
        <v>244</v>
      </c>
      <c r="J314" t="s">
        <v>245</v>
      </c>
      <c r="K314" t="s">
        <v>246</v>
      </c>
      <c r="L314">
        <v>1368</v>
      </c>
      <c r="N314">
        <v>1011</v>
      </c>
      <c r="O314" t="s">
        <v>233</v>
      </c>
      <c r="P314" t="s">
        <v>233</v>
      </c>
      <c r="Q314">
        <v>1</v>
      </c>
      <c r="W314">
        <v>0</v>
      </c>
      <c r="X314">
        <v>-1705059863</v>
      </c>
      <c r="Y314">
        <f t="shared" si="214"/>
        <v>0.3</v>
      </c>
      <c r="AA314">
        <v>0</v>
      </c>
      <c r="AB314">
        <v>146.97999999999999</v>
      </c>
      <c r="AC314">
        <v>13.21</v>
      </c>
      <c r="AD314">
        <v>0</v>
      </c>
      <c r="AE314">
        <v>0</v>
      </c>
      <c r="AF314">
        <v>140.38</v>
      </c>
      <c r="AG314">
        <v>12.62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0.3</v>
      </c>
      <c r="AU314" t="s">
        <v>3</v>
      </c>
      <c r="AV314">
        <v>0</v>
      </c>
      <c r="AW314">
        <v>2</v>
      </c>
      <c r="AX314">
        <v>427688514</v>
      </c>
      <c r="AY314">
        <v>1</v>
      </c>
      <c r="AZ314">
        <v>2048</v>
      </c>
      <c r="BA314">
        <v>376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ROUND(Y314*Source!I169*DO314,9)</f>
        <v>0.23094600000000001</v>
      </c>
      <c r="CX314">
        <f>ROUND(Y314*Source!I169,9)</f>
        <v>1.83E-2</v>
      </c>
      <c r="CY314">
        <f t="shared" si="218"/>
        <v>146.97999999999999</v>
      </c>
      <c r="CZ314">
        <f t="shared" si="219"/>
        <v>140.38</v>
      </c>
      <c r="DA314">
        <f t="shared" si="220"/>
        <v>1</v>
      </c>
      <c r="DB314">
        <f t="shared" si="215"/>
        <v>42.11</v>
      </c>
      <c r="DC314">
        <f t="shared" si="216"/>
        <v>3.79</v>
      </c>
      <c r="DD314" t="s">
        <v>3</v>
      </c>
      <c r="DE314" t="s">
        <v>3</v>
      </c>
      <c r="DF314">
        <f t="shared" si="217"/>
        <v>0</v>
      </c>
      <c r="DG314">
        <f t="shared" si="212"/>
        <v>2.57</v>
      </c>
      <c r="DH314">
        <f t="shared" si="213"/>
        <v>0.23</v>
      </c>
      <c r="DI314">
        <f t="shared" si="184"/>
        <v>0</v>
      </c>
      <c r="DJ314">
        <f t="shared" si="221"/>
        <v>2.57</v>
      </c>
      <c r="DK314">
        <v>0</v>
      </c>
      <c r="DL314" t="s">
        <v>234</v>
      </c>
      <c r="DM314">
        <v>0</v>
      </c>
      <c r="DN314" t="s">
        <v>229</v>
      </c>
      <c r="DO314">
        <v>12.62</v>
      </c>
    </row>
    <row r="315" spans="1:119" x14ac:dyDescent="0.2">
      <c r="A315">
        <f>ROW(Source!A169)</f>
        <v>169</v>
      </c>
      <c r="B315">
        <v>427687686</v>
      </c>
      <c r="C315">
        <v>427688250</v>
      </c>
      <c r="D315">
        <v>405915615</v>
      </c>
      <c r="E315">
        <v>1</v>
      </c>
      <c r="F315">
        <v>1</v>
      </c>
      <c r="G315">
        <v>1080</v>
      </c>
      <c r="H315">
        <v>2</v>
      </c>
      <c r="I315" t="s">
        <v>275</v>
      </c>
      <c r="J315" t="s">
        <v>276</v>
      </c>
      <c r="K315" t="s">
        <v>277</v>
      </c>
      <c r="L315">
        <v>1368</v>
      </c>
      <c r="N315">
        <v>1011</v>
      </c>
      <c r="O315" t="s">
        <v>233</v>
      </c>
      <c r="P315" t="s">
        <v>233</v>
      </c>
      <c r="Q315">
        <v>1</v>
      </c>
      <c r="W315">
        <v>0</v>
      </c>
      <c r="X315">
        <v>1072777264</v>
      </c>
      <c r="Y315">
        <f t="shared" si="214"/>
        <v>0.3</v>
      </c>
      <c r="AA315">
        <v>0</v>
      </c>
      <c r="AB315">
        <v>272.74</v>
      </c>
      <c r="AC315">
        <v>19.5</v>
      </c>
      <c r="AD315">
        <v>0</v>
      </c>
      <c r="AE315">
        <v>0</v>
      </c>
      <c r="AF315">
        <v>260.5</v>
      </c>
      <c r="AG315">
        <v>18.62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0.3</v>
      </c>
      <c r="AU315" t="s">
        <v>3</v>
      </c>
      <c r="AV315">
        <v>0</v>
      </c>
      <c r="AW315">
        <v>2</v>
      </c>
      <c r="AX315">
        <v>427688515</v>
      </c>
      <c r="AY315">
        <v>1</v>
      </c>
      <c r="AZ315">
        <v>2048</v>
      </c>
      <c r="BA315">
        <v>377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ROUND(Y315*Source!I169*DO315,9)</f>
        <v>0.34074599999999999</v>
      </c>
      <c r="CX315">
        <f>ROUND(Y315*Source!I169,9)</f>
        <v>1.83E-2</v>
      </c>
      <c r="CY315">
        <f t="shared" si="218"/>
        <v>272.74</v>
      </c>
      <c r="CZ315">
        <f t="shared" si="219"/>
        <v>260.5</v>
      </c>
      <c r="DA315">
        <f t="shared" si="220"/>
        <v>1</v>
      </c>
      <c r="DB315">
        <f t="shared" si="215"/>
        <v>78.150000000000006</v>
      </c>
      <c r="DC315">
        <f t="shared" si="216"/>
        <v>5.59</v>
      </c>
      <c r="DD315" t="s">
        <v>3</v>
      </c>
      <c r="DE315" t="s">
        <v>3</v>
      </c>
      <c r="DF315">
        <f t="shared" si="217"/>
        <v>0</v>
      </c>
      <c r="DG315">
        <f t="shared" si="212"/>
        <v>4.7699999999999996</v>
      </c>
      <c r="DH315">
        <f t="shared" si="213"/>
        <v>0.34</v>
      </c>
      <c r="DI315">
        <f t="shared" si="184"/>
        <v>0</v>
      </c>
      <c r="DJ315">
        <f t="shared" si="221"/>
        <v>4.7699999999999996</v>
      </c>
      <c r="DK315">
        <v>0</v>
      </c>
      <c r="DL315" t="s">
        <v>234</v>
      </c>
      <c r="DM315">
        <v>0</v>
      </c>
      <c r="DN315" t="s">
        <v>229</v>
      </c>
      <c r="DO315">
        <v>18.62</v>
      </c>
    </row>
    <row r="316" spans="1:119" x14ac:dyDescent="0.2">
      <c r="A316">
        <f>ROW(Source!A169)</f>
        <v>169</v>
      </c>
      <c r="B316">
        <v>427687686</v>
      </c>
      <c r="C316">
        <v>427688250</v>
      </c>
      <c r="D316">
        <v>405915603</v>
      </c>
      <c r="E316">
        <v>1</v>
      </c>
      <c r="F316">
        <v>1</v>
      </c>
      <c r="G316">
        <v>1080</v>
      </c>
      <c r="H316">
        <v>2</v>
      </c>
      <c r="I316" t="s">
        <v>256</v>
      </c>
      <c r="J316" t="s">
        <v>257</v>
      </c>
      <c r="K316" t="s">
        <v>258</v>
      </c>
      <c r="L316">
        <v>1368</v>
      </c>
      <c r="N316">
        <v>1011</v>
      </c>
      <c r="O316" t="s">
        <v>233</v>
      </c>
      <c r="P316" t="s">
        <v>233</v>
      </c>
      <c r="Q316">
        <v>1</v>
      </c>
      <c r="W316">
        <v>0</v>
      </c>
      <c r="X316">
        <v>-99705890</v>
      </c>
      <c r="Y316">
        <f t="shared" si="214"/>
        <v>0.3</v>
      </c>
      <c r="AA316">
        <v>0</v>
      </c>
      <c r="AB316">
        <v>171.51</v>
      </c>
      <c r="AC316">
        <v>15.22</v>
      </c>
      <c r="AD316">
        <v>0</v>
      </c>
      <c r="AE316">
        <v>0</v>
      </c>
      <c r="AF316">
        <v>163.81</v>
      </c>
      <c r="AG316">
        <v>14.54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0.3</v>
      </c>
      <c r="AU316" t="s">
        <v>3</v>
      </c>
      <c r="AV316">
        <v>0</v>
      </c>
      <c r="AW316">
        <v>2</v>
      </c>
      <c r="AX316">
        <v>427688516</v>
      </c>
      <c r="AY316">
        <v>1</v>
      </c>
      <c r="AZ316">
        <v>2048</v>
      </c>
      <c r="BA316">
        <v>378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ROUND(Y316*Source!I169*DO316,9)</f>
        <v>0.26608199999999999</v>
      </c>
      <c r="CX316">
        <f>ROUND(Y316*Source!I169,9)</f>
        <v>1.83E-2</v>
      </c>
      <c r="CY316">
        <f t="shared" si="218"/>
        <v>171.51</v>
      </c>
      <c r="CZ316">
        <f t="shared" si="219"/>
        <v>163.81</v>
      </c>
      <c r="DA316">
        <f t="shared" si="220"/>
        <v>1</v>
      </c>
      <c r="DB316">
        <f t="shared" si="215"/>
        <v>49.14</v>
      </c>
      <c r="DC316">
        <f t="shared" si="216"/>
        <v>4.3600000000000003</v>
      </c>
      <c r="DD316" t="s">
        <v>3</v>
      </c>
      <c r="DE316" t="s">
        <v>3</v>
      </c>
      <c r="DF316">
        <f t="shared" si="217"/>
        <v>0</v>
      </c>
      <c r="DG316">
        <f t="shared" si="212"/>
        <v>3</v>
      </c>
      <c r="DH316">
        <f t="shared" si="213"/>
        <v>0.27</v>
      </c>
      <c r="DI316">
        <f t="shared" si="184"/>
        <v>0</v>
      </c>
      <c r="DJ316">
        <f t="shared" si="221"/>
        <v>3</v>
      </c>
      <c r="DK316">
        <v>0</v>
      </c>
      <c r="DL316" t="s">
        <v>234</v>
      </c>
      <c r="DM316">
        <v>0</v>
      </c>
      <c r="DN316" t="s">
        <v>229</v>
      </c>
      <c r="DO316">
        <v>14.54</v>
      </c>
    </row>
    <row r="317" spans="1:119" x14ac:dyDescent="0.2">
      <c r="A317">
        <f>ROW(Source!A169)</f>
        <v>169</v>
      </c>
      <c r="B317">
        <v>427687686</v>
      </c>
      <c r="C317">
        <v>427688250</v>
      </c>
      <c r="D317">
        <v>405915627</v>
      </c>
      <c r="E317">
        <v>1</v>
      </c>
      <c r="F317">
        <v>1</v>
      </c>
      <c r="G317">
        <v>1080</v>
      </c>
      <c r="H317">
        <v>2</v>
      </c>
      <c r="I317" t="s">
        <v>278</v>
      </c>
      <c r="J317" t="s">
        <v>279</v>
      </c>
      <c r="K317" t="s">
        <v>280</v>
      </c>
      <c r="L317">
        <v>1368</v>
      </c>
      <c r="N317">
        <v>1011</v>
      </c>
      <c r="O317" t="s">
        <v>233</v>
      </c>
      <c r="P317" t="s">
        <v>233</v>
      </c>
      <c r="Q317">
        <v>1</v>
      </c>
      <c r="W317">
        <v>0</v>
      </c>
      <c r="X317">
        <v>26375789</v>
      </c>
      <c r="Y317">
        <f t="shared" si="214"/>
        <v>0.3</v>
      </c>
      <c r="AA317">
        <v>0</v>
      </c>
      <c r="AB317">
        <v>297.24</v>
      </c>
      <c r="AC317">
        <v>15.22</v>
      </c>
      <c r="AD317">
        <v>0</v>
      </c>
      <c r="AE317">
        <v>0</v>
      </c>
      <c r="AF317">
        <v>283.89999999999998</v>
      </c>
      <c r="AG317">
        <v>14.54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0.3</v>
      </c>
      <c r="AU317" t="s">
        <v>3</v>
      </c>
      <c r="AV317">
        <v>0</v>
      </c>
      <c r="AW317">
        <v>2</v>
      </c>
      <c r="AX317">
        <v>427688517</v>
      </c>
      <c r="AY317">
        <v>1</v>
      </c>
      <c r="AZ317">
        <v>2048</v>
      </c>
      <c r="BA317">
        <v>379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ROUND(Y317*Source!I169*DO317,9)</f>
        <v>0.26608199999999999</v>
      </c>
      <c r="CX317">
        <f>ROUND(Y317*Source!I169,9)</f>
        <v>1.83E-2</v>
      </c>
      <c r="CY317">
        <f t="shared" si="218"/>
        <v>297.24</v>
      </c>
      <c r="CZ317">
        <f t="shared" si="219"/>
        <v>283.89999999999998</v>
      </c>
      <c r="DA317">
        <f t="shared" si="220"/>
        <v>1</v>
      </c>
      <c r="DB317">
        <f t="shared" si="215"/>
        <v>85.17</v>
      </c>
      <c r="DC317">
        <f t="shared" si="216"/>
        <v>4.3600000000000003</v>
      </c>
      <c r="DD317" t="s">
        <v>3</v>
      </c>
      <c r="DE317" t="s">
        <v>3</v>
      </c>
      <c r="DF317">
        <f t="shared" si="217"/>
        <v>0</v>
      </c>
      <c r="DG317">
        <f t="shared" si="212"/>
        <v>5.2</v>
      </c>
      <c r="DH317">
        <f t="shared" si="213"/>
        <v>0.27</v>
      </c>
      <c r="DI317">
        <f t="shared" si="184"/>
        <v>0</v>
      </c>
      <c r="DJ317">
        <f t="shared" si="221"/>
        <v>5.2</v>
      </c>
      <c r="DK317">
        <v>0</v>
      </c>
      <c r="DL317" t="s">
        <v>234</v>
      </c>
      <c r="DM317">
        <v>0</v>
      </c>
      <c r="DN317" t="s">
        <v>229</v>
      </c>
      <c r="DO317">
        <v>14.54</v>
      </c>
    </row>
    <row r="318" spans="1:119" x14ac:dyDescent="0.2">
      <c r="A318">
        <f>ROW(Source!A169)</f>
        <v>169</v>
      </c>
      <c r="B318">
        <v>427687686</v>
      </c>
      <c r="C318">
        <v>427688250</v>
      </c>
      <c r="D318">
        <v>405915607</v>
      </c>
      <c r="E318">
        <v>1</v>
      </c>
      <c r="F318">
        <v>1</v>
      </c>
      <c r="G318">
        <v>1080</v>
      </c>
      <c r="H318">
        <v>2</v>
      </c>
      <c r="I318" t="s">
        <v>281</v>
      </c>
      <c r="J318" t="s">
        <v>282</v>
      </c>
      <c r="K318" t="s">
        <v>283</v>
      </c>
      <c r="L318">
        <v>1368</v>
      </c>
      <c r="N318">
        <v>1011</v>
      </c>
      <c r="O318" t="s">
        <v>233</v>
      </c>
      <c r="P318" t="s">
        <v>233</v>
      </c>
      <c r="Q318">
        <v>1</v>
      </c>
      <c r="W318">
        <v>0</v>
      </c>
      <c r="X318">
        <v>636285462</v>
      </c>
      <c r="Y318">
        <f t="shared" si="214"/>
        <v>0.3</v>
      </c>
      <c r="AA318">
        <v>0</v>
      </c>
      <c r="AB318">
        <v>198.35</v>
      </c>
      <c r="AC318">
        <v>17.73</v>
      </c>
      <c r="AD318">
        <v>0</v>
      </c>
      <c r="AE318">
        <v>0</v>
      </c>
      <c r="AF318">
        <v>189.45</v>
      </c>
      <c r="AG318">
        <v>16.93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0.3</v>
      </c>
      <c r="AU318" t="s">
        <v>3</v>
      </c>
      <c r="AV318">
        <v>0</v>
      </c>
      <c r="AW318">
        <v>2</v>
      </c>
      <c r="AX318">
        <v>427688518</v>
      </c>
      <c r="AY318">
        <v>1</v>
      </c>
      <c r="AZ318">
        <v>2048</v>
      </c>
      <c r="BA318">
        <v>380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ROUND(Y318*Source!I169*DO318,9)</f>
        <v>0.30981900000000001</v>
      </c>
      <c r="CX318">
        <f>ROUND(Y318*Source!I169,9)</f>
        <v>1.83E-2</v>
      </c>
      <c r="CY318">
        <f t="shared" si="218"/>
        <v>198.35</v>
      </c>
      <c r="CZ318">
        <f t="shared" si="219"/>
        <v>189.45</v>
      </c>
      <c r="DA318">
        <f t="shared" si="220"/>
        <v>1</v>
      </c>
      <c r="DB318">
        <f t="shared" si="215"/>
        <v>56.84</v>
      </c>
      <c r="DC318">
        <f t="shared" si="216"/>
        <v>5.08</v>
      </c>
      <c r="DD318" t="s">
        <v>3</v>
      </c>
      <c r="DE318" t="s">
        <v>3</v>
      </c>
      <c r="DF318">
        <f t="shared" si="217"/>
        <v>0</v>
      </c>
      <c r="DG318">
        <f t="shared" si="212"/>
        <v>3.47</v>
      </c>
      <c r="DH318">
        <f t="shared" si="213"/>
        <v>0.31</v>
      </c>
      <c r="DI318">
        <f t="shared" si="184"/>
        <v>0</v>
      </c>
      <c r="DJ318">
        <f t="shared" si="221"/>
        <v>3.47</v>
      </c>
      <c r="DK318">
        <v>0</v>
      </c>
      <c r="DL318" t="s">
        <v>234</v>
      </c>
      <c r="DM318">
        <v>0</v>
      </c>
      <c r="DN318" t="s">
        <v>229</v>
      </c>
      <c r="DO318">
        <v>16.93</v>
      </c>
    </row>
    <row r="319" spans="1:119" x14ac:dyDescent="0.2">
      <c r="A319">
        <f>ROW(Source!A169)</f>
        <v>169</v>
      </c>
      <c r="B319">
        <v>427687686</v>
      </c>
      <c r="C319">
        <v>427688250</v>
      </c>
      <c r="D319">
        <v>405915608</v>
      </c>
      <c r="E319">
        <v>1</v>
      </c>
      <c r="F319">
        <v>1</v>
      </c>
      <c r="G319">
        <v>1080</v>
      </c>
      <c r="H319">
        <v>2</v>
      </c>
      <c r="I319" t="s">
        <v>247</v>
      </c>
      <c r="J319" t="s">
        <v>248</v>
      </c>
      <c r="K319" t="s">
        <v>249</v>
      </c>
      <c r="L319">
        <v>1368</v>
      </c>
      <c r="N319">
        <v>1011</v>
      </c>
      <c r="O319" t="s">
        <v>233</v>
      </c>
      <c r="P319" t="s">
        <v>233</v>
      </c>
      <c r="Q319">
        <v>1</v>
      </c>
      <c r="W319">
        <v>0</v>
      </c>
      <c r="X319">
        <v>552425250</v>
      </c>
      <c r="Y319">
        <f t="shared" si="214"/>
        <v>0.9</v>
      </c>
      <c r="AA319">
        <v>0</v>
      </c>
      <c r="AB319">
        <v>188.83</v>
      </c>
      <c r="AC319">
        <v>17.73</v>
      </c>
      <c r="AD319">
        <v>0</v>
      </c>
      <c r="AE319">
        <v>0</v>
      </c>
      <c r="AF319">
        <v>180.35</v>
      </c>
      <c r="AG319">
        <v>16.93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0.9</v>
      </c>
      <c r="AU319" t="s">
        <v>3</v>
      </c>
      <c r="AV319">
        <v>0</v>
      </c>
      <c r="AW319">
        <v>2</v>
      </c>
      <c r="AX319">
        <v>427688519</v>
      </c>
      <c r="AY319">
        <v>1</v>
      </c>
      <c r="AZ319">
        <v>2048</v>
      </c>
      <c r="BA319">
        <v>381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ROUND(Y319*Source!I169*DO319,9)</f>
        <v>0.92945699999999998</v>
      </c>
      <c r="CX319">
        <f>ROUND(Y319*Source!I169,9)</f>
        <v>5.4899999999999997E-2</v>
      </c>
      <c r="CY319">
        <f t="shared" si="218"/>
        <v>188.83</v>
      </c>
      <c r="CZ319">
        <f t="shared" si="219"/>
        <v>180.35</v>
      </c>
      <c r="DA319">
        <f t="shared" si="220"/>
        <v>1</v>
      </c>
      <c r="DB319">
        <f t="shared" si="215"/>
        <v>162.32</v>
      </c>
      <c r="DC319">
        <f t="shared" si="216"/>
        <v>15.24</v>
      </c>
      <c r="DD319" t="s">
        <v>3</v>
      </c>
      <c r="DE319" t="s">
        <v>3</v>
      </c>
      <c r="DF319">
        <f t="shared" si="217"/>
        <v>0</v>
      </c>
      <c r="DG319">
        <f t="shared" si="212"/>
        <v>9.9</v>
      </c>
      <c r="DH319">
        <f t="shared" si="213"/>
        <v>0.93</v>
      </c>
      <c r="DI319">
        <f t="shared" si="184"/>
        <v>0</v>
      </c>
      <c r="DJ319">
        <f t="shared" si="221"/>
        <v>9.9</v>
      </c>
      <c r="DK319">
        <v>0</v>
      </c>
      <c r="DL319" t="s">
        <v>234</v>
      </c>
      <c r="DM319">
        <v>0</v>
      </c>
      <c r="DN319" t="s">
        <v>229</v>
      </c>
      <c r="DO319">
        <v>16.93</v>
      </c>
    </row>
    <row r="320" spans="1:119" x14ac:dyDescent="0.2">
      <c r="A320">
        <f>ROW(Source!A169)</f>
        <v>169</v>
      </c>
      <c r="B320">
        <v>427687686</v>
      </c>
      <c r="C320">
        <v>427688250</v>
      </c>
      <c r="D320">
        <v>405892076</v>
      </c>
      <c r="E320">
        <v>1</v>
      </c>
      <c r="F320">
        <v>1</v>
      </c>
      <c r="G320">
        <v>1080</v>
      </c>
      <c r="H320">
        <v>3</v>
      </c>
      <c r="I320" t="s">
        <v>284</v>
      </c>
      <c r="J320" t="s">
        <v>285</v>
      </c>
      <c r="K320" t="s">
        <v>286</v>
      </c>
      <c r="L320">
        <v>1348</v>
      </c>
      <c r="N320">
        <v>1009</v>
      </c>
      <c r="O320" t="s">
        <v>54</v>
      </c>
      <c r="P320" t="s">
        <v>54</v>
      </c>
      <c r="Q320">
        <v>1000</v>
      </c>
      <c r="W320">
        <v>0</v>
      </c>
      <c r="X320">
        <v>747444490</v>
      </c>
      <c r="Y320">
        <f t="shared" si="214"/>
        <v>0.04</v>
      </c>
      <c r="AA320">
        <v>1436.32</v>
      </c>
      <c r="AB320">
        <v>0</v>
      </c>
      <c r="AC320">
        <v>0</v>
      </c>
      <c r="AD320">
        <v>0</v>
      </c>
      <c r="AE320">
        <v>1436.32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0.04</v>
      </c>
      <c r="AU320" t="s">
        <v>3</v>
      </c>
      <c r="AV320">
        <v>0</v>
      </c>
      <c r="AW320">
        <v>2</v>
      </c>
      <c r="AX320">
        <v>427688520</v>
      </c>
      <c r="AY320">
        <v>1</v>
      </c>
      <c r="AZ320">
        <v>2048</v>
      </c>
      <c r="BA320">
        <v>382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ROUND(Y320*Source!I169,9)</f>
        <v>2.4399999999999999E-3</v>
      </c>
      <c r="CY320">
        <f>AA320</f>
        <v>1436.32</v>
      </c>
      <c r="CZ320">
        <f>AE320</f>
        <v>1436.32</v>
      </c>
      <c r="DA320">
        <f>AI320</f>
        <v>1</v>
      </c>
      <c r="DB320">
        <f t="shared" si="215"/>
        <v>57.45</v>
      </c>
      <c r="DC320">
        <f t="shared" si="216"/>
        <v>0</v>
      </c>
      <c r="DD320" t="s">
        <v>3</v>
      </c>
      <c r="DE320" t="s">
        <v>3</v>
      </c>
      <c r="DF320">
        <f t="shared" si="217"/>
        <v>3.5</v>
      </c>
      <c r="DG320">
        <f t="shared" si="212"/>
        <v>0</v>
      </c>
      <c r="DH320">
        <f t="shared" si="213"/>
        <v>0</v>
      </c>
      <c r="DI320">
        <f t="shared" si="184"/>
        <v>0</v>
      </c>
      <c r="DJ320">
        <f>DF320</f>
        <v>3.5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ROW(Source!A169)</f>
        <v>169</v>
      </c>
      <c r="B321">
        <v>427687686</v>
      </c>
      <c r="C321">
        <v>427688250</v>
      </c>
      <c r="D321">
        <v>405892064</v>
      </c>
      <c r="E321">
        <v>1</v>
      </c>
      <c r="F321">
        <v>1</v>
      </c>
      <c r="G321">
        <v>1080</v>
      </c>
      <c r="H321">
        <v>3</v>
      </c>
      <c r="I321" t="s">
        <v>78</v>
      </c>
      <c r="J321" t="s">
        <v>80</v>
      </c>
      <c r="K321" t="s">
        <v>79</v>
      </c>
      <c r="L321">
        <v>1348</v>
      </c>
      <c r="N321">
        <v>1009</v>
      </c>
      <c r="O321" t="s">
        <v>54</v>
      </c>
      <c r="P321" t="s">
        <v>54</v>
      </c>
      <c r="Q321">
        <v>1000</v>
      </c>
      <c r="W321">
        <v>0</v>
      </c>
      <c r="X321">
        <v>2133419015</v>
      </c>
      <c r="Y321">
        <f t="shared" si="214"/>
        <v>9.5833329999999997</v>
      </c>
      <c r="AA321">
        <v>300.33999999999997</v>
      </c>
      <c r="AB321">
        <v>0</v>
      </c>
      <c r="AC321">
        <v>0</v>
      </c>
      <c r="AD321">
        <v>0</v>
      </c>
      <c r="AE321">
        <v>300.33999999999997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9.5833329999999997</v>
      </c>
      <c r="AU321" t="s">
        <v>3</v>
      </c>
      <c r="AV321">
        <v>0</v>
      </c>
      <c r="AW321">
        <v>1</v>
      </c>
      <c r="AX321">
        <v>-1</v>
      </c>
      <c r="AY321">
        <v>0</v>
      </c>
      <c r="AZ321">
        <v>0</v>
      </c>
      <c r="BA321" t="s">
        <v>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ROUND(Y321*Source!I169,9)</f>
        <v>0.58458331299999999</v>
      </c>
      <c r="CY321">
        <f>AA321</f>
        <v>300.33999999999997</v>
      </c>
      <c r="CZ321">
        <f>AE321</f>
        <v>300.33999999999997</v>
      </c>
      <c r="DA321">
        <f>AI321</f>
        <v>1</v>
      </c>
      <c r="DB321">
        <f t="shared" si="215"/>
        <v>2878.26</v>
      </c>
      <c r="DC321">
        <f t="shared" si="216"/>
        <v>0</v>
      </c>
      <c r="DD321" t="s">
        <v>3</v>
      </c>
      <c r="DE321" t="s">
        <v>3</v>
      </c>
      <c r="DF321">
        <f t="shared" si="217"/>
        <v>175.57</v>
      </c>
      <c r="DG321">
        <f t="shared" si="212"/>
        <v>0</v>
      </c>
      <c r="DH321">
        <f t="shared" si="213"/>
        <v>0</v>
      </c>
      <c r="DI321">
        <f t="shared" ref="DI321:DI350" si="222">ROUND(ROUND(AH321,2)*CX321,2)</f>
        <v>0</v>
      </c>
      <c r="DJ321">
        <f>DF321</f>
        <v>175.57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ROW(Source!A170)</f>
        <v>170</v>
      </c>
      <c r="B322">
        <v>427687684</v>
      </c>
      <c r="C322">
        <v>427688250</v>
      </c>
      <c r="D322">
        <v>405844724</v>
      </c>
      <c r="E322">
        <v>1080</v>
      </c>
      <c r="F322">
        <v>1</v>
      </c>
      <c r="G322">
        <v>1080</v>
      </c>
      <c r="H322">
        <v>1</v>
      </c>
      <c r="I322" t="s">
        <v>227</v>
      </c>
      <c r="J322" t="s">
        <v>3</v>
      </c>
      <c r="K322" t="s">
        <v>228</v>
      </c>
      <c r="L322">
        <v>1191</v>
      </c>
      <c r="N322">
        <v>1013</v>
      </c>
      <c r="O322" t="s">
        <v>229</v>
      </c>
      <c r="P322" t="s">
        <v>229</v>
      </c>
      <c r="Q322">
        <v>1</v>
      </c>
      <c r="W322">
        <v>0</v>
      </c>
      <c r="X322">
        <v>476480486</v>
      </c>
      <c r="Y322">
        <f t="shared" si="214"/>
        <v>4.29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5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4.29</v>
      </c>
      <c r="AU322" t="s">
        <v>3</v>
      </c>
      <c r="AV322">
        <v>1</v>
      </c>
      <c r="AW322">
        <v>2</v>
      </c>
      <c r="AX322">
        <v>427688511</v>
      </c>
      <c r="AY322">
        <v>1</v>
      </c>
      <c r="AZ322">
        <v>2048</v>
      </c>
      <c r="BA322">
        <v>384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U322">
        <f>ROUND(AT322*Source!I170*AH322*AL322,2)</f>
        <v>0</v>
      </c>
      <c r="CV322">
        <f>ROUND(Y322*Source!I170,9)</f>
        <v>0.26168999999999998</v>
      </c>
      <c r="CW322">
        <v>0</v>
      </c>
      <c r="CX322">
        <f>ROUND(Y322*Source!I170,9)</f>
        <v>0.26168999999999998</v>
      </c>
      <c r="CY322">
        <f>AD322</f>
        <v>0</v>
      </c>
      <c r="CZ322">
        <f>AH322</f>
        <v>0</v>
      </c>
      <c r="DA322">
        <f>AL322</f>
        <v>1</v>
      </c>
      <c r="DB322">
        <f t="shared" si="215"/>
        <v>0</v>
      </c>
      <c r="DC322">
        <f t="shared" si="216"/>
        <v>0</v>
      </c>
      <c r="DD322" t="s">
        <v>3</v>
      </c>
      <c r="DE322" t="s">
        <v>3</v>
      </c>
      <c r="DF322">
        <f t="shared" si="217"/>
        <v>0</v>
      </c>
      <c r="DG322">
        <f t="shared" si="212"/>
        <v>0</v>
      </c>
      <c r="DH322">
        <f t="shared" si="213"/>
        <v>0</v>
      </c>
      <c r="DI322">
        <f t="shared" si="222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ROW(Source!A170)</f>
        <v>170</v>
      </c>
      <c r="B323">
        <v>427687684</v>
      </c>
      <c r="C323">
        <v>427688250</v>
      </c>
      <c r="D323">
        <v>405915814</v>
      </c>
      <c r="E323">
        <v>1</v>
      </c>
      <c r="F323">
        <v>1</v>
      </c>
      <c r="G323">
        <v>1080</v>
      </c>
      <c r="H323">
        <v>2</v>
      </c>
      <c r="I323" t="s">
        <v>269</v>
      </c>
      <c r="J323" t="s">
        <v>270</v>
      </c>
      <c r="K323" t="s">
        <v>271</v>
      </c>
      <c r="L323">
        <v>1368</v>
      </c>
      <c r="N323">
        <v>1011</v>
      </c>
      <c r="O323" t="s">
        <v>233</v>
      </c>
      <c r="P323" t="s">
        <v>233</v>
      </c>
      <c r="Q323">
        <v>1</v>
      </c>
      <c r="W323">
        <v>0</v>
      </c>
      <c r="X323">
        <v>-741343433</v>
      </c>
      <c r="Y323">
        <f t="shared" si="214"/>
        <v>0.3</v>
      </c>
      <c r="AA323">
        <v>0</v>
      </c>
      <c r="AB323">
        <v>1107.0899999999999</v>
      </c>
      <c r="AC323">
        <v>744.56</v>
      </c>
      <c r="AD323">
        <v>0</v>
      </c>
      <c r="AE323">
        <v>0</v>
      </c>
      <c r="AF323">
        <v>41.45</v>
      </c>
      <c r="AG323">
        <v>12.62</v>
      </c>
      <c r="AH323">
        <v>0</v>
      </c>
      <c r="AI323">
        <v>1</v>
      </c>
      <c r="AJ323">
        <v>25.51</v>
      </c>
      <c r="AK323">
        <v>56.35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0.3</v>
      </c>
      <c r="AU323" t="s">
        <v>3</v>
      </c>
      <c r="AV323">
        <v>0</v>
      </c>
      <c r="AW323">
        <v>2</v>
      </c>
      <c r="AX323">
        <v>427688512</v>
      </c>
      <c r="AY323">
        <v>1</v>
      </c>
      <c r="AZ323">
        <v>2048</v>
      </c>
      <c r="BA323">
        <v>385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ROUND(Y323*Source!I170*DO323,9)</f>
        <v>0.23094600000000001</v>
      </c>
      <c r="CX323">
        <f>ROUND(Y323*Source!I170,9)</f>
        <v>1.83E-2</v>
      </c>
      <c r="CY323">
        <f t="shared" ref="CY323:CY330" si="223">AB323</f>
        <v>1107.0899999999999</v>
      </c>
      <c r="CZ323">
        <f t="shared" ref="CZ323:CZ330" si="224">AF323</f>
        <v>41.45</v>
      </c>
      <c r="DA323">
        <f t="shared" ref="DA323:DA330" si="225">AJ323</f>
        <v>25.51</v>
      </c>
      <c r="DB323">
        <f t="shared" si="215"/>
        <v>12.44</v>
      </c>
      <c r="DC323">
        <f t="shared" si="216"/>
        <v>3.79</v>
      </c>
      <c r="DD323" t="s">
        <v>3</v>
      </c>
      <c r="DE323" t="s">
        <v>3</v>
      </c>
      <c r="DF323">
        <f t="shared" si="217"/>
        <v>0</v>
      </c>
      <c r="DG323">
        <f t="shared" ref="DG323:DG330" si="226">ROUND(ROUND(AF323*AJ323,2)*CX323,2)</f>
        <v>19.350000000000001</v>
      </c>
      <c r="DH323">
        <f t="shared" ref="DH323:DH330" si="227">ROUND(ROUND(AG323*AK323,2)*CX323,2)</f>
        <v>13.01</v>
      </c>
      <c r="DI323">
        <f t="shared" si="222"/>
        <v>0</v>
      </c>
      <c r="DJ323">
        <f t="shared" ref="DJ323:DJ330" si="228">DG323</f>
        <v>19.350000000000001</v>
      </c>
      <c r="DK323">
        <v>0</v>
      </c>
      <c r="DL323" t="s">
        <v>234</v>
      </c>
      <c r="DM323">
        <v>0</v>
      </c>
      <c r="DN323" t="s">
        <v>229</v>
      </c>
      <c r="DO323">
        <v>12.62</v>
      </c>
    </row>
    <row r="324" spans="1:119" x14ac:dyDescent="0.2">
      <c r="A324">
        <f>ROW(Source!A170)</f>
        <v>170</v>
      </c>
      <c r="B324">
        <v>427687684</v>
      </c>
      <c r="C324">
        <v>427688250</v>
      </c>
      <c r="D324">
        <v>405915521</v>
      </c>
      <c r="E324">
        <v>1</v>
      </c>
      <c r="F324">
        <v>1</v>
      </c>
      <c r="G324">
        <v>1080</v>
      </c>
      <c r="H324">
        <v>2</v>
      </c>
      <c r="I324" t="s">
        <v>272</v>
      </c>
      <c r="J324" t="s">
        <v>273</v>
      </c>
      <c r="K324" t="s">
        <v>274</v>
      </c>
      <c r="L324">
        <v>1368</v>
      </c>
      <c r="N324">
        <v>1011</v>
      </c>
      <c r="O324" t="s">
        <v>233</v>
      </c>
      <c r="P324" t="s">
        <v>233</v>
      </c>
      <c r="Q324">
        <v>1</v>
      </c>
      <c r="W324">
        <v>0</v>
      </c>
      <c r="X324">
        <v>1854001473</v>
      </c>
      <c r="Y324">
        <f t="shared" si="214"/>
        <v>0.3</v>
      </c>
      <c r="AA324">
        <v>0</v>
      </c>
      <c r="AB324">
        <v>2516.11</v>
      </c>
      <c r="AC324">
        <v>857.84</v>
      </c>
      <c r="AD324">
        <v>0</v>
      </c>
      <c r="AE324">
        <v>0</v>
      </c>
      <c r="AF324">
        <v>153.94999999999999</v>
      </c>
      <c r="AG324">
        <v>14.54</v>
      </c>
      <c r="AH324">
        <v>0</v>
      </c>
      <c r="AI324">
        <v>1</v>
      </c>
      <c r="AJ324">
        <v>15.61</v>
      </c>
      <c r="AK324">
        <v>56.35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0.3</v>
      </c>
      <c r="AU324" t="s">
        <v>3</v>
      </c>
      <c r="AV324">
        <v>0</v>
      </c>
      <c r="AW324">
        <v>2</v>
      </c>
      <c r="AX324">
        <v>427688513</v>
      </c>
      <c r="AY324">
        <v>1</v>
      </c>
      <c r="AZ324">
        <v>2048</v>
      </c>
      <c r="BA324">
        <v>386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ROUND(Y324*Source!I170*DO324,9)</f>
        <v>0.26608199999999999</v>
      </c>
      <c r="CX324">
        <f>ROUND(Y324*Source!I170,9)</f>
        <v>1.83E-2</v>
      </c>
      <c r="CY324">
        <f t="shared" si="223"/>
        <v>2516.11</v>
      </c>
      <c r="CZ324">
        <f t="shared" si="224"/>
        <v>153.94999999999999</v>
      </c>
      <c r="DA324">
        <f t="shared" si="225"/>
        <v>15.61</v>
      </c>
      <c r="DB324">
        <f t="shared" si="215"/>
        <v>46.19</v>
      </c>
      <c r="DC324">
        <f t="shared" si="216"/>
        <v>4.3600000000000003</v>
      </c>
      <c r="DD324" t="s">
        <v>3</v>
      </c>
      <c r="DE324" t="s">
        <v>3</v>
      </c>
      <c r="DF324">
        <f t="shared" si="217"/>
        <v>0</v>
      </c>
      <c r="DG324">
        <f t="shared" si="226"/>
        <v>43.98</v>
      </c>
      <c r="DH324">
        <f t="shared" si="227"/>
        <v>14.99</v>
      </c>
      <c r="DI324">
        <f t="shared" si="222"/>
        <v>0</v>
      </c>
      <c r="DJ324">
        <f t="shared" si="228"/>
        <v>43.98</v>
      </c>
      <c r="DK324">
        <v>0</v>
      </c>
      <c r="DL324" t="s">
        <v>234</v>
      </c>
      <c r="DM324">
        <v>0</v>
      </c>
      <c r="DN324" t="s">
        <v>229</v>
      </c>
      <c r="DO324">
        <v>14.54</v>
      </c>
    </row>
    <row r="325" spans="1:119" x14ac:dyDescent="0.2">
      <c r="A325">
        <f>ROW(Source!A170)</f>
        <v>170</v>
      </c>
      <c r="B325">
        <v>427687684</v>
      </c>
      <c r="C325">
        <v>427688250</v>
      </c>
      <c r="D325">
        <v>405915614</v>
      </c>
      <c r="E325">
        <v>1</v>
      </c>
      <c r="F325">
        <v>1</v>
      </c>
      <c r="G325">
        <v>1080</v>
      </c>
      <c r="H325">
        <v>2</v>
      </c>
      <c r="I325" t="s">
        <v>244</v>
      </c>
      <c r="J325" t="s">
        <v>245</v>
      </c>
      <c r="K325" t="s">
        <v>246</v>
      </c>
      <c r="L325">
        <v>1368</v>
      </c>
      <c r="N325">
        <v>1011</v>
      </c>
      <c r="O325" t="s">
        <v>233</v>
      </c>
      <c r="P325" t="s">
        <v>233</v>
      </c>
      <c r="Q325">
        <v>1</v>
      </c>
      <c r="W325">
        <v>0</v>
      </c>
      <c r="X325">
        <v>-1705059863</v>
      </c>
      <c r="Y325">
        <f t="shared" si="214"/>
        <v>0.3</v>
      </c>
      <c r="AA325">
        <v>0</v>
      </c>
      <c r="AB325">
        <v>2141.4699999999998</v>
      </c>
      <c r="AC325">
        <v>744.56</v>
      </c>
      <c r="AD325">
        <v>0</v>
      </c>
      <c r="AE325">
        <v>0</v>
      </c>
      <c r="AF325">
        <v>140.38</v>
      </c>
      <c r="AG325">
        <v>12.62</v>
      </c>
      <c r="AH325">
        <v>0</v>
      </c>
      <c r="AI325">
        <v>1</v>
      </c>
      <c r="AJ325">
        <v>14.57</v>
      </c>
      <c r="AK325">
        <v>56.35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0.3</v>
      </c>
      <c r="AU325" t="s">
        <v>3</v>
      </c>
      <c r="AV325">
        <v>0</v>
      </c>
      <c r="AW325">
        <v>2</v>
      </c>
      <c r="AX325">
        <v>427688514</v>
      </c>
      <c r="AY325">
        <v>1</v>
      </c>
      <c r="AZ325">
        <v>2048</v>
      </c>
      <c r="BA325">
        <v>387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ROUND(Y325*Source!I170*DO325,9)</f>
        <v>0.23094600000000001</v>
      </c>
      <c r="CX325">
        <f>ROUND(Y325*Source!I170,9)</f>
        <v>1.83E-2</v>
      </c>
      <c r="CY325">
        <f t="shared" si="223"/>
        <v>2141.4699999999998</v>
      </c>
      <c r="CZ325">
        <f t="shared" si="224"/>
        <v>140.38</v>
      </c>
      <c r="DA325">
        <f t="shared" si="225"/>
        <v>14.57</v>
      </c>
      <c r="DB325">
        <f t="shared" si="215"/>
        <v>42.11</v>
      </c>
      <c r="DC325">
        <f t="shared" si="216"/>
        <v>3.79</v>
      </c>
      <c r="DD325" t="s">
        <v>3</v>
      </c>
      <c r="DE325" t="s">
        <v>3</v>
      </c>
      <c r="DF325">
        <f t="shared" si="217"/>
        <v>0</v>
      </c>
      <c r="DG325">
        <f t="shared" si="226"/>
        <v>37.43</v>
      </c>
      <c r="DH325">
        <f t="shared" si="227"/>
        <v>13.01</v>
      </c>
      <c r="DI325">
        <f t="shared" si="222"/>
        <v>0</v>
      </c>
      <c r="DJ325">
        <f t="shared" si="228"/>
        <v>37.43</v>
      </c>
      <c r="DK325">
        <v>0</v>
      </c>
      <c r="DL325" t="s">
        <v>234</v>
      </c>
      <c r="DM325">
        <v>0</v>
      </c>
      <c r="DN325" t="s">
        <v>229</v>
      </c>
      <c r="DO325">
        <v>12.62</v>
      </c>
    </row>
    <row r="326" spans="1:119" x14ac:dyDescent="0.2">
      <c r="A326">
        <f>ROW(Source!A170)</f>
        <v>170</v>
      </c>
      <c r="B326">
        <v>427687684</v>
      </c>
      <c r="C326">
        <v>427688250</v>
      </c>
      <c r="D326">
        <v>405915615</v>
      </c>
      <c r="E326">
        <v>1</v>
      </c>
      <c r="F326">
        <v>1</v>
      </c>
      <c r="G326">
        <v>1080</v>
      </c>
      <c r="H326">
        <v>2</v>
      </c>
      <c r="I326" t="s">
        <v>275</v>
      </c>
      <c r="J326" t="s">
        <v>276</v>
      </c>
      <c r="K326" t="s">
        <v>277</v>
      </c>
      <c r="L326">
        <v>1368</v>
      </c>
      <c r="N326">
        <v>1011</v>
      </c>
      <c r="O326" t="s">
        <v>233</v>
      </c>
      <c r="P326" t="s">
        <v>233</v>
      </c>
      <c r="Q326">
        <v>1</v>
      </c>
      <c r="W326">
        <v>0</v>
      </c>
      <c r="X326">
        <v>1072777264</v>
      </c>
      <c r="Y326">
        <f t="shared" si="214"/>
        <v>0.3</v>
      </c>
      <c r="AA326">
        <v>0</v>
      </c>
      <c r="AB326">
        <v>3739.31</v>
      </c>
      <c r="AC326">
        <v>1098.55</v>
      </c>
      <c r="AD326">
        <v>0</v>
      </c>
      <c r="AE326">
        <v>0</v>
      </c>
      <c r="AF326">
        <v>260.5</v>
      </c>
      <c r="AG326">
        <v>18.62</v>
      </c>
      <c r="AH326">
        <v>0</v>
      </c>
      <c r="AI326">
        <v>1</v>
      </c>
      <c r="AJ326">
        <v>13.71</v>
      </c>
      <c r="AK326">
        <v>56.35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0.3</v>
      </c>
      <c r="AU326" t="s">
        <v>3</v>
      </c>
      <c r="AV326">
        <v>0</v>
      </c>
      <c r="AW326">
        <v>2</v>
      </c>
      <c r="AX326">
        <v>427688515</v>
      </c>
      <c r="AY326">
        <v>1</v>
      </c>
      <c r="AZ326">
        <v>2048</v>
      </c>
      <c r="BA326">
        <v>388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ROUND(Y326*Source!I170*DO326,9)</f>
        <v>0.34074599999999999</v>
      </c>
      <c r="CX326">
        <f>ROUND(Y326*Source!I170,9)</f>
        <v>1.83E-2</v>
      </c>
      <c r="CY326">
        <f t="shared" si="223"/>
        <v>3739.31</v>
      </c>
      <c r="CZ326">
        <f t="shared" si="224"/>
        <v>260.5</v>
      </c>
      <c r="DA326">
        <f t="shared" si="225"/>
        <v>13.71</v>
      </c>
      <c r="DB326">
        <f t="shared" si="215"/>
        <v>78.150000000000006</v>
      </c>
      <c r="DC326">
        <f t="shared" si="216"/>
        <v>5.59</v>
      </c>
      <c r="DD326" t="s">
        <v>3</v>
      </c>
      <c r="DE326" t="s">
        <v>3</v>
      </c>
      <c r="DF326">
        <f t="shared" si="217"/>
        <v>0</v>
      </c>
      <c r="DG326">
        <f t="shared" si="226"/>
        <v>65.36</v>
      </c>
      <c r="DH326">
        <f t="shared" si="227"/>
        <v>19.2</v>
      </c>
      <c r="DI326">
        <f t="shared" si="222"/>
        <v>0</v>
      </c>
      <c r="DJ326">
        <f t="shared" si="228"/>
        <v>65.36</v>
      </c>
      <c r="DK326">
        <v>0</v>
      </c>
      <c r="DL326" t="s">
        <v>234</v>
      </c>
      <c r="DM326">
        <v>0</v>
      </c>
      <c r="DN326" t="s">
        <v>229</v>
      </c>
      <c r="DO326">
        <v>18.62</v>
      </c>
    </row>
    <row r="327" spans="1:119" x14ac:dyDescent="0.2">
      <c r="A327">
        <f>ROW(Source!A170)</f>
        <v>170</v>
      </c>
      <c r="B327">
        <v>427687684</v>
      </c>
      <c r="C327">
        <v>427688250</v>
      </c>
      <c r="D327">
        <v>405915603</v>
      </c>
      <c r="E327">
        <v>1</v>
      </c>
      <c r="F327">
        <v>1</v>
      </c>
      <c r="G327">
        <v>1080</v>
      </c>
      <c r="H327">
        <v>2</v>
      </c>
      <c r="I327" t="s">
        <v>256</v>
      </c>
      <c r="J327" t="s">
        <v>257</v>
      </c>
      <c r="K327" t="s">
        <v>258</v>
      </c>
      <c r="L327">
        <v>1368</v>
      </c>
      <c r="N327">
        <v>1011</v>
      </c>
      <c r="O327" t="s">
        <v>233</v>
      </c>
      <c r="P327" t="s">
        <v>233</v>
      </c>
      <c r="Q327">
        <v>1</v>
      </c>
      <c r="W327">
        <v>0</v>
      </c>
      <c r="X327">
        <v>-99705890</v>
      </c>
      <c r="Y327">
        <f t="shared" si="214"/>
        <v>0.3</v>
      </c>
      <c r="AA327">
        <v>0</v>
      </c>
      <c r="AB327">
        <v>2564.06</v>
      </c>
      <c r="AC327">
        <v>857.84</v>
      </c>
      <c r="AD327">
        <v>0</v>
      </c>
      <c r="AE327">
        <v>0</v>
      </c>
      <c r="AF327">
        <v>163.81</v>
      </c>
      <c r="AG327">
        <v>14.54</v>
      </c>
      <c r="AH327">
        <v>0</v>
      </c>
      <c r="AI327">
        <v>1</v>
      </c>
      <c r="AJ327">
        <v>14.95</v>
      </c>
      <c r="AK327">
        <v>56.35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0.3</v>
      </c>
      <c r="AU327" t="s">
        <v>3</v>
      </c>
      <c r="AV327">
        <v>0</v>
      </c>
      <c r="AW327">
        <v>2</v>
      </c>
      <c r="AX327">
        <v>427688516</v>
      </c>
      <c r="AY327">
        <v>1</v>
      </c>
      <c r="AZ327">
        <v>2048</v>
      </c>
      <c r="BA327">
        <v>389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ROUND(Y327*Source!I170*DO327,9)</f>
        <v>0.26608199999999999</v>
      </c>
      <c r="CX327">
        <f>ROUND(Y327*Source!I170,9)</f>
        <v>1.83E-2</v>
      </c>
      <c r="CY327">
        <f t="shared" si="223"/>
        <v>2564.06</v>
      </c>
      <c r="CZ327">
        <f t="shared" si="224"/>
        <v>163.81</v>
      </c>
      <c r="DA327">
        <f t="shared" si="225"/>
        <v>14.95</v>
      </c>
      <c r="DB327">
        <f t="shared" si="215"/>
        <v>49.14</v>
      </c>
      <c r="DC327">
        <f t="shared" si="216"/>
        <v>4.3600000000000003</v>
      </c>
      <c r="DD327" t="s">
        <v>3</v>
      </c>
      <c r="DE327" t="s">
        <v>3</v>
      </c>
      <c r="DF327">
        <f t="shared" si="217"/>
        <v>0</v>
      </c>
      <c r="DG327">
        <f t="shared" si="226"/>
        <v>44.82</v>
      </c>
      <c r="DH327">
        <f t="shared" si="227"/>
        <v>14.99</v>
      </c>
      <c r="DI327">
        <f t="shared" si="222"/>
        <v>0</v>
      </c>
      <c r="DJ327">
        <f t="shared" si="228"/>
        <v>44.82</v>
      </c>
      <c r="DK327">
        <v>0</v>
      </c>
      <c r="DL327" t="s">
        <v>234</v>
      </c>
      <c r="DM327">
        <v>0</v>
      </c>
      <c r="DN327" t="s">
        <v>229</v>
      </c>
      <c r="DO327">
        <v>14.54</v>
      </c>
    </row>
    <row r="328" spans="1:119" x14ac:dyDescent="0.2">
      <c r="A328">
        <f>ROW(Source!A170)</f>
        <v>170</v>
      </c>
      <c r="B328">
        <v>427687684</v>
      </c>
      <c r="C328">
        <v>427688250</v>
      </c>
      <c r="D328">
        <v>405915627</v>
      </c>
      <c r="E328">
        <v>1</v>
      </c>
      <c r="F328">
        <v>1</v>
      </c>
      <c r="G328">
        <v>1080</v>
      </c>
      <c r="H328">
        <v>2</v>
      </c>
      <c r="I328" t="s">
        <v>278</v>
      </c>
      <c r="J328" t="s">
        <v>279</v>
      </c>
      <c r="K328" t="s">
        <v>280</v>
      </c>
      <c r="L328">
        <v>1368</v>
      </c>
      <c r="N328">
        <v>1011</v>
      </c>
      <c r="O328" t="s">
        <v>233</v>
      </c>
      <c r="P328" t="s">
        <v>233</v>
      </c>
      <c r="Q328">
        <v>1</v>
      </c>
      <c r="W328">
        <v>0</v>
      </c>
      <c r="X328">
        <v>26375789</v>
      </c>
      <c r="Y328">
        <f t="shared" si="214"/>
        <v>0.3</v>
      </c>
      <c r="AA328">
        <v>0</v>
      </c>
      <c r="AB328">
        <v>4116.82</v>
      </c>
      <c r="AC328">
        <v>857.84</v>
      </c>
      <c r="AD328">
        <v>0</v>
      </c>
      <c r="AE328">
        <v>0</v>
      </c>
      <c r="AF328">
        <v>283.89999999999998</v>
      </c>
      <c r="AG328">
        <v>14.54</v>
      </c>
      <c r="AH328">
        <v>0</v>
      </c>
      <c r="AI328">
        <v>1</v>
      </c>
      <c r="AJ328">
        <v>13.85</v>
      </c>
      <c r="AK328">
        <v>56.35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0.3</v>
      </c>
      <c r="AU328" t="s">
        <v>3</v>
      </c>
      <c r="AV328">
        <v>0</v>
      </c>
      <c r="AW328">
        <v>2</v>
      </c>
      <c r="AX328">
        <v>427688517</v>
      </c>
      <c r="AY328">
        <v>1</v>
      </c>
      <c r="AZ328">
        <v>2048</v>
      </c>
      <c r="BA328">
        <v>390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ROUND(Y328*Source!I170*DO328,9)</f>
        <v>0.26608199999999999</v>
      </c>
      <c r="CX328">
        <f>ROUND(Y328*Source!I170,9)</f>
        <v>1.83E-2</v>
      </c>
      <c r="CY328">
        <f t="shared" si="223"/>
        <v>4116.82</v>
      </c>
      <c r="CZ328">
        <f t="shared" si="224"/>
        <v>283.89999999999998</v>
      </c>
      <c r="DA328">
        <f t="shared" si="225"/>
        <v>13.85</v>
      </c>
      <c r="DB328">
        <f t="shared" si="215"/>
        <v>85.17</v>
      </c>
      <c r="DC328">
        <f t="shared" si="216"/>
        <v>4.3600000000000003</v>
      </c>
      <c r="DD328" t="s">
        <v>3</v>
      </c>
      <c r="DE328" t="s">
        <v>3</v>
      </c>
      <c r="DF328">
        <f t="shared" si="217"/>
        <v>0</v>
      </c>
      <c r="DG328">
        <f t="shared" si="226"/>
        <v>71.959999999999994</v>
      </c>
      <c r="DH328">
        <f t="shared" si="227"/>
        <v>14.99</v>
      </c>
      <c r="DI328">
        <f t="shared" si="222"/>
        <v>0</v>
      </c>
      <c r="DJ328">
        <f t="shared" si="228"/>
        <v>71.959999999999994</v>
      </c>
      <c r="DK328">
        <v>0</v>
      </c>
      <c r="DL328" t="s">
        <v>234</v>
      </c>
      <c r="DM328">
        <v>0</v>
      </c>
      <c r="DN328" t="s">
        <v>229</v>
      </c>
      <c r="DO328">
        <v>14.54</v>
      </c>
    </row>
    <row r="329" spans="1:119" x14ac:dyDescent="0.2">
      <c r="A329">
        <f>ROW(Source!A170)</f>
        <v>170</v>
      </c>
      <c r="B329">
        <v>427687684</v>
      </c>
      <c r="C329">
        <v>427688250</v>
      </c>
      <c r="D329">
        <v>405915607</v>
      </c>
      <c r="E329">
        <v>1</v>
      </c>
      <c r="F329">
        <v>1</v>
      </c>
      <c r="G329">
        <v>1080</v>
      </c>
      <c r="H329">
        <v>2</v>
      </c>
      <c r="I329" t="s">
        <v>281</v>
      </c>
      <c r="J329" t="s">
        <v>282</v>
      </c>
      <c r="K329" t="s">
        <v>283</v>
      </c>
      <c r="L329">
        <v>1368</v>
      </c>
      <c r="N329">
        <v>1011</v>
      </c>
      <c r="O329" t="s">
        <v>233</v>
      </c>
      <c r="P329" t="s">
        <v>233</v>
      </c>
      <c r="Q329">
        <v>1</v>
      </c>
      <c r="W329">
        <v>0</v>
      </c>
      <c r="X329">
        <v>636285462</v>
      </c>
      <c r="Y329">
        <f t="shared" si="214"/>
        <v>0.3</v>
      </c>
      <c r="AA329">
        <v>0</v>
      </c>
      <c r="AB329">
        <v>3014.98</v>
      </c>
      <c r="AC329">
        <v>998.84</v>
      </c>
      <c r="AD329">
        <v>0</v>
      </c>
      <c r="AE329">
        <v>0</v>
      </c>
      <c r="AF329">
        <v>189.45</v>
      </c>
      <c r="AG329">
        <v>16.93</v>
      </c>
      <c r="AH329">
        <v>0</v>
      </c>
      <c r="AI329">
        <v>1</v>
      </c>
      <c r="AJ329">
        <v>15.2</v>
      </c>
      <c r="AK329">
        <v>56.35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0.3</v>
      </c>
      <c r="AU329" t="s">
        <v>3</v>
      </c>
      <c r="AV329">
        <v>0</v>
      </c>
      <c r="AW329">
        <v>2</v>
      </c>
      <c r="AX329">
        <v>427688518</v>
      </c>
      <c r="AY329">
        <v>1</v>
      </c>
      <c r="AZ329">
        <v>2048</v>
      </c>
      <c r="BA329">
        <v>391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ROUND(Y329*Source!I170*DO329,9)</f>
        <v>0.30981900000000001</v>
      </c>
      <c r="CX329">
        <f>ROUND(Y329*Source!I170,9)</f>
        <v>1.83E-2</v>
      </c>
      <c r="CY329">
        <f t="shared" si="223"/>
        <v>3014.98</v>
      </c>
      <c r="CZ329">
        <f t="shared" si="224"/>
        <v>189.45</v>
      </c>
      <c r="DA329">
        <f t="shared" si="225"/>
        <v>15.2</v>
      </c>
      <c r="DB329">
        <f t="shared" si="215"/>
        <v>56.84</v>
      </c>
      <c r="DC329">
        <f t="shared" si="216"/>
        <v>5.08</v>
      </c>
      <c r="DD329" t="s">
        <v>3</v>
      </c>
      <c r="DE329" t="s">
        <v>3</v>
      </c>
      <c r="DF329">
        <f t="shared" si="217"/>
        <v>0</v>
      </c>
      <c r="DG329">
        <f t="shared" si="226"/>
        <v>52.7</v>
      </c>
      <c r="DH329">
        <f t="shared" si="227"/>
        <v>17.46</v>
      </c>
      <c r="DI329">
        <f t="shared" si="222"/>
        <v>0</v>
      </c>
      <c r="DJ329">
        <f t="shared" si="228"/>
        <v>52.7</v>
      </c>
      <c r="DK329">
        <v>0</v>
      </c>
      <c r="DL329" t="s">
        <v>234</v>
      </c>
      <c r="DM329">
        <v>0</v>
      </c>
      <c r="DN329" t="s">
        <v>229</v>
      </c>
      <c r="DO329">
        <v>16.93</v>
      </c>
    </row>
    <row r="330" spans="1:119" x14ac:dyDescent="0.2">
      <c r="A330">
        <f>ROW(Source!A170)</f>
        <v>170</v>
      </c>
      <c r="B330">
        <v>427687684</v>
      </c>
      <c r="C330">
        <v>427688250</v>
      </c>
      <c r="D330">
        <v>405915608</v>
      </c>
      <c r="E330">
        <v>1</v>
      </c>
      <c r="F330">
        <v>1</v>
      </c>
      <c r="G330">
        <v>1080</v>
      </c>
      <c r="H330">
        <v>2</v>
      </c>
      <c r="I330" t="s">
        <v>247</v>
      </c>
      <c r="J330" t="s">
        <v>248</v>
      </c>
      <c r="K330" t="s">
        <v>249</v>
      </c>
      <c r="L330">
        <v>1368</v>
      </c>
      <c r="N330">
        <v>1011</v>
      </c>
      <c r="O330" t="s">
        <v>233</v>
      </c>
      <c r="P330" t="s">
        <v>233</v>
      </c>
      <c r="Q330">
        <v>1</v>
      </c>
      <c r="W330">
        <v>0</v>
      </c>
      <c r="X330">
        <v>552425250</v>
      </c>
      <c r="Y330">
        <f t="shared" si="214"/>
        <v>0.9</v>
      </c>
      <c r="AA330">
        <v>0</v>
      </c>
      <c r="AB330">
        <v>2904.15</v>
      </c>
      <c r="AC330">
        <v>998.84</v>
      </c>
      <c r="AD330">
        <v>0</v>
      </c>
      <c r="AE330">
        <v>0</v>
      </c>
      <c r="AF330">
        <v>180.35</v>
      </c>
      <c r="AG330">
        <v>16.93</v>
      </c>
      <c r="AH330">
        <v>0</v>
      </c>
      <c r="AI330">
        <v>1</v>
      </c>
      <c r="AJ330">
        <v>15.38</v>
      </c>
      <c r="AK330">
        <v>56.35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0.9</v>
      </c>
      <c r="AU330" t="s">
        <v>3</v>
      </c>
      <c r="AV330">
        <v>0</v>
      </c>
      <c r="AW330">
        <v>2</v>
      </c>
      <c r="AX330">
        <v>427688519</v>
      </c>
      <c r="AY330">
        <v>1</v>
      </c>
      <c r="AZ330">
        <v>2048</v>
      </c>
      <c r="BA330">
        <v>392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ROUND(Y330*Source!I170*DO330,9)</f>
        <v>0.92945699999999998</v>
      </c>
      <c r="CX330">
        <f>ROUND(Y330*Source!I170,9)</f>
        <v>5.4899999999999997E-2</v>
      </c>
      <c r="CY330">
        <f t="shared" si="223"/>
        <v>2904.15</v>
      </c>
      <c r="CZ330">
        <f t="shared" si="224"/>
        <v>180.35</v>
      </c>
      <c r="DA330">
        <f t="shared" si="225"/>
        <v>15.38</v>
      </c>
      <c r="DB330">
        <f t="shared" si="215"/>
        <v>162.32</v>
      </c>
      <c r="DC330">
        <f t="shared" si="216"/>
        <v>15.24</v>
      </c>
      <c r="DD330" t="s">
        <v>3</v>
      </c>
      <c r="DE330" t="s">
        <v>3</v>
      </c>
      <c r="DF330">
        <f t="shared" si="217"/>
        <v>0</v>
      </c>
      <c r="DG330">
        <f t="shared" si="226"/>
        <v>152.28</v>
      </c>
      <c r="DH330">
        <f t="shared" si="227"/>
        <v>52.38</v>
      </c>
      <c r="DI330">
        <f t="shared" si="222"/>
        <v>0</v>
      </c>
      <c r="DJ330">
        <f t="shared" si="228"/>
        <v>152.28</v>
      </c>
      <c r="DK330">
        <v>0</v>
      </c>
      <c r="DL330" t="s">
        <v>234</v>
      </c>
      <c r="DM330">
        <v>0</v>
      </c>
      <c r="DN330" t="s">
        <v>229</v>
      </c>
      <c r="DO330">
        <v>16.93</v>
      </c>
    </row>
    <row r="331" spans="1:119" x14ac:dyDescent="0.2">
      <c r="A331">
        <f>ROW(Source!A170)</f>
        <v>170</v>
      </c>
      <c r="B331">
        <v>427687684</v>
      </c>
      <c r="C331">
        <v>427688250</v>
      </c>
      <c r="D331">
        <v>405892076</v>
      </c>
      <c r="E331">
        <v>1</v>
      </c>
      <c r="F331">
        <v>1</v>
      </c>
      <c r="G331">
        <v>1080</v>
      </c>
      <c r="H331">
        <v>3</v>
      </c>
      <c r="I331" t="s">
        <v>284</v>
      </c>
      <c r="J331" t="s">
        <v>285</v>
      </c>
      <c r="K331" t="s">
        <v>286</v>
      </c>
      <c r="L331">
        <v>1348</v>
      </c>
      <c r="N331">
        <v>1009</v>
      </c>
      <c r="O331" t="s">
        <v>54</v>
      </c>
      <c r="P331" t="s">
        <v>54</v>
      </c>
      <c r="Q331">
        <v>1000</v>
      </c>
      <c r="W331">
        <v>0</v>
      </c>
      <c r="X331">
        <v>747444490</v>
      </c>
      <c r="Y331">
        <f t="shared" si="214"/>
        <v>0.04</v>
      </c>
      <c r="AA331">
        <v>22966.76</v>
      </c>
      <c r="AB331">
        <v>0</v>
      </c>
      <c r="AC331">
        <v>0</v>
      </c>
      <c r="AD331">
        <v>0</v>
      </c>
      <c r="AE331">
        <v>1436.32</v>
      </c>
      <c r="AF331">
        <v>0</v>
      </c>
      <c r="AG331">
        <v>0</v>
      </c>
      <c r="AH331">
        <v>0</v>
      </c>
      <c r="AI331">
        <v>15.99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0.04</v>
      </c>
      <c r="AU331" t="s">
        <v>3</v>
      </c>
      <c r="AV331">
        <v>0</v>
      </c>
      <c r="AW331">
        <v>2</v>
      </c>
      <c r="AX331">
        <v>427688520</v>
      </c>
      <c r="AY331">
        <v>1</v>
      </c>
      <c r="AZ331">
        <v>2048</v>
      </c>
      <c r="BA331">
        <v>393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ROUND(Y331*Source!I170,9)</f>
        <v>2.4399999999999999E-3</v>
      </c>
      <c r="CY331">
        <f>AA331</f>
        <v>22966.76</v>
      </c>
      <c r="CZ331">
        <f>AE331</f>
        <v>1436.32</v>
      </c>
      <c r="DA331">
        <f>AI331</f>
        <v>15.99</v>
      </c>
      <c r="DB331">
        <f t="shared" si="215"/>
        <v>57.45</v>
      </c>
      <c r="DC331">
        <f t="shared" si="216"/>
        <v>0</v>
      </c>
      <c r="DD331" t="s">
        <v>3</v>
      </c>
      <c r="DE331" t="s">
        <v>3</v>
      </c>
      <c r="DF331">
        <f>ROUND(ROUND(AE331*AI331,2)*CX331,2)</f>
        <v>56.04</v>
      </c>
      <c r="DG331">
        <f t="shared" ref="DG331:DG338" si="229">ROUND(ROUND(AF331,2)*CX331,2)</f>
        <v>0</v>
      </c>
      <c r="DH331">
        <f t="shared" ref="DH331:DH338" si="230">ROUND(ROUND(AG331,2)*CX331,2)</f>
        <v>0</v>
      </c>
      <c r="DI331">
        <f t="shared" si="222"/>
        <v>0</v>
      </c>
      <c r="DJ331">
        <f>DF331</f>
        <v>56.04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ROW(Source!A170)</f>
        <v>170</v>
      </c>
      <c r="B332">
        <v>427687684</v>
      </c>
      <c r="C332">
        <v>427688250</v>
      </c>
      <c r="D332">
        <v>405892064</v>
      </c>
      <c r="E332">
        <v>1</v>
      </c>
      <c r="F332">
        <v>1</v>
      </c>
      <c r="G332">
        <v>1080</v>
      </c>
      <c r="H332">
        <v>3</v>
      </c>
      <c r="I332" t="s">
        <v>78</v>
      </c>
      <c r="J332" t="s">
        <v>80</v>
      </c>
      <c r="K332" t="s">
        <v>79</v>
      </c>
      <c r="L332">
        <v>1348</v>
      </c>
      <c r="N332">
        <v>1009</v>
      </c>
      <c r="O332" t="s">
        <v>54</v>
      </c>
      <c r="P332" t="s">
        <v>54</v>
      </c>
      <c r="Q332">
        <v>1000</v>
      </c>
      <c r="W332">
        <v>0</v>
      </c>
      <c r="X332">
        <v>2133419015</v>
      </c>
      <c r="Y332">
        <f t="shared" si="214"/>
        <v>9.5833329999999997</v>
      </c>
      <c r="AA332">
        <v>4270.83</v>
      </c>
      <c r="AB332">
        <v>0</v>
      </c>
      <c r="AC332">
        <v>0</v>
      </c>
      <c r="AD332">
        <v>0</v>
      </c>
      <c r="AE332">
        <v>300.33999999999997</v>
      </c>
      <c r="AF332">
        <v>0</v>
      </c>
      <c r="AG332">
        <v>0</v>
      </c>
      <c r="AH332">
        <v>0</v>
      </c>
      <c r="AI332">
        <v>14.22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9.5833329999999997</v>
      </c>
      <c r="AU332" t="s">
        <v>3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ROUND(Y332*Source!I170,9)</f>
        <v>0.58458331299999999</v>
      </c>
      <c r="CY332">
        <f>AA332</f>
        <v>4270.83</v>
      </c>
      <c r="CZ332">
        <f>AE332</f>
        <v>300.33999999999997</v>
      </c>
      <c r="DA332">
        <f>AI332</f>
        <v>14.22</v>
      </c>
      <c r="DB332">
        <f t="shared" si="215"/>
        <v>2878.26</v>
      </c>
      <c r="DC332">
        <f t="shared" si="216"/>
        <v>0</v>
      </c>
      <c r="DD332" t="s">
        <v>3</v>
      </c>
      <c r="DE332" t="s">
        <v>3</v>
      </c>
      <c r="DF332">
        <f>ROUND(ROUND(AE332*AI332,2)*CX332,2)</f>
        <v>2496.66</v>
      </c>
      <c r="DG332">
        <f t="shared" si="229"/>
        <v>0</v>
      </c>
      <c r="DH332">
        <f t="shared" si="230"/>
        <v>0</v>
      </c>
      <c r="DI332">
        <f t="shared" si="222"/>
        <v>0</v>
      </c>
      <c r="DJ332">
        <f>DF332</f>
        <v>2496.66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ROW(Source!A173)</f>
        <v>173</v>
      </c>
      <c r="B333">
        <v>427687686</v>
      </c>
      <c r="C333">
        <v>427688274</v>
      </c>
      <c r="D333">
        <v>405844724</v>
      </c>
      <c r="E333">
        <v>1080</v>
      </c>
      <c r="F333">
        <v>1</v>
      </c>
      <c r="G333">
        <v>1080</v>
      </c>
      <c r="H333">
        <v>1</v>
      </c>
      <c r="I333" t="s">
        <v>227</v>
      </c>
      <c r="J333" t="s">
        <v>3</v>
      </c>
      <c r="K333" t="s">
        <v>228</v>
      </c>
      <c r="L333">
        <v>1191</v>
      </c>
      <c r="N333">
        <v>1013</v>
      </c>
      <c r="O333" t="s">
        <v>229</v>
      </c>
      <c r="P333" t="s">
        <v>229</v>
      </c>
      <c r="Q333">
        <v>1</v>
      </c>
      <c r="W333">
        <v>0</v>
      </c>
      <c r="X333">
        <v>476480486</v>
      </c>
      <c r="Y333">
        <f t="shared" ref="Y333:Y342" si="231">(AT333*3)</f>
        <v>1.59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0.53</v>
      </c>
      <c r="AU333" t="s">
        <v>178</v>
      </c>
      <c r="AV333">
        <v>1</v>
      </c>
      <c r="AW333">
        <v>2</v>
      </c>
      <c r="AX333">
        <v>427688522</v>
      </c>
      <c r="AY333">
        <v>1</v>
      </c>
      <c r="AZ333">
        <v>0</v>
      </c>
      <c r="BA333">
        <v>395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ROUND(AT333*Source!I173*AH333*AL333,2)</f>
        <v>0</v>
      </c>
      <c r="CV333">
        <f>ROUND(Y333*Source!I173,9)</f>
        <v>3.8159999999999999E-2</v>
      </c>
      <c r="CW333">
        <v>0</v>
      </c>
      <c r="CX333">
        <f>ROUND(Y333*Source!I173,9)</f>
        <v>3.8159999999999999E-2</v>
      </c>
      <c r="CY333">
        <f>AD333</f>
        <v>0</v>
      </c>
      <c r="CZ333">
        <f>AH333</f>
        <v>0</v>
      </c>
      <c r="DA333">
        <f>AL333</f>
        <v>1</v>
      </c>
      <c r="DB333">
        <f t="shared" ref="DB333:DB342" si="232">ROUND((ROUND(AT333*CZ333,2)*3),6)</f>
        <v>0</v>
      </c>
      <c r="DC333">
        <f t="shared" ref="DC333:DC342" si="233">ROUND((ROUND(AT333*AG333,2)*3),6)</f>
        <v>0</v>
      </c>
      <c r="DD333" t="s">
        <v>3</v>
      </c>
      <c r="DE333" t="s">
        <v>3</v>
      </c>
      <c r="DF333">
        <f t="shared" ref="DF333:DF341" si="234">ROUND(ROUND(AE333,2)*CX333,2)</f>
        <v>0</v>
      </c>
      <c r="DG333">
        <f t="shared" si="229"/>
        <v>0</v>
      </c>
      <c r="DH333">
        <f t="shared" si="230"/>
        <v>0</v>
      </c>
      <c r="DI333">
        <f t="shared" si="222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ROW(Source!A173)</f>
        <v>173</v>
      </c>
      <c r="B334">
        <v>427687686</v>
      </c>
      <c r="C334">
        <v>427688274</v>
      </c>
      <c r="D334">
        <v>405915521</v>
      </c>
      <c r="E334">
        <v>1</v>
      </c>
      <c r="F334">
        <v>1</v>
      </c>
      <c r="G334">
        <v>1080</v>
      </c>
      <c r="H334">
        <v>2</v>
      </c>
      <c r="I334" t="s">
        <v>272</v>
      </c>
      <c r="J334" t="s">
        <v>273</v>
      </c>
      <c r="K334" t="s">
        <v>274</v>
      </c>
      <c r="L334">
        <v>1368</v>
      </c>
      <c r="N334">
        <v>1011</v>
      </c>
      <c r="O334" t="s">
        <v>233</v>
      </c>
      <c r="P334" t="s">
        <v>233</v>
      </c>
      <c r="Q334">
        <v>1</v>
      </c>
      <c r="W334">
        <v>0</v>
      </c>
      <c r="X334">
        <v>1854001473</v>
      </c>
      <c r="Y334">
        <f t="shared" si="231"/>
        <v>0.22499999999999998</v>
      </c>
      <c r="AA334">
        <v>0</v>
      </c>
      <c r="AB334">
        <v>161.19</v>
      </c>
      <c r="AC334">
        <v>15.22</v>
      </c>
      <c r="AD334">
        <v>0</v>
      </c>
      <c r="AE334">
        <v>0</v>
      </c>
      <c r="AF334">
        <v>153.94999999999999</v>
      </c>
      <c r="AG334">
        <v>14.54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7.4999999999999997E-2</v>
      </c>
      <c r="AU334" t="s">
        <v>178</v>
      </c>
      <c r="AV334">
        <v>0</v>
      </c>
      <c r="AW334">
        <v>2</v>
      </c>
      <c r="AX334">
        <v>427688523</v>
      </c>
      <c r="AY334">
        <v>1</v>
      </c>
      <c r="AZ334">
        <v>0</v>
      </c>
      <c r="BA334">
        <v>396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ROUND(Y334*Source!I173*DO334,9)</f>
        <v>7.8516000000000002E-2</v>
      </c>
      <c r="CX334">
        <f>ROUND(Y334*Source!I173,9)</f>
        <v>5.4000000000000003E-3</v>
      </c>
      <c r="CY334">
        <f>AB334</f>
        <v>161.19</v>
      </c>
      <c r="CZ334">
        <f>AF334</f>
        <v>153.94999999999999</v>
      </c>
      <c r="DA334">
        <f>AJ334</f>
        <v>1</v>
      </c>
      <c r="DB334">
        <f t="shared" si="232"/>
        <v>34.65</v>
      </c>
      <c r="DC334">
        <f t="shared" si="233"/>
        <v>3.27</v>
      </c>
      <c r="DD334" t="s">
        <v>3</v>
      </c>
      <c r="DE334" t="s">
        <v>3</v>
      </c>
      <c r="DF334">
        <f t="shared" si="234"/>
        <v>0</v>
      </c>
      <c r="DG334">
        <f t="shared" si="229"/>
        <v>0.83</v>
      </c>
      <c r="DH334">
        <f t="shared" si="230"/>
        <v>0.08</v>
      </c>
      <c r="DI334">
        <f t="shared" si="222"/>
        <v>0</v>
      </c>
      <c r="DJ334">
        <f>DG334</f>
        <v>0.83</v>
      </c>
      <c r="DK334">
        <v>0</v>
      </c>
      <c r="DL334" t="s">
        <v>234</v>
      </c>
      <c r="DM334">
        <v>0</v>
      </c>
      <c r="DN334" t="s">
        <v>229</v>
      </c>
      <c r="DO334">
        <v>14.54</v>
      </c>
    </row>
    <row r="335" spans="1:119" x14ac:dyDescent="0.2">
      <c r="A335">
        <f>ROW(Source!A173)</f>
        <v>173</v>
      </c>
      <c r="B335">
        <v>427687686</v>
      </c>
      <c r="C335">
        <v>427688274</v>
      </c>
      <c r="D335">
        <v>405915627</v>
      </c>
      <c r="E335">
        <v>1</v>
      </c>
      <c r="F335">
        <v>1</v>
      </c>
      <c r="G335">
        <v>1080</v>
      </c>
      <c r="H335">
        <v>2</v>
      </c>
      <c r="I335" t="s">
        <v>278</v>
      </c>
      <c r="J335" t="s">
        <v>279</v>
      </c>
      <c r="K335" t="s">
        <v>280</v>
      </c>
      <c r="L335">
        <v>1368</v>
      </c>
      <c r="N335">
        <v>1011</v>
      </c>
      <c r="O335" t="s">
        <v>233</v>
      </c>
      <c r="P335" t="s">
        <v>233</v>
      </c>
      <c r="Q335">
        <v>1</v>
      </c>
      <c r="W335">
        <v>0</v>
      </c>
      <c r="X335">
        <v>26375789</v>
      </c>
      <c r="Y335">
        <f t="shared" si="231"/>
        <v>0.22499999999999998</v>
      </c>
      <c r="AA335">
        <v>0</v>
      </c>
      <c r="AB335">
        <v>297.24</v>
      </c>
      <c r="AC335">
        <v>15.22</v>
      </c>
      <c r="AD335">
        <v>0</v>
      </c>
      <c r="AE335">
        <v>0</v>
      </c>
      <c r="AF335">
        <v>283.89999999999998</v>
      </c>
      <c r="AG335">
        <v>14.54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7.4999999999999997E-2</v>
      </c>
      <c r="AU335" t="s">
        <v>178</v>
      </c>
      <c r="AV335">
        <v>0</v>
      </c>
      <c r="AW335">
        <v>2</v>
      </c>
      <c r="AX335">
        <v>427688524</v>
      </c>
      <c r="AY335">
        <v>1</v>
      </c>
      <c r="AZ335">
        <v>0</v>
      </c>
      <c r="BA335">
        <v>397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ROUND(Y335*Source!I173*DO335,9)</f>
        <v>7.8516000000000002E-2</v>
      </c>
      <c r="CX335">
        <f>ROUND(Y335*Source!I173,9)</f>
        <v>5.4000000000000003E-3</v>
      </c>
      <c r="CY335">
        <f>AB335</f>
        <v>297.24</v>
      </c>
      <c r="CZ335">
        <f>AF335</f>
        <v>283.89999999999998</v>
      </c>
      <c r="DA335">
        <f>AJ335</f>
        <v>1</v>
      </c>
      <c r="DB335">
        <f t="shared" si="232"/>
        <v>63.87</v>
      </c>
      <c r="DC335">
        <f t="shared" si="233"/>
        <v>3.27</v>
      </c>
      <c r="DD335" t="s">
        <v>3</v>
      </c>
      <c r="DE335" t="s">
        <v>3</v>
      </c>
      <c r="DF335">
        <f t="shared" si="234"/>
        <v>0</v>
      </c>
      <c r="DG335">
        <f t="shared" si="229"/>
        <v>1.53</v>
      </c>
      <c r="DH335">
        <f t="shared" si="230"/>
        <v>0.08</v>
      </c>
      <c r="DI335">
        <f t="shared" si="222"/>
        <v>0</v>
      </c>
      <c r="DJ335">
        <f>DG335</f>
        <v>1.53</v>
      </c>
      <c r="DK335">
        <v>0</v>
      </c>
      <c r="DL335" t="s">
        <v>234</v>
      </c>
      <c r="DM335">
        <v>0</v>
      </c>
      <c r="DN335" t="s">
        <v>229</v>
      </c>
      <c r="DO335">
        <v>14.54</v>
      </c>
    </row>
    <row r="336" spans="1:119" x14ac:dyDescent="0.2">
      <c r="A336">
        <f>ROW(Source!A173)</f>
        <v>173</v>
      </c>
      <c r="B336">
        <v>427687686</v>
      </c>
      <c r="C336">
        <v>427688274</v>
      </c>
      <c r="D336">
        <v>405844718</v>
      </c>
      <c r="E336">
        <v>1080</v>
      </c>
      <c r="F336">
        <v>1</v>
      </c>
      <c r="G336">
        <v>1080</v>
      </c>
      <c r="H336">
        <v>2</v>
      </c>
      <c r="I336" t="s">
        <v>238</v>
      </c>
      <c r="J336" t="s">
        <v>3</v>
      </c>
      <c r="K336" t="s">
        <v>239</v>
      </c>
      <c r="L336">
        <v>1344</v>
      </c>
      <c r="N336">
        <v>1008</v>
      </c>
      <c r="O336" t="s">
        <v>240</v>
      </c>
      <c r="P336" t="s">
        <v>240</v>
      </c>
      <c r="Q336">
        <v>1</v>
      </c>
      <c r="W336">
        <v>0</v>
      </c>
      <c r="X336">
        <v>-1180195794</v>
      </c>
      <c r="Y336">
        <f t="shared" si="231"/>
        <v>0.03</v>
      </c>
      <c r="AA336">
        <v>0</v>
      </c>
      <c r="AB336">
        <v>1.05</v>
      </c>
      <c r="AC336">
        <v>0</v>
      </c>
      <c r="AD336">
        <v>0</v>
      </c>
      <c r="AE336">
        <v>0</v>
      </c>
      <c r="AF336">
        <v>1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0.01</v>
      </c>
      <c r="AU336" t="s">
        <v>178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ROUND(Y336*Source!I173*DO336,9)</f>
        <v>0</v>
      </c>
      <c r="CX336">
        <f>ROUND(Y336*Source!I173,9)</f>
        <v>7.2000000000000005E-4</v>
      </c>
      <c r="CY336">
        <f>AB336</f>
        <v>1.05</v>
      </c>
      <c r="CZ336">
        <f>AF336</f>
        <v>1</v>
      </c>
      <c r="DA336">
        <f>AJ336</f>
        <v>1</v>
      </c>
      <c r="DB336">
        <f t="shared" si="232"/>
        <v>0.03</v>
      </c>
      <c r="DC336">
        <f t="shared" si="233"/>
        <v>0</v>
      </c>
      <c r="DD336" t="s">
        <v>3</v>
      </c>
      <c r="DE336" t="s">
        <v>3</v>
      </c>
      <c r="DF336">
        <f t="shared" si="234"/>
        <v>0</v>
      </c>
      <c r="DG336">
        <f t="shared" si="229"/>
        <v>0</v>
      </c>
      <c r="DH336">
        <f t="shared" si="230"/>
        <v>0</v>
      </c>
      <c r="DI336">
        <f t="shared" si="222"/>
        <v>0</v>
      </c>
      <c r="DJ336">
        <f>DG336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ROW(Source!A173)</f>
        <v>173</v>
      </c>
      <c r="B337">
        <v>427687686</v>
      </c>
      <c r="C337">
        <v>427688274</v>
      </c>
      <c r="D337">
        <v>405877096</v>
      </c>
      <c r="E337">
        <v>1080</v>
      </c>
      <c r="F337">
        <v>1</v>
      </c>
      <c r="G337">
        <v>1080</v>
      </c>
      <c r="H337">
        <v>3</v>
      </c>
      <c r="I337" t="s">
        <v>179</v>
      </c>
      <c r="J337" t="s">
        <v>3</v>
      </c>
      <c r="K337" t="s">
        <v>180</v>
      </c>
      <c r="L337">
        <v>1348</v>
      </c>
      <c r="N337">
        <v>1009</v>
      </c>
      <c r="O337" t="s">
        <v>54</v>
      </c>
      <c r="P337" t="s">
        <v>54</v>
      </c>
      <c r="Q337">
        <v>1000</v>
      </c>
      <c r="W337">
        <v>0</v>
      </c>
      <c r="X337">
        <v>-2086602527</v>
      </c>
      <c r="Y337">
        <f t="shared" si="231"/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3</v>
      </c>
      <c r="AT337">
        <v>0</v>
      </c>
      <c r="AU337" t="s">
        <v>178</v>
      </c>
      <c r="AV337">
        <v>0</v>
      </c>
      <c r="AW337">
        <v>2</v>
      </c>
      <c r="AX337">
        <v>427688525</v>
      </c>
      <c r="AY337">
        <v>1</v>
      </c>
      <c r="AZ337">
        <v>0</v>
      </c>
      <c r="BA337">
        <v>398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ROUND(Y337*Source!I173,9)</f>
        <v>0</v>
      </c>
      <c r="CY337">
        <f>AA337</f>
        <v>0</v>
      </c>
      <c r="CZ337">
        <f>AE337</f>
        <v>0</v>
      </c>
      <c r="DA337">
        <f>AI337</f>
        <v>1</v>
      </c>
      <c r="DB337">
        <f t="shared" si="232"/>
        <v>0</v>
      </c>
      <c r="DC337">
        <f t="shared" si="233"/>
        <v>0</v>
      </c>
      <c r="DD337" t="s">
        <v>3</v>
      </c>
      <c r="DE337" t="s">
        <v>3</v>
      </c>
      <c r="DF337">
        <f t="shared" si="234"/>
        <v>0</v>
      </c>
      <c r="DG337">
        <f t="shared" si="229"/>
        <v>0</v>
      </c>
      <c r="DH337">
        <f t="shared" si="230"/>
        <v>0</v>
      </c>
      <c r="DI337">
        <f t="shared" si="222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ROW(Source!A174)</f>
        <v>174</v>
      </c>
      <c r="B338">
        <v>427687684</v>
      </c>
      <c r="C338">
        <v>427688274</v>
      </c>
      <c r="D338">
        <v>405844724</v>
      </c>
      <c r="E338">
        <v>1080</v>
      </c>
      <c r="F338">
        <v>1</v>
      </c>
      <c r="G338">
        <v>1080</v>
      </c>
      <c r="H338">
        <v>1</v>
      </c>
      <c r="I338" t="s">
        <v>227</v>
      </c>
      <c r="J338" t="s">
        <v>3</v>
      </c>
      <c r="K338" t="s">
        <v>228</v>
      </c>
      <c r="L338">
        <v>1191</v>
      </c>
      <c r="N338">
        <v>1013</v>
      </c>
      <c r="O338" t="s">
        <v>229</v>
      </c>
      <c r="P338" t="s">
        <v>229</v>
      </c>
      <c r="Q338">
        <v>1</v>
      </c>
      <c r="W338">
        <v>0</v>
      </c>
      <c r="X338">
        <v>476480486</v>
      </c>
      <c r="Y338">
        <f t="shared" si="231"/>
        <v>1.59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5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0.53</v>
      </c>
      <c r="AU338" t="s">
        <v>178</v>
      </c>
      <c r="AV338">
        <v>1</v>
      </c>
      <c r="AW338">
        <v>2</v>
      </c>
      <c r="AX338">
        <v>427688522</v>
      </c>
      <c r="AY338">
        <v>1</v>
      </c>
      <c r="AZ338">
        <v>0</v>
      </c>
      <c r="BA338">
        <v>399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ROUND(AT338*Source!I174*AH338*AL338,2)</f>
        <v>0</v>
      </c>
      <c r="CV338">
        <f>ROUND(Y338*Source!I174,9)</f>
        <v>3.8159999999999999E-2</v>
      </c>
      <c r="CW338">
        <v>0</v>
      </c>
      <c r="CX338">
        <f>ROUND(Y338*Source!I174,9)</f>
        <v>3.8159999999999999E-2</v>
      </c>
      <c r="CY338">
        <f>AD338</f>
        <v>0</v>
      </c>
      <c r="CZ338">
        <f>AH338</f>
        <v>0</v>
      </c>
      <c r="DA338">
        <f>AL338</f>
        <v>1</v>
      </c>
      <c r="DB338">
        <f t="shared" si="232"/>
        <v>0</v>
      </c>
      <c r="DC338">
        <f t="shared" si="233"/>
        <v>0</v>
      </c>
      <c r="DD338" t="s">
        <v>3</v>
      </c>
      <c r="DE338" t="s">
        <v>3</v>
      </c>
      <c r="DF338">
        <f t="shared" si="234"/>
        <v>0</v>
      </c>
      <c r="DG338">
        <f t="shared" si="229"/>
        <v>0</v>
      </c>
      <c r="DH338">
        <f t="shared" si="230"/>
        <v>0</v>
      </c>
      <c r="DI338">
        <f t="shared" si="222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ROW(Source!A174)</f>
        <v>174</v>
      </c>
      <c r="B339">
        <v>427687684</v>
      </c>
      <c r="C339">
        <v>427688274</v>
      </c>
      <c r="D339">
        <v>405915521</v>
      </c>
      <c r="E339">
        <v>1</v>
      </c>
      <c r="F339">
        <v>1</v>
      </c>
      <c r="G339">
        <v>1080</v>
      </c>
      <c r="H339">
        <v>2</v>
      </c>
      <c r="I339" t="s">
        <v>272</v>
      </c>
      <c r="J339" t="s">
        <v>273</v>
      </c>
      <c r="K339" t="s">
        <v>274</v>
      </c>
      <c r="L339">
        <v>1368</v>
      </c>
      <c r="N339">
        <v>1011</v>
      </c>
      <c r="O339" t="s">
        <v>233</v>
      </c>
      <c r="P339" t="s">
        <v>233</v>
      </c>
      <c r="Q339">
        <v>1</v>
      </c>
      <c r="W339">
        <v>0</v>
      </c>
      <c r="X339">
        <v>1854001473</v>
      </c>
      <c r="Y339">
        <f t="shared" si="231"/>
        <v>0.22499999999999998</v>
      </c>
      <c r="AA339">
        <v>0</v>
      </c>
      <c r="AB339">
        <v>2516.11</v>
      </c>
      <c r="AC339">
        <v>857.84</v>
      </c>
      <c r="AD339">
        <v>0</v>
      </c>
      <c r="AE339">
        <v>0</v>
      </c>
      <c r="AF339">
        <v>153.94999999999999</v>
      </c>
      <c r="AG339">
        <v>14.54</v>
      </c>
      <c r="AH339">
        <v>0</v>
      </c>
      <c r="AI339">
        <v>1</v>
      </c>
      <c r="AJ339">
        <v>15.61</v>
      </c>
      <c r="AK339">
        <v>56.35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7.4999999999999997E-2</v>
      </c>
      <c r="AU339" t="s">
        <v>178</v>
      </c>
      <c r="AV339">
        <v>0</v>
      </c>
      <c r="AW339">
        <v>2</v>
      </c>
      <c r="AX339">
        <v>427688523</v>
      </c>
      <c r="AY339">
        <v>1</v>
      </c>
      <c r="AZ339">
        <v>0</v>
      </c>
      <c r="BA339">
        <v>400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ROUND(Y339*Source!I174*DO339,9)</f>
        <v>7.8516000000000002E-2</v>
      </c>
      <c r="CX339">
        <f>ROUND(Y339*Source!I174,9)</f>
        <v>5.4000000000000003E-3</v>
      </c>
      <c r="CY339">
        <f>AB339</f>
        <v>2516.11</v>
      </c>
      <c r="CZ339">
        <f>AF339</f>
        <v>153.94999999999999</v>
      </c>
      <c r="DA339">
        <f>AJ339</f>
        <v>15.61</v>
      </c>
      <c r="DB339">
        <f t="shared" si="232"/>
        <v>34.65</v>
      </c>
      <c r="DC339">
        <f t="shared" si="233"/>
        <v>3.27</v>
      </c>
      <c r="DD339" t="s">
        <v>3</v>
      </c>
      <c r="DE339" t="s">
        <v>3</v>
      </c>
      <c r="DF339">
        <f t="shared" si="234"/>
        <v>0</v>
      </c>
      <c r="DG339">
        <f>ROUND(ROUND(AF339*AJ339,2)*CX339,2)</f>
        <v>12.98</v>
      </c>
      <c r="DH339">
        <f>ROUND(ROUND(AG339*AK339,2)*CX339,2)</f>
        <v>4.42</v>
      </c>
      <c r="DI339">
        <f t="shared" si="222"/>
        <v>0</v>
      </c>
      <c r="DJ339">
        <f>DG339</f>
        <v>12.98</v>
      </c>
      <c r="DK339">
        <v>0</v>
      </c>
      <c r="DL339" t="s">
        <v>234</v>
      </c>
      <c r="DM339">
        <v>0</v>
      </c>
      <c r="DN339" t="s">
        <v>229</v>
      </c>
      <c r="DO339">
        <v>14.54</v>
      </c>
    </row>
    <row r="340" spans="1:119" x14ac:dyDescent="0.2">
      <c r="A340">
        <f>ROW(Source!A174)</f>
        <v>174</v>
      </c>
      <c r="B340">
        <v>427687684</v>
      </c>
      <c r="C340">
        <v>427688274</v>
      </c>
      <c r="D340">
        <v>405915627</v>
      </c>
      <c r="E340">
        <v>1</v>
      </c>
      <c r="F340">
        <v>1</v>
      </c>
      <c r="G340">
        <v>1080</v>
      </c>
      <c r="H340">
        <v>2</v>
      </c>
      <c r="I340" t="s">
        <v>278</v>
      </c>
      <c r="J340" t="s">
        <v>279</v>
      </c>
      <c r="K340" t="s">
        <v>280</v>
      </c>
      <c r="L340">
        <v>1368</v>
      </c>
      <c r="N340">
        <v>1011</v>
      </c>
      <c r="O340" t="s">
        <v>233</v>
      </c>
      <c r="P340" t="s">
        <v>233</v>
      </c>
      <c r="Q340">
        <v>1</v>
      </c>
      <c r="W340">
        <v>0</v>
      </c>
      <c r="X340">
        <v>26375789</v>
      </c>
      <c r="Y340">
        <f t="shared" si="231"/>
        <v>0.22499999999999998</v>
      </c>
      <c r="AA340">
        <v>0</v>
      </c>
      <c r="AB340">
        <v>4116.82</v>
      </c>
      <c r="AC340">
        <v>857.84</v>
      </c>
      <c r="AD340">
        <v>0</v>
      </c>
      <c r="AE340">
        <v>0</v>
      </c>
      <c r="AF340">
        <v>283.89999999999998</v>
      </c>
      <c r="AG340">
        <v>14.54</v>
      </c>
      <c r="AH340">
        <v>0</v>
      </c>
      <c r="AI340">
        <v>1</v>
      </c>
      <c r="AJ340">
        <v>13.85</v>
      </c>
      <c r="AK340">
        <v>56.35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7.4999999999999997E-2</v>
      </c>
      <c r="AU340" t="s">
        <v>178</v>
      </c>
      <c r="AV340">
        <v>0</v>
      </c>
      <c r="AW340">
        <v>2</v>
      </c>
      <c r="AX340">
        <v>427688524</v>
      </c>
      <c r="AY340">
        <v>1</v>
      </c>
      <c r="AZ340">
        <v>0</v>
      </c>
      <c r="BA340">
        <v>401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ROUND(Y340*Source!I174*DO340,9)</f>
        <v>7.8516000000000002E-2</v>
      </c>
      <c r="CX340">
        <f>ROUND(Y340*Source!I174,9)</f>
        <v>5.4000000000000003E-3</v>
      </c>
      <c r="CY340">
        <f>AB340</f>
        <v>4116.82</v>
      </c>
      <c r="CZ340">
        <f>AF340</f>
        <v>283.89999999999998</v>
      </c>
      <c r="DA340">
        <f>AJ340</f>
        <v>13.85</v>
      </c>
      <c r="DB340">
        <f t="shared" si="232"/>
        <v>63.87</v>
      </c>
      <c r="DC340">
        <f t="shared" si="233"/>
        <v>3.27</v>
      </c>
      <c r="DD340" t="s">
        <v>3</v>
      </c>
      <c r="DE340" t="s">
        <v>3</v>
      </c>
      <c r="DF340">
        <f t="shared" si="234"/>
        <v>0</v>
      </c>
      <c r="DG340">
        <f>ROUND(ROUND(AF340*AJ340,2)*CX340,2)</f>
        <v>21.23</v>
      </c>
      <c r="DH340">
        <f>ROUND(ROUND(AG340*AK340,2)*CX340,2)</f>
        <v>4.42</v>
      </c>
      <c r="DI340">
        <f t="shared" si="222"/>
        <v>0</v>
      </c>
      <c r="DJ340">
        <f>DG340</f>
        <v>21.23</v>
      </c>
      <c r="DK340">
        <v>0</v>
      </c>
      <c r="DL340" t="s">
        <v>234</v>
      </c>
      <c r="DM340">
        <v>0</v>
      </c>
      <c r="DN340" t="s">
        <v>229</v>
      </c>
      <c r="DO340">
        <v>14.54</v>
      </c>
    </row>
    <row r="341" spans="1:119" x14ac:dyDescent="0.2">
      <c r="A341">
        <f>ROW(Source!A174)</f>
        <v>174</v>
      </c>
      <c r="B341">
        <v>427687684</v>
      </c>
      <c r="C341">
        <v>427688274</v>
      </c>
      <c r="D341">
        <v>405844718</v>
      </c>
      <c r="E341">
        <v>1080</v>
      </c>
      <c r="F341">
        <v>1</v>
      </c>
      <c r="G341">
        <v>1080</v>
      </c>
      <c r="H341">
        <v>2</v>
      </c>
      <c r="I341" t="s">
        <v>238</v>
      </c>
      <c r="J341" t="s">
        <v>3</v>
      </c>
      <c r="K341" t="s">
        <v>239</v>
      </c>
      <c r="L341">
        <v>1344</v>
      </c>
      <c r="N341">
        <v>1008</v>
      </c>
      <c r="O341" t="s">
        <v>240</v>
      </c>
      <c r="P341" t="s">
        <v>240</v>
      </c>
      <c r="Q341">
        <v>1</v>
      </c>
      <c r="W341">
        <v>0</v>
      </c>
      <c r="X341">
        <v>-1180195794</v>
      </c>
      <c r="Y341">
        <f t="shared" si="231"/>
        <v>0.03</v>
      </c>
      <c r="AA341">
        <v>0</v>
      </c>
      <c r="AB341">
        <v>1.05</v>
      </c>
      <c r="AC341">
        <v>0</v>
      </c>
      <c r="AD341">
        <v>0</v>
      </c>
      <c r="AE341">
        <v>0</v>
      </c>
      <c r="AF341">
        <v>1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5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0.01</v>
      </c>
      <c r="AU341" t="s">
        <v>178</v>
      </c>
      <c r="AV341">
        <v>0</v>
      </c>
      <c r="AW341">
        <v>1</v>
      </c>
      <c r="AX341">
        <v>-1</v>
      </c>
      <c r="AY341">
        <v>0</v>
      </c>
      <c r="AZ341">
        <v>0</v>
      </c>
      <c r="BA341" t="s">
        <v>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ROUND(Y341*Source!I174*DO341,9)</f>
        <v>0</v>
      </c>
      <c r="CX341">
        <f>ROUND(Y341*Source!I174,9)</f>
        <v>7.2000000000000005E-4</v>
      </c>
      <c r="CY341">
        <f>AB341</f>
        <v>1.05</v>
      </c>
      <c r="CZ341">
        <f>AF341</f>
        <v>1</v>
      </c>
      <c r="DA341">
        <f>AJ341</f>
        <v>1</v>
      </c>
      <c r="DB341">
        <f t="shared" si="232"/>
        <v>0.03</v>
      </c>
      <c r="DC341">
        <f t="shared" si="233"/>
        <v>0</v>
      </c>
      <c r="DD341" t="s">
        <v>3</v>
      </c>
      <c r="DE341" t="s">
        <v>3</v>
      </c>
      <c r="DF341">
        <f t="shared" si="234"/>
        <v>0</v>
      </c>
      <c r="DG341">
        <f t="shared" ref="DG341:DG350" si="235">ROUND(ROUND(AF341,2)*CX341,2)</f>
        <v>0</v>
      </c>
      <c r="DH341">
        <f t="shared" ref="DH341:DH350" si="236">ROUND(ROUND(AG341,2)*CX341,2)</f>
        <v>0</v>
      </c>
      <c r="DI341">
        <f t="shared" si="222"/>
        <v>0</v>
      </c>
      <c r="DJ341">
        <f>DG341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ROW(Source!A174)</f>
        <v>174</v>
      </c>
      <c r="B342">
        <v>427687684</v>
      </c>
      <c r="C342">
        <v>427688274</v>
      </c>
      <c r="D342">
        <v>405877096</v>
      </c>
      <c r="E342">
        <v>1080</v>
      </c>
      <c r="F342">
        <v>1</v>
      </c>
      <c r="G342">
        <v>1080</v>
      </c>
      <c r="H342">
        <v>3</v>
      </c>
      <c r="I342" t="s">
        <v>179</v>
      </c>
      <c r="J342" t="s">
        <v>3</v>
      </c>
      <c r="K342" t="s">
        <v>180</v>
      </c>
      <c r="L342">
        <v>1348</v>
      </c>
      <c r="N342">
        <v>1009</v>
      </c>
      <c r="O342" t="s">
        <v>54</v>
      </c>
      <c r="P342" t="s">
        <v>54</v>
      </c>
      <c r="Q342">
        <v>1000</v>
      </c>
      <c r="W342">
        <v>0</v>
      </c>
      <c r="X342">
        <v>-2086602527</v>
      </c>
      <c r="Y342">
        <f t="shared" si="231"/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9.84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 t="s">
        <v>3</v>
      </c>
      <c r="AT342">
        <v>0</v>
      </c>
      <c r="AU342" t="s">
        <v>178</v>
      </c>
      <c r="AV342">
        <v>0</v>
      </c>
      <c r="AW342">
        <v>2</v>
      </c>
      <c r="AX342">
        <v>427688525</v>
      </c>
      <c r="AY342">
        <v>1</v>
      </c>
      <c r="AZ342">
        <v>0</v>
      </c>
      <c r="BA342">
        <v>402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ROUND(Y342*Source!I174,9)</f>
        <v>0</v>
      </c>
      <c r="CY342">
        <f t="shared" ref="CY342:CY350" si="237">AA342</f>
        <v>0</v>
      </c>
      <c r="CZ342">
        <f t="shared" ref="CZ342:CZ350" si="238">AE342</f>
        <v>0</v>
      </c>
      <c r="DA342">
        <f t="shared" ref="DA342:DA350" si="239">AI342</f>
        <v>9.84</v>
      </c>
      <c r="DB342">
        <f t="shared" si="232"/>
        <v>0</v>
      </c>
      <c r="DC342">
        <f t="shared" si="233"/>
        <v>0</v>
      </c>
      <c r="DD342" t="s">
        <v>3</v>
      </c>
      <c r="DE342" t="s">
        <v>3</v>
      </c>
      <c r="DF342">
        <f>ROUND(ROUND(AE342*AI342,2)*CX342,2)</f>
        <v>0</v>
      </c>
      <c r="DG342">
        <f t="shared" si="235"/>
        <v>0</v>
      </c>
      <c r="DH342">
        <f t="shared" si="236"/>
        <v>0</v>
      </c>
      <c r="DI342">
        <f t="shared" si="222"/>
        <v>0</v>
      </c>
      <c r="DJ342">
        <f t="shared" ref="DJ342:DJ350" si="240"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ROW(Source!A177)</f>
        <v>177</v>
      </c>
      <c r="B343">
        <v>427687686</v>
      </c>
      <c r="C343">
        <v>427688285</v>
      </c>
      <c r="D343">
        <v>405883691</v>
      </c>
      <c r="E343">
        <v>1080</v>
      </c>
      <c r="F343">
        <v>1</v>
      </c>
      <c r="G343">
        <v>1080</v>
      </c>
      <c r="H343">
        <v>3</v>
      </c>
      <c r="I343" t="s">
        <v>184</v>
      </c>
      <c r="J343" t="s">
        <v>3</v>
      </c>
      <c r="K343" t="s">
        <v>94</v>
      </c>
      <c r="L343">
        <v>1339</v>
      </c>
      <c r="N343">
        <v>1007</v>
      </c>
      <c r="O343" t="s">
        <v>43</v>
      </c>
      <c r="P343" t="s">
        <v>43</v>
      </c>
      <c r="Q343">
        <v>1</v>
      </c>
      <c r="W343">
        <v>0</v>
      </c>
      <c r="X343">
        <v>322112170</v>
      </c>
      <c r="Y343">
        <f t="shared" ref="Y343:Y350" si="241">AT343</f>
        <v>15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0</v>
      </c>
      <c r="AP343">
        <v>1</v>
      </c>
      <c r="AQ343">
        <v>0</v>
      </c>
      <c r="AR343">
        <v>0</v>
      </c>
      <c r="AS343" t="s">
        <v>3</v>
      </c>
      <c r="AT343">
        <v>15</v>
      </c>
      <c r="AU343" t="s">
        <v>3</v>
      </c>
      <c r="AV343">
        <v>0</v>
      </c>
      <c r="AW343">
        <v>2</v>
      </c>
      <c r="AX343">
        <v>427688529</v>
      </c>
      <c r="AY343">
        <v>1</v>
      </c>
      <c r="AZ343">
        <v>0</v>
      </c>
      <c r="BA343">
        <v>406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ROUND(Y343*Source!I177,9)</f>
        <v>1.89</v>
      </c>
      <c r="CY343">
        <f t="shared" si="237"/>
        <v>0</v>
      </c>
      <c r="CZ343">
        <f t="shared" si="238"/>
        <v>0</v>
      </c>
      <c r="DA343">
        <f t="shared" si="239"/>
        <v>1</v>
      </c>
      <c r="DB343">
        <f t="shared" ref="DB343:DB350" si="242">ROUND(ROUND(AT343*CZ343,2),6)</f>
        <v>0</v>
      </c>
      <c r="DC343">
        <f t="shared" ref="DC343:DC350" si="243">ROUND(ROUND(AT343*AG343,2),6)</f>
        <v>0</v>
      </c>
      <c r="DD343" t="s">
        <v>3</v>
      </c>
      <c r="DE343" t="s">
        <v>3</v>
      </c>
      <c r="DF343">
        <f>ROUND(ROUND(AE343,2)*CX343,2)</f>
        <v>0</v>
      </c>
      <c r="DG343">
        <f t="shared" si="235"/>
        <v>0</v>
      </c>
      <c r="DH343">
        <f t="shared" si="236"/>
        <v>0</v>
      </c>
      <c r="DI343">
        <f t="shared" si="222"/>
        <v>0</v>
      </c>
      <c r="DJ343">
        <f t="shared" si="240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ROW(Source!A178)</f>
        <v>178</v>
      </c>
      <c r="B344">
        <v>427687684</v>
      </c>
      <c r="C344">
        <v>427688285</v>
      </c>
      <c r="D344">
        <v>405883691</v>
      </c>
      <c r="E344">
        <v>1080</v>
      </c>
      <c r="F344">
        <v>1</v>
      </c>
      <c r="G344">
        <v>1080</v>
      </c>
      <c r="H344">
        <v>3</v>
      </c>
      <c r="I344" t="s">
        <v>184</v>
      </c>
      <c r="J344" t="s">
        <v>3</v>
      </c>
      <c r="K344" t="s">
        <v>94</v>
      </c>
      <c r="L344">
        <v>1339</v>
      </c>
      <c r="N344">
        <v>1007</v>
      </c>
      <c r="O344" t="s">
        <v>43</v>
      </c>
      <c r="P344" t="s">
        <v>43</v>
      </c>
      <c r="Q344">
        <v>1</v>
      </c>
      <c r="W344">
        <v>0</v>
      </c>
      <c r="X344">
        <v>322112170</v>
      </c>
      <c r="Y344">
        <f t="shared" si="241"/>
        <v>15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9.84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 t="s">
        <v>3</v>
      </c>
      <c r="AT344">
        <v>15</v>
      </c>
      <c r="AU344" t="s">
        <v>3</v>
      </c>
      <c r="AV344">
        <v>0</v>
      </c>
      <c r="AW344">
        <v>2</v>
      </c>
      <c r="AX344">
        <v>427688529</v>
      </c>
      <c r="AY344">
        <v>1</v>
      </c>
      <c r="AZ344">
        <v>0</v>
      </c>
      <c r="BA344">
        <v>410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ROUND(Y344*Source!I178,9)</f>
        <v>1.89</v>
      </c>
      <c r="CY344">
        <f t="shared" si="237"/>
        <v>0</v>
      </c>
      <c r="CZ344">
        <f t="shared" si="238"/>
        <v>0</v>
      </c>
      <c r="DA344">
        <f t="shared" si="239"/>
        <v>9.84</v>
      </c>
      <c r="DB344">
        <f t="shared" si="242"/>
        <v>0</v>
      </c>
      <c r="DC344">
        <f t="shared" si="243"/>
        <v>0</v>
      </c>
      <c r="DD344" t="s">
        <v>3</v>
      </c>
      <c r="DE344" t="s">
        <v>3</v>
      </c>
      <c r="DF344">
        <f>ROUND(ROUND(AE344*AI344,2)*CX344,2)</f>
        <v>0</v>
      </c>
      <c r="DG344">
        <f t="shared" si="235"/>
        <v>0</v>
      </c>
      <c r="DH344">
        <f t="shared" si="236"/>
        <v>0</v>
      </c>
      <c r="DI344">
        <f t="shared" si="222"/>
        <v>0</v>
      </c>
      <c r="DJ344">
        <f t="shared" si="240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ROW(Source!A181)</f>
        <v>181</v>
      </c>
      <c r="B345">
        <v>427687686</v>
      </c>
      <c r="C345">
        <v>427688292</v>
      </c>
      <c r="D345">
        <v>405892497</v>
      </c>
      <c r="E345">
        <v>1</v>
      </c>
      <c r="F345">
        <v>1</v>
      </c>
      <c r="G345">
        <v>1080</v>
      </c>
      <c r="H345">
        <v>3</v>
      </c>
      <c r="I345" t="s">
        <v>93</v>
      </c>
      <c r="J345" t="s">
        <v>95</v>
      </c>
      <c r="K345" t="s">
        <v>94</v>
      </c>
      <c r="L345">
        <v>1339</v>
      </c>
      <c r="N345">
        <v>1007</v>
      </c>
      <c r="O345" t="s">
        <v>43</v>
      </c>
      <c r="P345" t="s">
        <v>43</v>
      </c>
      <c r="Q345">
        <v>1</v>
      </c>
      <c r="W345">
        <v>0</v>
      </c>
      <c r="X345">
        <v>-1848023939</v>
      </c>
      <c r="Y345">
        <f t="shared" si="241"/>
        <v>15</v>
      </c>
      <c r="AA345">
        <v>125.33</v>
      </c>
      <c r="AB345">
        <v>0</v>
      </c>
      <c r="AC345">
        <v>0</v>
      </c>
      <c r="AD345">
        <v>0</v>
      </c>
      <c r="AE345">
        <v>125.33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15</v>
      </c>
      <c r="AU345" t="s">
        <v>3</v>
      </c>
      <c r="AV345">
        <v>0</v>
      </c>
      <c r="AW345">
        <v>1</v>
      </c>
      <c r="AX345">
        <v>-1</v>
      </c>
      <c r="AY345">
        <v>0</v>
      </c>
      <c r="AZ345">
        <v>0</v>
      </c>
      <c r="BA345" t="s">
        <v>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ROUND(Y345*Source!I181,9)</f>
        <v>1.44</v>
      </c>
      <c r="CY345">
        <f t="shared" si="237"/>
        <v>125.33</v>
      </c>
      <c r="CZ345">
        <f t="shared" si="238"/>
        <v>125.33</v>
      </c>
      <c r="DA345">
        <f t="shared" si="239"/>
        <v>1</v>
      </c>
      <c r="DB345">
        <f t="shared" si="242"/>
        <v>1879.95</v>
      </c>
      <c r="DC345">
        <f t="shared" si="243"/>
        <v>0</v>
      </c>
      <c r="DD345" t="s">
        <v>3</v>
      </c>
      <c r="DE345" t="s">
        <v>3</v>
      </c>
      <c r="DF345">
        <f>ROUND(ROUND(AE345,2)*CX345,2)</f>
        <v>180.48</v>
      </c>
      <c r="DG345">
        <f t="shared" si="235"/>
        <v>0</v>
      </c>
      <c r="DH345">
        <f t="shared" si="236"/>
        <v>0</v>
      </c>
      <c r="DI345">
        <f t="shared" si="222"/>
        <v>0</v>
      </c>
      <c r="DJ345">
        <f t="shared" si="240"/>
        <v>180.48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ROW(Source!A182)</f>
        <v>182</v>
      </c>
      <c r="B346">
        <v>427687684</v>
      </c>
      <c r="C346">
        <v>427688292</v>
      </c>
      <c r="D346">
        <v>405892497</v>
      </c>
      <c r="E346">
        <v>1</v>
      </c>
      <c r="F346">
        <v>1</v>
      </c>
      <c r="G346">
        <v>1080</v>
      </c>
      <c r="H346">
        <v>3</v>
      </c>
      <c r="I346" t="s">
        <v>93</v>
      </c>
      <c r="J346" t="s">
        <v>95</v>
      </c>
      <c r="K346" t="s">
        <v>94</v>
      </c>
      <c r="L346">
        <v>1339</v>
      </c>
      <c r="N346">
        <v>1007</v>
      </c>
      <c r="O346" t="s">
        <v>43</v>
      </c>
      <c r="P346" t="s">
        <v>43</v>
      </c>
      <c r="Q346">
        <v>1</v>
      </c>
      <c r="W346">
        <v>0</v>
      </c>
      <c r="X346">
        <v>-1848023939</v>
      </c>
      <c r="Y346">
        <f t="shared" si="241"/>
        <v>15</v>
      </c>
      <c r="AA346">
        <v>934.96</v>
      </c>
      <c r="AB346">
        <v>0</v>
      </c>
      <c r="AC346">
        <v>0</v>
      </c>
      <c r="AD346">
        <v>0</v>
      </c>
      <c r="AE346">
        <v>125.33</v>
      </c>
      <c r="AF346">
        <v>0</v>
      </c>
      <c r="AG346">
        <v>0</v>
      </c>
      <c r="AH346">
        <v>0</v>
      </c>
      <c r="AI346">
        <v>7.46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 t="s">
        <v>3</v>
      </c>
      <c r="AT346">
        <v>15</v>
      </c>
      <c r="AU346" t="s">
        <v>3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ROUND(Y346*Source!I182,9)</f>
        <v>1.44</v>
      </c>
      <c r="CY346">
        <f t="shared" si="237"/>
        <v>934.96</v>
      </c>
      <c r="CZ346">
        <f t="shared" si="238"/>
        <v>125.33</v>
      </c>
      <c r="DA346">
        <f t="shared" si="239"/>
        <v>7.46</v>
      </c>
      <c r="DB346">
        <f t="shared" si="242"/>
        <v>1879.95</v>
      </c>
      <c r="DC346">
        <f t="shared" si="243"/>
        <v>0</v>
      </c>
      <c r="DD346" t="s">
        <v>3</v>
      </c>
      <c r="DE346" t="s">
        <v>3</v>
      </c>
      <c r="DF346">
        <f>ROUND(ROUND(AE346*AI346,2)*CX346,2)</f>
        <v>1346.34</v>
      </c>
      <c r="DG346">
        <f t="shared" si="235"/>
        <v>0</v>
      </c>
      <c r="DH346">
        <f t="shared" si="236"/>
        <v>0</v>
      </c>
      <c r="DI346">
        <f t="shared" si="222"/>
        <v>0</v>
      </c>
      <c r="DJ346">
        <f t="shared" si="240"/>
        <v>1346.34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ROW(Source!A185)</f>
        <v>185</v>
      </c>
      <c r="B347">
        <v>427687686</v>
      </c>
      <c r="C347">
        <v>427688297</v>
      </c>
      <c r="D347">
        <v>405892497</v>
      </c>
      <c r="E347">
        <v>1</v>
      </c>
      <c r="F347">
        <v>1</v>
      </c>
      <c r="G347">
        <v>1080</v>
      </c>
      <c r="H347">
        <v>3</v>
      </c>
      <c r="I347" t="s">
        <v>93</v>
      </c>
      <c r="J347" t="s">
        <v>95</v>
      </c>
      <c r="K347" t="s">
        <v>94</v>
      </c>
      <c r="L347">
        <v>1339</v>
      </c>
      <c r="N347">
        <v>1007</v>
      </c>
      <c r="O347" t="s">
        <v>43</v>
      </c>
      <c r="P347" t="s">
        <v>43</v>
      </c>
      <c r="Q347">
        <v>1</v>
      </c>
      <c r="W347">
        <v>0</v>
      </c>
      <c r="X347">
        <v>-1848023939</v>
      </c>
      <c r="Y347">
        <f t="shared" si="241"/>
        <v>5</v>
      </c>
      <c r="AA347">
        <v>125.33</v>
      </c>
      <c r="AB347">
        <v>0</v>
      </c>
      <c r="AC347">
        <v>0</v>
      </c>
      <c r="AD347">
        <v>0</v>
      </c>
      <c r="AE347">
        <v>125.33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0</v>
      </c>
      <c r="AN347">
        <v>0</v>
      </c>
      <c r="AO347">
        <v>0</v>
      </c>
      <c r="AP347">
        <v>1</v>
      </c>
      <c r="AQ347">
        <v>0</v>
      </c>
      <c r="AR347">
        <v>0</v>
      </c>
      <c r="AS347" t="s">
        <v>3</v>
      </c>
      <c r="AT347">
        <v>5</v>
      </c>
      <c r="AU347" t="s">
        <v>3</v>
      </c>
      <c r="AV347">
        <v>0</v>
      </c>
      <c r="AW347">
        <v>1</v>
      </c>
      <c r="AX347">
        <v>-1</v>
      </c>
      <c r="AY347">
        <v>0</v>
      </c>
      <c r="AZ347">
        <v>0</v>
      </c>
      <c r="BA347" t="s">
        <v>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ROUND(Y347*Source!I185,9)</f>
        <v>-0.48</v>
      </c>
      <c r="CY347">
        <f t="shared" si="237"/>
        <v>125.33</v>
      </c>
      <c r="CZ347">
        <f t="shared" si="238"/>
        <v>125.33</v>
      </c>
      <c r="DA347">
        <f t="shared" si="239"/>
        <v>1</v>
      </c>
      <c r="DB347">
        <f t="shared" si="242"/>
        <v>626.65</v>
      </c>
      <c r="DC347">
        <f t="shared" si="243"/>
        <v>0</v>
      </c>
      <c r="DD347" t="s">
        <v>3</v>
      </c>
      <c r="DE347" t="s">
        <v>3</v>
      </c>
      <c r="DF347">
        <f>ROUND(ROUND(AE347,2)*CX347,2)</f>
        <v>-60.16</v>
      </c>
      <c r="DG347">
        <f t="shared" si="235"/>
        <v>0</v>
      </c>
      <c r="DH347">
        <f t="shared" si="236"/>
        <v>0</v>
      </c>
      <c r="DI347">
        <f t="shared" si="222"/>
        <v>0</v>
      </c>
      <c r="DJ347">
        <f t="shared" si="240"/>
        <v>-60.16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ROW(Source!A186)</f>
        <v>186</v>
      </c>
      <c r="B348">
        <v>427687684</v>
      </c>
      <c r="C348">
        <v>427688297</v>
      </c>
      <c r="D348">
        <v>405892497</v>
      </c>
      <c r="E348">
        <v>1</v>
      </c>
      <c r="F348">
        <v>1</v>
      </c>
      <c r="G348">
        <v>1080</v>
      </c>
      <c r="H348">
        <v>3</v>
      </c>
      <c r="I348" t="s">
        <v>93</v>
      </c>
      <c r="J348" t="s">
        <v>95</v>
      </c>
      <c r="K348" t="s">
        <v>94</v>
      </c>
      <c r="L348">
        <v>1339</v>
      </c>
      <c r="N348">
        <v>1007</v>
      </c>
      <c r="O348" t="s">
        <v>43</v>
      </c>
      <c r="P348" t="s">
        <v>43</v>
      </c>
      <c r="Q348">
        <v>1</v>
      </c>
      <c r="W348">
        <v>0</v>
      </c>
      <c r="X348">
        <v>-1848023939</v>
      </c>
      <c r="Y348">
        <f t="shared" si="241"/>
        <v>5</v>
      </c>
      <c r="AA348">
        <v>934.96</v>
      </c>
      <c r="AB348">
        <v>0</v>
      </c>
      <c r="AC348">
        <v>0</v>
      </c>
      <c r="AD348">
        <v>0</v>
      </c>
      <c r="AE348">
        <v>125.33</v>
      </c>
      <c r="AF348">
        <v>0</v>
      </c>
      <c r="AG348">
        <v>0</v>
      </c>
      <c r="AH348">
        <v>0</v>
      </c>
      <c r="AI348">
        <v>7.46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 t="s">
        <v>3</v>
      </c>
      <c r="AT348">
        <v>5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ROUND(Y348*Source!I186,9)</f>
        <v>-0.48</v>
      </c>
      <c r="CY348">
        <f t="shared" si="237"/>
        <v>934.96</v>
      </c>
      <c r="CZ348">
        <f t="shared" si="238"/>
        <v>125.33</v>
      </c>
      <c r="DA348">
        <f t="shared" si="239"/>
        <v>7.46</v>
      </c>
      <c r="DB348">
        <f t="shared" si="242"/>
        <v>626.65</v>
      </c>
      <c r="DC348">
        <f t="shared" si="243"/>
        <v>0</v>
      </c>
      <c r="DD348" t="s">
        <v>3</v>
      </c>
      <c r="DE348" t="s">
        <v>3</v>
      </c>
      <c r="DF348">
        <f>ROUND(ROUND(AE348*AI348,2)*CX348,2)</f>
        <v>-448.78</v>
      </c>
      <c r="DG348">
        <f t="shared" si="235"/>
        <v>0</v>
      </c>
      <c r="DH348">
        <f t="shared" si="236"/>
        <v>0</v>
      </c>
      <c r="DI348">
        <f t="shared" si="222"/>
        <v>0</v>
      </c>
      <c r="DJ348">
        <f t="shared" si="240"/>
        <v>-448.78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ROW(Source!A189)</f>
        <v>189</v>
      </c>
      <c r="B349">
        <v>427687686</v>
      </c>
      <c r="C349">
        <v>427688302</v>
      </c>
      <c r="D349">
        <v>405892500</v>
      </c>
      <c r="E349">
        <v>1</v>
      </c>
      <c r="F349">
        <v>1</v>
      </c>
      <c r="G349">
        <v>1080</v>
      </c>
      <c r="H349">
        <v>3</v>
      </c>
      <c r="I349" t="s">
        <v>106</v>
      </c>
      <c r="J349" t="s">
        <v>109</v>
      </c>
      <c r="K349" t="s">
        <v>107</v>
      </c>
      <c r="L349">
        <v>1346</v>
      </c>
      <c r="N349">
        <v>1009</v>
      </c>
      <c r="O349" t="s">
        <v>108</v>
      </c>
      <c r="P349" t="s">
        <v>108</v>
      </c>
      <c r="Q349">
        <v>1</v>
      </c>
      <c r="W349">
        <v>0</v>
      </c>
      <c r="X349">
        <v>-2091232531</v>
      </c>
      <c r="Y349">
        <f t="shared" si="241"/>
        <v>4</v>
      </c>
      <c r="AA349">
        <v>57.91</v>
      </c>
      <c r="AB349">
        <v>0</v>
      </c>
      <c r="AC349">
        <v>0</v>
      </c>
      <c r="AD349">
        <v>0</v>
      </c>
      <c r="AE349">
        <v>57.91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 t="s">
        <v>3</v>
      </c>
      <c r="AT349">
        <v>4</v>
      </c>
      <c r="AU349" t="s">
        <v>3</v>
      </c>
      <c r="AV349">
        <v>0</v>
      </c>
      <c r="AW349">
        <v>1</v>
      </c>
      <c r="AX349">
        <v>-1</v>
      </c>
      <c r="AY349">
        <v>0</v>
      </c>
      <c r="AZ349">
        <v>0</v>
      </c>
      <c r="BA349" t="s">
        <v>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ROUND(Y349*Source!I189,9)</f>
        <v>0.38400000000000001</v>
      </c>
      <c r="CY349">
        <f t="shared" si="237"/>
        <v>57.91</v>
      </c>
      <c r="CZ349">
        <f t="shared" si="238"/>
        <v>57.91</v>
      </c>
      <c r="DA349">
        <f t="shared" si="239"/>
        <v>1</v>
      </c>
      <c r="DB349">
        <f t="shared" si="242"/>
        <v>231.64</v>
      </c>
      <c r="DC349">
        <f t="shared" si="243"/>
        <v>0</v>
      </c>
      <c r="DD349" t="s">
        <v>3</v>
      </c>
      <c r="DE349" t="s">
        <v>3</v>
      </c>
      <c r="DF349">
        <f>ROUND(ROUND(AE349,2)*CX349,2)</f>
        <v>22.24</v>
      </c>
      <c r="DG349">
        <f t="shared" si="235"/>
        <v>0</v>
      </c>
      <c r="DH349">
        <f t="shared" si="236"/>
        <v>0</v>
      </c>
      <c r="DI349">
        <f t="shared" si="222"/>
        <v>0</v>
      </c>
      <c r="DJ349">
        <f t="shared" si="240"/>
        <v>22.24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ROW(Source!A190)</f>
        <v>190</v>
      </c>
      <c r="B350">
        <v>427687684</v>
      </c>
      <c r="C350">
        <v>427688302</v>
      </c>
      <c r="D350">
        <v>405892500</v>
      </c>
      <c r="E350">
        <v>1</v>
      </c>
      <c r="F350">
        <v>1</v>
      </c>
      <c r="G350">
        <v>1080</v>
      </c>
      <c r="H350">
        <v>3</v>
      </c>
      <c r="I350" t="s">
        <v>106</v>
      </c>
      <c r="J350" t="s">
        <v>109</v>
      </c>
      <c r="K350" t="s">
        <v>107</v>
      </c>
      <c r="L350">
        <v>1346</v>
      </c>
      <c r="N350">
        <v>1009</v>
      </c>
      <c r="O350" t="s">
        <v>108</v>
      </c>
      <c r="P350" t="s">
        <v>108</v>
      </c>
      <c r="Q350">
        <v>1</v>
      </c>
      <c r="W350">
        <v>0</v>
      </c>
      <c r="X350">
        <v>-2091232531</v>
      </c>
      <c r="Y350">
        <f t="shared" si="241"/>
        <v>4</v>
      </c>
      <c r="AA350">
        <v>203.26</v>
      </c>
      <c r="AB350">
        <v>0</v>
      </c>
      <c r="AC350">
        <v>0</v>
      </c>
      <c r="AD350">
        <v>0</v>
      </c>
      <c r="AE350">
        <v>57.91</v>
      </c>
      <c r="AF350">
        <v>0</v>
      </c>
      <c r="AG350">
        <v>0</v>
      </c>
      <c r="AH350">
        <v>0</v>
      </c>
      <c r="AI350">
        <v>3.51</v>
      </c>
      <c r="AJ350">
        <v>1</v>
      </c>
      <c r="AK350">
        <v>1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4</v>
      </c>
      <c r="AU350" t="s">
        <v>3</v>
      </c>
      <c r="AV350">
        <v>0</v>
      </c>
      <c r="AW350">
        <v>1</v>
      </c>
      <c r="AX350">
        <v>-1</v>
      </c>
      <c r="AY350">
        <v>0</v>
      </c>
      <c r="AZ350">
        <v>0</v>
      </c>
      <c r="BA350" t="s">
        <v>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ROUND(Y350*Source!I190,9)</f>
        <v>0.38400000000000001</v>
      </c>
      <c r="CY350">
        <f t="shared" si="237"/>
        <v>203.26</v>
      </c>
      <c r="CZ350">
        <f t="shared" si="238"/>
        <v>57.91</v>
      </c>
      <c r="DA350">
        <f t="shared" si="239"/>
        <v>3.51</v>
      </c>
      <c r="DB350">
        <f t="shared" si="242"/>
        <v>231.64</v>
      </c>
      <c r="DC350">
        <f t="shared" si="243"/>
        <v>0</v>
      </c>
      <c r="DD350" t="s">
        <v>3</v>
      </c>
      <c r="DE350" t="s">
        <v>3</v>
      </c>
      <c r="DF350">
        <f>ROUND(ROUND(AE350*AI350,2)*CX350,2)</f>
        <v>78.05</v>
      </c>
      <c r="DG350">
        <f t="shared" si="235"/>
        <v>0</v>
      </c>
      <c r="DH350">
        <f t="shared" si="236"/>
        <v>0</v>
      </c>
      <c r="DI350">
        <f t="shared" si="222"/>
        <v>0</v>
      </c>
      <c r="DJ350">
        <f t="shared" si="240"/>
        <v>78.05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427688325</v>
      </c>
      <c r="C1">
        <v>427687800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227</v>
      </c>
      <c r="J1" t="s">
        <v>3</v>
      </c>
      <c r="K1" t="s">
        <v>228</v>
      </c>
      <c r="L1">
        <v>1191</v>
      </c>
      <c r="N1">
        <v>1013</v>
      </c>
      <c r="O1" t="s">
        <v>229</v>
      </c>
      <c r="P1" t="s">
        <v>229</v>
      </c>
      <c r="Q1">
        <v>1</v>
      </c>
      <c r="X1">
        <v>11.7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12.285</v>
      </c>
      <c r="AH1">
        <v>2</v>
      </c>
      <c r="AI1">
        <v>427687801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427688326</v>
      </c>
      <c r="C2">
        <v>427687800</v>
      </c>
      <c r="D2">
        <v>405915418</v>
      </c>
      <c r="E2">
        <v>1</v>
      </c>
      <c r="F2">
        <v>1</v>
      </c>
      <c r="G2">
        <v>1080</v>
      </c>
      <c r="H2">
        <v>2</v>
      </c>
      <c r="I2" t="s">
        <v>230</v>
      </c>
      <c r="J2" t="s">
        <v>231</v>
      </c>
      <c r="K2" t="s">
        <v>232</v>
      </c>
      <c r="L2">
        <v>1368</v>
      </c>
      <c r="N2">
        <v>1011</v>
      </c>
      <c r="O2" t="s">
        <v>233</v>
      </c>
      <c r="P2" t="s">
        <v>233</v>
      </c>
      <c r="Q2">
        <v>1</v>
      </c>
      <c r="X2">
        <v>1.26</v>
      </c>
      <c r="Y2">
        <v>0</v>
      </c>
      <c r="Z2">
        <v>120.32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28</v>
      </c>
      <c r="AG2">
        <v>1.3230000000000002</v>
      </c>
      <c r="AH2">
        <v>2</v>
      </c>
      <c r="AI2">
        <v>427687802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427688327</v>
      </c>
      <c r="C3">
        <v>427687800</v>
      </c>
      <c r="D3">
        <v>405915636</v>
      </c>
      <c r="E3">
        <v>1</v>
      </c>
      <c r="F3">
        <v>1</v>
      </c>
      <c r="G3">
        <v>1080</v>
      </c>
      <c r="H3">
        <v>2</v>
      </c>
      <c r="I3" t="s">
        <v>235</v>
      </c>
      <c r="J3" t="s">
        <v>236</v>
      </c>
      <c r="K3" t="s">
        <v>237</v>
      </c>
      <c r="L3">
        <v>1368</v>
      </c>
      <c r="N3">
        <v>1011</v>
      </c>
      <c r="O3" t="s">
        <v>233</v>
      </c>
      <c r="P3" t="s">
        <v>233</v>
      </c>
      <c r="Q3">
        <v>1</v>
      </c>
      <c r="X3">
        <v>1.7</v>
      </c>
      <c r="Y3">
        <v>0</v>
      </c>
      <c r="Z3">
        <v>219.56</v>
      </c>
      <c r="AA3">
        <v>18.62</v>
      </c>
      <c r="AB3">
        <v>0</v>
      </c>
      <c r="AC3">
        <v>0</v>
      </c>
      <c r="AD3">
        <v>1</v>
      </c>
      <c r="AE3">
        <v>0</v>
      </c>
      <c r="AF3" t="s">
        <v>28</v>
      </c>
      <c r="AG3">
        <v>1.7849999999999999</v>
      </c>
      <c r="AH3">
        <v>2</v>
      </c>
      <c r="AI3">
        <v>427687803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427688325</v>
      </c>
      <c r="C4">
        <v>427687800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227</v>
      </c>
      <c r="J4" t="s">
        <v>3</v>
      </c>
      <c r="K4" t="s">
        <v>228</v>
      </c>
      <c r="L4">
        <v>1191</v>
      </c>
      <c r="N4">
        <v>1013</v>
      </c>
      <c r="O4" t="s">
        <v>229</v>
      </c>
      <c r="P4" t="s">
        <v>229</v>
      </c>
      <c r="Q4">
        <v>1</v>
      </c>
      <c r="X4">
        <v>11.7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28</v>
      </c>
      <c r="AG4">
        <v>12.285</v>
      </c>
      <c r="AH4">
        <v>2</v>
      </c>
      <c r="AI4">
        <v>427687801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427688326</v>
      </c>
      <c r="C5">
        <v>427687800</v>
      </c>
      <c r="D5">
        <v>405915418</v>
      </c>
      <c r="E5">
        <v>1</v>
      </c>
      <c r="F5">
        <v>1</v>
      </c>
      <c r="G5">
        <v>1080</v>
      </c>
      <c r="H5">
        <v>2</v>
      </c>
      <c r="I5" t="s">
        <v>230</v>
      </c>
      <c r="J5" t="s">
        <v>231</v>
      </c>
      <c r="K5" t="s">
        <v>232</v>
      </c>
      <c r="L5">
        <v>1368</v>
      </c>
      <c r="N5">
        <v>1011</v>
      </c>
      <c r="O5" t="s">
        <v>233</v>
      </c>
      <c r="P5" t="s">
        <v>233</v>
      </c>
      <c r="Q5">
        <v>1</v>
      </c>
      <c r="X5">
        <v>1.26</v>
      </c>
      <c r="Y5">
        <v>0</v>
      </c>
      <c r="Z5">
        <v>120.32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28</v>
      </c>
      <c r="AG5">
        <v>1.3230000000000002</v>
      </c>
      <c r="AH5">
        <v>2</v>
      </c>
      <c r="AI5">
        <v>427687802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427688327</v>
      </c>
      <c r="C6">
        <v>427687800</v>
      </c>
      <c r="D6">
        <v>405915636</v>
      </c>
      <c r="E6">
        <v>1</v>
      </c>
      <c r="F6">
        <v>1</v>
      </c>
      <c r="G6">
        <v>1080</v>
      </c>
      <c r="H6">
        <v>2</v>
      </c>
      <c r="I6" t="s">
        <v>235</v>
      </c>
      <c r="J6" t="s">
        <v>236</v>
      </c>
      <c r="K6" t="s">
        <v>237</v>
      </c>
      <c r="L6">
        <v>1368</v>
      </c>
      <c r="N6">
        <v>1011</v>
      </c>
      <c r="O6" t="s">
        <v>233</v>
      </c>
      <c r="P6" t="s">
        <v>233</v>
      </c>
      <c r="Q6">
        <v>1</v>
      </c>
      <c r="X6">
        <v>1.7</v>
      </c>
      <c r="Y6">
        <v>0</v>
      </c>
      <c r="Z6">
        <v>219.56</v>
      </c>
      <c r="AA6">
        <v>18.62</v>
      </c>
      <c r="AB6">
        <v>0</v>
      </c>
      <c r="AC6">
        <v>0</v>
      </c>
      <c r="AD6">
        <v>1</v>
      </c>
      <c r="AE6">
        <v>0</v>
      </c>
      <c r="AF6" t="s">
        <v>28</v>
      </c>
      <c r="AG6">
        <v>1.7849999999999999</v>
      </c>
      <c r="AH6">
        <v>2</v>
      </c>
      <c r="AI6">
        <v>427687803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427688328</v>
      </c>
      <c r="C7">
        <v>427687808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227</v>
      </c>
      <c r="J7" t="s">
        <v>3</v>
      </c>
      <c r="K7" t="s">
        <v>228</v>
      </c>
      <c r="L7">
        <v>1191</v>
      </c>
      <c r="N7">
        <v>1013</v>
      </c>
      <c r="O7" t="s">
        <v>229</v>
      </c>
      <c r="P7" t="s">
        <v>229</v>
      </c>
      <c r="Q7">
        <v>1</v>
      </c>
      <c r="X7">
        <v>11.7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28</v>
      </c>
      <c r="AG7">
        <v>12.285</v>
      </c>
      <c r="AH7">
        <v>2</v>
      </c>
      <c r="AI7">
        <v>427687809</v>
      </c>
      <c r="AJ7">
        <v>9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427688329</v>
      </c>
      <c r="C8">
        <v>427687808</v>
      </c>
      <c r="D8">
        <v>405915418</v>
      </c>
      <c r="E8">
        <v>1</v>
      </c>
      <c r="F8">
        <v>1</v>
      </c>
      <c r="G8">
        <v>1080</v>
      </c>
      <c r="H8">
        <v>2</v>
      </c>
      <c r="I8" t="s">
        <v>230</v>
      </c>
      <c r="J8" t="s">
        <v>231</v>
      </c>
      <c r="K8" t="s">
        <v>232</v>
      </c>
      <c r="L8">
        <v>1368</v>
      </c>
      <c r="N8">
        <v>1011</v>
      </c>
      <c r="O8" t="s">
        <v>233</v>
      </c>
      <c r="P8" t="s">
        <v>233</v>
      </c>
      <c r="Q8">
        <v>1</v>
      </c>
      <c r="X8">
        <v>1.26</v>
      </c>
      <c r="Y8">
        <v>0</v>
      </c>
      <c r="Z8">
        <v>120.32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28</v>
      </c>
      <c r="AG8">
        <v>1.3230000000000002</v>
      </c>
      <c r="AH8">
        <v>2</v>
      </c>
      <c r="AI8">
        <v>427687810</v>
      </c>
      <c r="AJ8">
        <v>10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427688330</v>
      </c>
      <c r="C9">
        <v>427687808</v>
      </c>
      <c r="D9">
        <v>405915636</v>
      </c>
      <c r="E9">
        <v>1</v>
      </c>
      <c r="F9">
        <v>1</v>
      </c>
      <c r="G9">
        <v>1080</v>
      </c>
      <c r="H9">
        <v>2</v>
      </c>
      <c r="I9" t="s">
        <v>235</v>
      </c>
      <c r="J9" t="s">
        <v>236</v>
      </c>
      <c r="K9" t="s">
        <v>237</v>
      </c>
      <c r="L9">
        <v>1368</v>
      </c>
      <c r="N9">
        <v>1011</v>
      </c>
      <c r="O9" t="s">
        <v>233</v>
      </c>
      <c r="P9" t="s">
        <v>233</v>
      </c>
      <c r="Q9">
        <v>1</v>
      </c>
      <c r="X9">
        <v>1.7</v>
      </c>
      <c r="Y9">
        <v>0</v>
      </c>
      <c r="Z9">
        <v>219.56</v>
      </c>
      <c r="AA9">
        <v>18.62</v>
      </c>
      <c r="AB9">
        <v>0</v>
      </c>
      <c r="AC9">
        <v>0</v>
      </c>
      <c r="AD9">
        <v>1</v>
      </c>
      <c r="AE9">
        <v>0</v>
      </c>
      <c r="AF9" t="s">
        <v>28</v>
      </c>
      <c r="AG9">
        <v>1.7849999999999999</v>
      </c>
      <c r="AH9">
        <v>2</v>
      </c>
      <c r="AI9">
        <v>427687811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427688328</v>
      </c>
      <c r="C10">
        <v>427687808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227</v>
      </c>
      <c r="J10" t="s">
        <v>3</v>
      </c>
      <c r="K10" t="s">
        <v>228</v>
      </c>
      <c r="L10">
        <v>1191</v>
      </c>
      <c r="N10">
        <v>1013</v>
      </c>
      <c r="O10" t="s">
        <v>229</v>
      </c>
      <c r="P10" t="s">
        <v>229</v>
      </c>
      <c r="Q10">
        <v>1</v>
      </c>
      <c r="X10">
        <v>11.7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28</v>
      </c>
      <c r="AG10">
        <v>12.285</v>
      </c>
      <c r="AH10">
        <v>2</v>
      </c>
      <c r="AI10">
        <v>427687809</v>
      </c>
      <c r="AJ10">
        <v>13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427688329</v>
      </c>
      <c r="C11">
        <v>427687808</v>
      </c>
      <c r="D11">
        <v>405915418</v>
      </c>
      <c r="E11">
        <v>1</v>
      </c>
      <c r="F11">
        <v>1</v>
      </c>
      <c r="G11">
        <v>1080</v>
      </c>
      <c r="H11">
        <v>2</v>
      </c>
      <c r="I11" t="s">
        <v>230</v>
      </c>
      <c r="J11" t="s">
        <v>231</v>
      </c>
      <c r="K11" t="s">
        <v>232</v>
      </c>
      <c r="L11">
        <v>1368</v>
      </c>
      <c r="N11">
        <v>1011</v>
      </c>
      <c r="O11" t="s">
        <v>233</v>
      </c>
      <c r="P11" t="s">
        <v>233</v>
      </c>
      <c r="Q11">
        <v>1</v>
      </c>
      <c r="X11">
        <v>1.26</v>
      </c>
      <c r="Y11">
        <v>0</v>
      </c>
      <c r="Z11">
        <v>120.32</v>
      </c>
      <c r="AA11">
        <v>12.62</v>
      </c>
      <c r="AB11">
        <v>0</v>
      </c>
      <c r="AC11">
        <v>0</v>
      </c>
      <c r="AD11">
        <v>1</v>
      </c>
      <c r="AE11">
        <v>0</v>
      </c>
      <c r="AF11" t="s">
        <v>28</v>
      </c>
      <c r="AG11">
        <v>1.3230000000000002</v>
      </c>
      <c r="AH11">
        <v>2</v>
      </c>
      <c r="AI11">
        <v>427687810</v>
      </c>
      <c r="AJ11">
        <v>14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427688330</v>
      </c>
      <c r="C12">
        <v>427687808</v>
      </c>
      <c r="D12">
        <v>405915636</v>
      </c>
      <c r="E12">
        <v>1</v>
      </c>
      <c r="F12">
        <v>1</v>
      </c>
      <c r="G12">
        <v>1080</v>
      </c>
      <c r="H12">
        <v>2</v>
      </c>
      <c r="I12" t="s">
        <v>235</v>
      </c>
      <c r="J12" t="s">
        <v>236</v>
      </c>
      <c r="K12" t="s">
        <v>237</v>
      </c>
      <c r="L12">
        <v>1368</v>
      </c>
      <c r="N12">
        <v>1011</v>
      </c>
      <c r="O12" t="s">
        <v>233</v>
      </c>
      <c r="P12" t="s">
        <v>233</v>
      </c>
      <c r="Q12">
        <v>1</v>
      </c>
      <c r="X12">
        <v>1.7</v>
      </c>
      <c r="Y12">
        <v>0</v>
      </c>
      <c r="Z12">
        <v>219.56</v>
      </c>
      <c r="AA12">
        <v>18.62</v>
      </c>
      <c r="AB12">
        <v>0</v>
      </c>
      <c r="AC12">
        <v>0</v>
      </c>
      <c r="AD12">
        <v>1</v>
      </c>
      <c r="AE12">
        <v>0</v>
      </c>
      <c r="AF12" t="s">
        <v>28</v>
      </c>
      <c r="AG12">
        <v>1.7849999999999999</v>
      </c>
      <c r="AH12">
        <v>2</v>
      </c>
      <c r="AI12">
        <v>427687811</v>
      </c>
      <c r="AJ12">
        <v>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427688331</v>
      </c>
      <c r="C13">
        <v>427687816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227</v>
      </c>
      <c r="J13" t="s">
        <v>3</v>
      </c>
      <c r="K13" t="s">
        <v>228</v>
      </c>
      <c r="L13">
        <v>1191</v>
      </c>
      <c r="N13">
        <v>1013</v>
      </c>
      <c r="O13" t="s">
        <v>229</v>
      </c>
      <c r="P13" t="s">
        <v>229</v>
      </c>
      <c r="Q13">
        <v>1</v>
      </c>
      <c r="X13">
        <v>14.4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28</v>
      </c>
      <c r="AG13">
        <v>15.120000000000001</v>
      </c>
      <c r="AH13">
        <v>2</v>
      </c>
      <c r="AI13">
        <v>427687817</v>
      </c>
      <c r="AJ13">
        <v>17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427688332</v>
      </c>
      <c r="C14">
        <v>427687816</v>
      </c>
      <c r="D14">
        <v>405915418</v>
      </c>
      <c r="E14">
        <v>1</v>
      </c>
      <c r="F14">
        <v>1</v>
      </c>
      <c r="G14">
        <v>1080</v>
      </c>
      <c r="H14">
        <v>2</v>
      </c>
      <c r="I14" t="s">
        <v>230</v>
      </c>
      <c r="J14" t="s">
        <v>231</v>
      </c>
      <c r="K14" t="s">
        <v>232</v>
      </c>
      <c r="L14">
        <v>1368</v>
      </c>
      <c r="N14">
        <v>1011</v>
      </c>
      <c r="O14" t="s">
        <v>233</v>
      </c>
      <c r="P14" t="s">
        <v>233</v>
      </c>
      <c r="Q14">
        <v>1</v>
      </c>
      <c r="X14">
        <v>1.66</v>
      </c>
      <c r="Y14">
        <v>0</v>
      </c>
      <c r="Z14">
        <v>120.32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28</v>
      </c>
      <c r="AG14">
        <v>1.7429999999999999</v>
      </c>
      <c r="AH14">
        <v>2</v>
      </c>
      <c r="AI14">
        <v>427687818</v>
      </c>
      <c r="AJ14">
        <v>18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427688333</v>
      </c>
      <c r="C15">
        <v>427687816</v>
      </c>
      <c r="D15">
        <v>405915678</v>
      </c>
      <c r="E15">
        <v>1</v>
      </c>
      <c r="F15">
        <v>1</v>
      </c>
      <c r="G15">
        <v>1080</v>
      </c>
      <c r="H15">
        <v>2</v>
      </c>
      <c r="I15" t="s">
        <v>241</v>
      </c>
      <c r="J15" t="s">
        <v>242</v>
      </c>
      <c r="K15" t="s">
        <v>243</v>
      </c>
      <c r="L15">
        <v>1368</v>
      </c>
      <c r="N15">
        <v>1011</v>
      </c>
      <c r="O15" t="s">
        <v>233</v>
      </c>
      <c r="P15" t="s">
        <v>233</v>
      </c>
      <c r="Q15">
        <v>1</v>
      </c>
      <c r="X15">
        <v>1.66</v>
      </c>
      <c r="Y15">
        <v>0</v>
      </c>
      <c r="Z15">
        <v>281.32</v>
      </c>
      <c r="AA15">
        <v>16.93</v>
      </c>
      <c r="AB15">
        <v>0</v>
      </c>
      <c r="AC15">
        <v>0</v>
      </c>
      <c r="AD15">
        <v>1</v>
      </c>
      <c r="AE15">
        <v>0</v>
      </c>
      <c r="AF15" t="s">
        <v>28</v>
      </c>
      <c r="AG15">
        <v>1.7429999999999999</v>
      </c>
      <c r="AH15">
        <v>2</v>
      </c>
      <c r="AI15">
        <v>427687819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427688334</v>
      </c>
      <c r="C16">
        <v>427687816</v>
      </c>
      <c r="D16">
        <v>405915614</v>
      </c>
      <c r="E16">
        <v>1</v>
      </c>
      <c r="F16">
        <v>1</v>
      </c>
      <c r="G16">
        <v>1080</v>
      </c>
      <c r="H16">
        <v>2</v>
      </c>
      <c r="I16" t="s">
        <v>244</v>
      </c>
      <c r="J16" t="s">
        <v>245</v>
      </c>
      <c r="K16" t="s">
        <v>246</v>
      </c>
      <c r="L16">
        <v>1368</v>
      </c>
      <c r="N16">
        <v>1011</v>
      </c>
      <c r="O16" t="s">
        <v>233</v>
      </c>
      <c r="P16" t="s">
        <v>233</v>
      </c>
      <c r="Q16">
        <v>1</v>
      </c>
      <c r="X16">
        <v>0.65</v>
      </c>
      <c r="Y16">
        <v>0</v>
      </c>
      <c r="Z16">
        <v>140.38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28</v>
      </c>
      <c r="AG16">
        <v>0.68250000000000011</v>
      </c>
      <c r="AH16">
        <v>2</v>
      </c>
      <c r="AI16">
        <v>427687820</v>
      </c>
      <c r="AJ16">
        <v>20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427688335</v>
      </c>
      <c r="C17">
        <v>427687816</v>
      </c>
      <c r="D17">
        <v>405915636</v>
      </c>
      <c r="E17">
        <v>1</v>
      </c>
      <c r="F17">
        <v>1</v>
      </c>
      <c r="G17">
        <v>1080</v>
      </c>
      <c r="H17">
        <v>2</v>
      </c>
      <c r="I17" t="s">
        <v>235</v>
      </c>
      <c r="J17" t="s">
        <v>236</v>
      </c>
      <c r="K17" t="s">
        <v>237</v>
      </c>
      <c r="L17">
        <v>1368</v>
      </c>
      <c r="N17">
        <v>1011</v>
      </c>
      <c r="O17" t="s">
        <v>233</v>
      </c>
      <c r="P17" t="s">
        <v>233</v>
      </c>
      <c r="Q17">
        <v>1</v>
      </c>
      <c r="X17">
        <v>1.55</v>
      </c>
      <c r="Y17">
        <v>0</v>
      </c>
      <c r="Z17">
        <v>219.56</v>
      </c>
      <c r="AA17">
        <v>18.62</v>
      </c>
      <c r="AB17">
        <v>0</v>
      </c>
      <c r="AC17">
        <v>0</v>
      </c>
      <c r="AD17">
        <v>1</v>
      </c>
      <c r="AE17">
        <v>0</v>
      </c>
      <c r="AF17" t="s">
        <v>28</v>
      </c>
      <c r="AG17">
        <v>1.6275000000000002</v>
      </c>
      <c r="AH17">
        <v>2</v>
      </c>
      <c r="AI17">
        <v>427687821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427688336</v>
      </c>
      <c r="C18">
        <v>427687816</v>
      </c>
      <c r="D18">
        <v>405915608</v>
      </c>
      <c r="E18">
        <v>1</v>
      </c>
      <c r="F18">
        <v>1</v>
      </c>
      <c r="G18">
        <v>1080</v>
      </c>
      <c r="H18">
        <v>2</v>
      </c>
      <c r="I18" t="s">
        <v>247</v>
      </c>
      <c r="J18" t="s">
        <v>248</v>
      </c>
      <c r="K18" t="s">
        <v>249</v>
      </c>
      <c r="L18">
        <v>1368</v>
      </c>
      <c r="N18">
        <v>1011</v>
      </c>
      <c r="O18" t="s">
        <v>233</v>
      </c>
      <c r="P18" t="s">
        <v>233</v>
      </c>
      <c r="Q18">
        <v>1</v>
      </c>
      <c r="X18">
        <v>0.52</v>
      </c>
      <c r="Y18">
        <v>0</v>
      </c>
      <c r="Z18">
        <v>180.35</v>
      </c>
      <c r="AA18">
        <v>16.93</v>
      </c>
      <c r="AB18">
        <v>0</v>
      </c>
      <c r="AC18">
        <v>0</v>
      </c>
      <c r="AD18">
        <v>1</v>
      </c>
      <c r="AE18">
        <v>0</v>
      </c>
      <c r="AF18" t="s">
        <v>28</v>
      </c>
      <c r="AG18">
        <v>0.54600000000000004</v>
      </c>
      <c r="AH18">
        <v>2</v>
      </c>
      <c r="AI18">
        <v>427687822</v>
      </c>
      <c r="AJ18">
        <v>22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427688337</v>
      </c>
      <c r="C19">
        <v>427687816</v>
      </c>
      <c r="D19">
        <v>405884448</v>
      </c>
      <c r="E19">
        <v>1</v>
      </c>
      <c r="F19">
        <v>1</v>
      </c>
      <c r="G19">
        <v>1080</v>
      </c>
      <c r="H19">
        <v>3</v>
      </c>
      <c r="I19" t="s">
        <v>250</v>
      </c>
      <c r="J19" t="s">
        <v>251</v>
      </c>
      <c r="K19" t="s">
        <v>252</v>
      </c>
      <c r="L19">
        <v>1339</v>
      </c>
      <c r="N19">
        <v>1007</v>
      </c>
      <c r="O19" t="s">
        <v>43</v>
      </c>
      <c r="P19" t="s">
        <v>43</v>
      </c>
      <c r="Q19">
        <v>1</v>
      </c>
      <c r="X19">
        <v>5</v>
      </c>
      <c r="Y19">
        <v>7.07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5</v>
      </c>
      <c r="AH19">
        <v>2</v>
      </c>
      <c r="AI19">
        <v>427687823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427688338</v>
      </c>
      <c r="C20">
        <v>427687816</v>
      </c>
      <c r="D20">
        <v>405876652</v>
      </c>
      <c r="E20">
        <v>1080</v>
      </c>
      <c r="F20">
        <v>1</v>
      </c>
      <c r="G20">
        <v>1080</v>
      </c>
      <c r="H20">
        <v>3</v>
      </c>
      <c r="I20" t="s">
        <v>287</v>
      </c>
      <c r="J20" t="s">
        <v>3</v>
      </c>
      <c r="K20" t="s">
        <v>288</v>
      </c>
      <c r="L20">
        <v>1339</v>
      </c>
      <c r="N20">
        <v>1007</v>
      </c>
      <c r="O20" t="s">
        <v>43</v>
      </c>
      <c r="P20" t="s">
        <v>43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427688331</v>
      </c>
      <c r="C21">
        <v>427687816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227</v>
      </c>
      <c r="J21" t="s">
        <v>3</v>
      </c>
      <c r="K21" t="s">
        <v>228</v>
      </c>
      <c r="L21">
        <v>1191</v>
      </c>
      <c r="N21">
        <v>1013</v>
      </c>
      <c r="O21" t="s">
        <v>229</v>
      </c>
      <c r="P21" t="s">
        <v>229</v>
      </c>
      <c r="Q21">
        <v>1</v>
      </c>
      <c r="X21">
        <v>14.4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28</v>
      </c>
      <c r="AG21">
        <v>15.120000000000001</v>
      </c>
      <c r="AH21">
        <v>2</v>
      </c>
      <c r="AI21">
        <v>427687817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427688332</v>
      </c>
      <c r="C22">
        <v>427687816</v>
      </c>
      <c r="D22">
        <v>405915418</v>
      </c>
      <c r="E22">
        <v>1</v>
      </c>
      <c r="F22">
        <v>1</v>
      </c>
      <c r="G22">
        <v>1080</v>
      </c>
      <c r="H22">
        <v>2</v>
      </c>
      <c r="I22" t="s">
        <v>230</v>
      </c>
      <c r="J22" t="s">
        <v>231</v>
      </c>
      <c r="K22" t="s">
        <v>232</v>
      </c>
      <c r="L22">
        <v>1368</v>
      </c>
      <c r="N22">
        <v>1011</v>
      </c>
      <c r="O22" t="s">
        <v>233</v>
      </c>
      <c r="P22" t="s">
        <v>233</v>
      </c>
      <c r="Q22">
        <v>1</v>
      </c>
      <c r="X22">
        <v>1.66</v>
      </c>
      <c r="Y22">
        <v>0</v>
      </c>
      <c r="Z22">
        <v>120.32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28</v>
      </c>
      <c r="AG22">
        <v>1.7429999999999999</v>
      </c>
      <c r="AH22">
        <v>2</v>
      </c>
      <c r="AI22">
        <v>427687818</v>
      </c>
      <c r="AJ22">
        <v>26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427688333</v>
      </c>
      <c r="C23">
        <v>427687816</v>
      </c>
      <c r="D23">
        <v>405915678</v>
      </c>
      <c r="E23">
        <v>1</v>
      </c>
      <c r="F23">
        <v>1</v>
      </c>
      <c r="G23">
        <v>1080</v>
      </c>
      <c r="H23">
        <v>2</v>
      </c>
      <c r="I23" t="s">
        <v>241</v>
      </c>
      <c r="J23" t="s">
        <v>242</v>
      </c>
      <c r="K23" t="s">
        <v>243</v>
      </c>
      <c r="L23">
        <v>1368</v>
      </c>
      <c r="N23">
        <v>1011</v>
      </c>
      <c r="O23" t="s">
        <v>233</v>
      </c>
      <c r="P23" t="s">
        <v>233</v>
      </c>
      <c r="Q23">
        <v>1</v>
      </c>
      <c r="X23">
        <v>1.66</v>
      </c>
      <c r="Y23">
        <v>0</v>
      </c>
      <c r="Z23">
        <v>281.32</v>
      </c>
      <c r="AA23">
        <v>16.93</v>
      </c>
      <c r="AB23">
        <v>0</v>
      </c>
      <c r="AC23">
        <v>0</v>
      </c>
      <c r="AD23">
        <v>1</v>
      </c>
      <c r="AE23">
        <v>0</v>
      </c>
      <c r="AF23" t="s">
        <v>28</v>
      </c>
      <c r="AG23">
        <v>1.7429999999999999</v>
      </c>
      <c r="AH23">
        <v>2</v>
      </c>
      <c r="AI23">
        <v>427687819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427688334</v>
      </c>
      <c r="C24">
        <v>427687816</v>
      </c>
      <c r="D24">
        <v>405915614</v>
      </c>
      <c r="E24">
        <v>1</v>
      </c>
      <c r="F24">
        <v>1</v>
      </c>
      <c r="G24">
        <v>1080</v>
      </c>
      <c r="H24">
        <v>2</v>
      </c>
      <c r="I24" t="s">
        <v>244</v>
      </c>
      <c r="J24" t="s">
        <v>245</v>
      </c>
      <c r="K24" t="s">
        <v>246</v>
      </c>
      <c r="L24">
        <v>1368</v>
      </c>
      <c r="N24">
        <v>1011</v>
      </c>
      <c r="O24" t="s">
        <v>233</v>
      </c>
      <c r="P24" t="s">
        <v>233</v>
      </c>
      <c r="Q24">
        <v>1</v>
      </c>
      <c r="X24">
        <v>0.65</v>
      </c>
      <c r="Y24">
        <v>0</v>
      </c>
      <c r="Z24">
        <v>140.38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28</v>
      </c>
      <c r="AG24">
        <v>0.68250000000000011</v>
      </c>
      <c r="AH24">
        <v>2</v>
      </c>
      <c r="AI24">
        <v>427687820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427688335</v>
      </c>
      <c r="C25">
        <v>427687816</v>
      </c>
      <c r="D25">
        <v>405915636</v>
      </c>
      <c r="E25">
        <v>1</v>
      </c>
      <c r="F25">
        <v>1</v>
      </c>
      <c r="G25">
        <v>1080</v>
      </c>
      <c r="H25">
        <v>2</v>
      </c>
      <c r="I25" t="s">
        <v>235</v>
      </c>
      <c r="J25" t="s">
        <v>236</v>
      </c>
      <c r="K25" t="s">
        <v>237</v>
      </c>
      <c r="L25">
        <v>1368</v>
      </c>
      <c r="N25">
        <v>1011</v>
      </c>
      <c r="O25" t="s">
        <v>233</v>
      </c>
      <c r="P25" t="s">
        <v>233</v>
      </c>
      <c r="Q25">
        <v>1</v>
      </c>
      <c r="X25">
        <v>1.55</v>
      </c>
      <c r="Y25">
        <v>0</v>
      </c>
      <c r="Z25">
        <v>219.56</v>
      </c>
      <c r="AA25">
        <v>18.62</v>
      </c>
      <c r="AB25">
        <v>0</v>
      </c>
      <c r="AC25">
        <v>0</v>
      </c>
      <c r="AD25">
        <v>1</v>
      </c>
      <c r="AE25">
        <v>0</v>
      </c>
      <c r="AF25" t="s">
        <v>28</v>
      </c>
      <c r="AG25">
        <v>1.6275000000000002</v>
      </c>
      <c r="AH25">
        <v>2</v>
      </c>
      <c r="AI25">
        <v>427687821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427688336</v>
      </c>
      <c r="C26">
        <v>427687816</v>
      </c>
      <c r="D26">
        <v>405915608</v>
      </c>
      <c r="E26">
        <v>1</v>
      </c>
      <c r="F26">
        <v>1</v>
      </c>
      <c r="G26">
        <v>1080</v>
      </c>
      <c r="H26">
        <v>2</v>
      </c>
      <c r="I26" t="s">
        <v>247</v>
      </c>
      <c r="J26" t="s">
        <v>248</v>
      </c>
      <c r="K26" t="s">
        <v>249</v>
      </c>
      <c r="L26">
        <v>1368</v>
      </c>
      <c r="N26">
        <v>1011</v>
      </c>
      <c r="O26" t="s">
        <v>233</v>
      </c>
      <c r="P26" t="s">
        <v>233</v>
      </c>
      <c r="Q26">
        <v>1</v>
      </c>
      <c r="X26">
        <v>0.52</v>
      </c>
      <c r="Y26">
        <v>0</v>
      </c>
      <c r="Z26">
        <v>180.35</v>
      </c>
      <c r="AA26">
        <v>16.93</v>
      </c>
      <c r="AB26">
        <v>0</v>
      </c>
      <c r="AC26">
        <v>0</v>
      </c>
      <c r="AD26">
        <v>1</v>
      </c>
      <c r="AE26">
        <v>0</v>
      </c>
      <c r="AF26" t="s">
        <v>28</v>
      </c>
      <c r="AG26">
        <v>0.54600000000000004</v>
      </c>
      <c r="AH26">
        <v>2</v>
      </c>
      <c r="AI26">
        <v>427687822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427688337</v>
      </c>
      <c r="C27">
        <v>427687816</v>
      </c>
      <c r="D27">
        <v>405884448</v>
      </c>
      <c r="E27">
        <v>1</v>
      </c>
      <c r="F27">
        <v>1</v>
      </c>
      <c r="G27">
        <v>1080</v>
      </c>
      <c r="H27">
        <v>3</v>
      </c>
      <c r="I27" t="s">
        <v>250</v>
      </c>
      <c r="J27" t="s">
        <v>251</v>
      </c>
      <c r="K27" t="s">
        <v>252</v>
      </c>
      <c r="L27">
        <v>1339</v>
      </c>
      <c r="N27">
        <v>1007</v>
      </c>
      <c r="O27" t="s">
        <v>43</v>
      </c>
      <c r="P27" t="s">
        <v>43</v>
      </c>
      <c r="Q27">
        <v>1</v>
      </c>
      <c r="X27">
        <v>5</v>
      </c>
      <c r="Y27">
        <v>7.07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</v>
      </c>
      <c r="AH27">
        <v>2</v>
      </c>
      <c r="AI27">
        <v>427687823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427688338</v>
      </c>
      <c r="C28">
        <v>427687816</v>
      </c>
      <c r="D28">
        <v>405876652</v>
      </c>
      <c r="E28">
        <v>1080</v>
      </c>
      <c r="F28">
        <v>1</v>
      </c>
      <c r="G28">
        <v>1080</v>
      </c>
      <c r="H28">
        <v>3</v>
      </c>
      <c r="I28" t="s">
        <v>287</v>
      </c>
      <c r="J28" t="s">
        <v>3</v>
      </c>
      <c r="K28" t="s">
        <v>288</v>
      </c>
      <c r="L28">
        <v>1339</v>
      </c>
      <c r="N28">
        <v>1007</v>
      </c>
      <c r="O28" t="s">
        <v>43</v>
      </c>
      <c r="P28" t="s">
        <v>43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427688339</v>
      </c>
      <c r="C29">
        <v>427687834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227</v>
      </c>
      <c r="J29" t="s">
        <v>3</v>
      </c>
      <c r="K29" t="s">
        <v>228</v>
      </c>
      <c r="L29">
        <v>1191</v>
      </c>
      <c r="N29">
        <v>1013</v>
      </c>
      <c r="O29" t="s">
        <v>229</v>
      </c>
      <c r="P29" t="s">
        <v>229</v>
      </c>
      <c r="Q29">
        <v>1</v>
      </c>
      <c r="X29">
        <v>21.6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28</v>
      </c>
      <c r="AG29">
        <v>22.680000000000003</v>
      </c>
      <c r="AH29">
        <v>2</v>
      </c>
      <c r="AI29">
        <v>427687835</v>
      </c>
      <c r="AJ29">
        <v>33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427688340</v>
      </c>
      <c r="C30">
        <v>427687834</v>
      </c>
      <c r="D30">
        <v>405915399</v>
      </c>
      <c r="E30">
        <v>1</v>
      </c>
      <c r="F30">
        <v>1</v>
      </c>
      <c r="G30">
        <v>1080</v>
      </c>
      <c r="H30">
        <v>2</v>
      </c>
      <c r="I30" t="s">
        <v>253</v>
      </c>
      <c r="J30" t="s">
        <v>254</v>
      </c>
      <c r="K30" t="s">
        <v>255</v>
      </c>
      <c r="L30">
        <v>1368</v>
      </c>
      <c r="N30">
        <v>1011</v>
      </c>
      <c r="O30" t="s">
        <v>233</v>
      </c>
      <c r="P30" t="s">
        <v>233</v>
      </c>
      <c r="Q30">
        <v>1</v>
      </c>
      <c r="X30">
        <v>2.35</v>
      </c>
      <c r="Y30">
        <v>0</v>
      </c>
      <c r="Z30">
        <v>145.59</v>
      </c>
      <c r="AA30">
        <v>14.54</v>
      </c>
      <c r="AB30">
        <v>0</v>
      </c>
      <c r="AC30">
        <v>0</v>
      </c>
      <c r="AD30">
        <v>1</v>
      </c>
      <c r="AE30">
        <v>0</v>
      </c>
      <c r="AF30" t="s">
        <v>28</v>
      </c>
      <c r="AG30">
        <v>2.4675000000000002</v>
      </c>
      <c r="AH30">
        <v>2</v>
      </c>
      <c r="AI30">
        <v>427687836</v>
      </c>
      <c r="AJ30">
        <v>34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427688341</v>
      </c>
      <c r="C31">
        <v>427687834</v>
      </c>
      <c r="D31">
        <v>405915614</v>
      </c>
      <c r="E31">
        <v>1</v>
      </c>
      <c r="F31">
        <v>1</v>
      </c>
      <c r="G31">
        <v>1080</v>
      </c>
      <c r="H31">
        <v>2</v>
      </c>
      <c r="I31" t="s">
        <v>244</v>
      </c>
      <c r="J31" t="s">
        <v>245</v>
      </c>
      <c r="K31" t="s">
        <v>246</v>
      </c>
      <c r="L31">
        <v>1368</v>
      </c>
      <c r="N31">
        <v>1011</v>
      </c>
      <c r="O31" t="s">
        <v>233</v>
      </c>
      <c r="P31" t="s">
        <v>233</v>
      </c>
      <c r="Q31">
        <v>1</v>
      </c>
      <c r="X31">
        <v>0.91</v>
      </c>
      <c r="Y31">
        <v>0</v>
      </c>
      <c r="Z31">
        <v>140.38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28</v>
      </c>
      <c r="AG31">
        <v>0.95550000000000013</v>
      </c>
      <c r="AH31">
        <v>2</v>
      </c>
      <c r="AI31">
        <v>427687837</v>
      </c>
      <c r="AJ31">
        <v>35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427688342</v>
      </c>
      <c r="C32">
        <v>427687834</v>
      </c>
      <c r="D32">
        <v>405915603</v>
      </c>
      <c r="E32">
        <v>1</v>
      </c>
      <c r="F32">
        <v>1</v>
      </c>
      <c r="G32">
        <v>1080</v>
      </c>
      <c r="H32">
        <v>2</v>
      </c>
      <c r="I32" t="s">
        <v>256</v>
      </c>
      <c r="J32" t="s">
        <v>257</v>
      </c>
      <c r="K32" t="s">
        <v>258</v>
      </c>
      <c r="L32">
        <v>1368</v>
      </c>
      <c r="N32">
        <v>1011</v>
      </c>
      <c r="O32" t="s">
        <v>233</v>
      </c>
      <c r="P32" t="s">
        <v>233</v>
      </c>
      <c r="Q32">
        <v>1</v>
      </c>
      <c r="X32">
        <v>7.17</v>
      </c>
      <c r="Y32">
        <v>0</v>
      </c>
      <c r="Z32">
        <v>163.81</v>
      </c>
      <c r="AA32">
        <v>14.54</v>
      </c>
      <c r="AB32">
        <v>0</v>
      </c>
      <c r="AC32">
        <v>0</v>
      </c>
      <c r="AD32">
        <v>1</v>
      </c>
      <c r="AE32">
        <v>0</v>
      </c>
      <c r="AF32" t="s">
        <v>28</v>
      </c>
      <c r="AG32">
        <v>7.5285000000000002</v>
      </c>
      <c r="AH32">
        <v>2</v>
      </c>
      <c r="AI32">
        <v>427687838</v>
      </c>
      <c r="AJ32">
        <v>36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427688343</v>
      </c>
      <c r="C33">
        <v>427687834</v>
      </c>
      <c r="D33">
        <v>405915604</v>
      </c>
      <c r="E33">
        <v>1</v>
      </c>
      <c r="F33">
        <v>1</v>
      </c>
      <c r="G33">
        <v>1080</v>
      </c>
      <c r="H33">
        <v>2</v>
      </c>
      <c r="I33" t="s">
        <v>259</v>
      </c>
      <c r="J33" t="s">
        <v>260</v>
      </c>
      <c r="K33" t="s">
        <v>261</v>
      </c>
      <c r="L33">
        <v>1368</v>
      </c>
      <c r="N33">
        <v>1011</v>
      </c>
      <c r="O33" t="s">
        <v>233</v>
      </c>
      <c r="P33" t="s">
        <v>233</v>
      </c>
      <c r="Q33">
        <v>1</v>
      </c>
      <c r="X33">
        <v>14.6</v>
      </c>
      <c r="Y33">
        <v>0</v>
      </c>
      <c r="Z33">
        <v>223.17</v>
      </c>
      <c r="AA33">
        <v>14.54</v>
      </c>
      <c r="AB33">
        <v>0</v>
      </c>
      <c r="AC33">
        <v>0</v>
      </c>
      <c r="AD33">
        <v>1</v>
      </c>
      <c r="AE33">
        <v>0</v>
      </c>
      <c r="AF33" t="s">
        <v>28</v>
      </c>
      <c r="AG33">
        <v>15.33</v>
      </c>
      <c r="AH33">
        <v>2</v>
      </c>
      <c r="AI33">
        <v>427687839</v>
      </c>
      <c r="AJ33">
        <v>37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427688344</v>
      </c>
      <c r="C34">
        <v>427687834</v>
      </c>
      <c r="D34">
        <v>405915636</v>
      </c>
      <c r="E34">
        <v>1</v>
      </c>
      <c r="F34">
        <v>1</v>
      </c>
      <c r="G34">
        <v>1080</v>
      </c>
      <c r="H34">
        <v>2</v>
      </c>
      <c r="I34" t="s">
        <v>235</v>
      </c>
      <c r="J34" t="s">
        <v>236</v>
      </c>
      <c r="K34" t="s">
        <v>237</v>
      </c>
      <c r="L34">
        <v>1368</v>
      </c>
      <c r="N34">
        <v>1011</v>
      </c>
      <c r="O34" t="s">
        <v>233</v>
      </c>
      <c r="P34" t="s">
        <v>233</v>
      </c>
      <c r="Q34">
        <v>1</v>
      </c>
      <c r="X34">
        <v>1.79</v>
      </c>
      <c r="Y34">
        <v>0</v>
      </c>
      <c r="Z34">
        <v>219.56</v>
      </c>
      <c r="AA34">
        <v>18.62</v>
      </c>
      <c r="AB34">
        <v>0</v>
      </c>
      <c r="AC34">
        <v>0</v>
      </c>
      <c r="AD34">
        <v>1</v>
      </c>
      <c r="AE34">
        <v>0</v>
      </c>
      <c r="AF34" t="s">
        <v>28</v>
      </c>
      <c r="AG34">
        <v>1.8795000000000002</v>
      </c>
      <c r="AH34">
        <v>2</v>
      </c>
      <c r="AI34">
        <v>427687840</v>
      </c>
      <c r="AJ34">
        <v>38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427688345</v>
      </c>
      <c r="C35">
        <v>427687834</v>
      </c>
      <c r="D35">
        <v>405915608</v>
      </c>
      <c r="E35">
        <v>1</v>
      </c>
      <c r="F35">
        <v>1</v>
      </c>
      <c r="G35">
        <v>1080</v>
      </c>
      <c r="H35">
        <v>2</v>
      </c>
      <c r="I35" t="s">
        <v>247</v>
      </c>
      <c r="J35" t="s">
        <v>248</v>
      </c>
      <c r="K35" t="s">
        <v>249</v>
      </c>
      <c r="L35">
        <v>1368</v>
      </c>
      <c r="N35">
        <v>1011</v>
      </c>
      <c r="O35" t="s">
        <v>233</v>
      </c>
      <c r="P35" t="s">
        <v>233</v>
      </c>
      <c r="Q35">
        <v>1</v>
      </c>
      <c r="X35">
        <v>0.52</v>
      </c>
      <c r="Y35">
        <v>0</v>
      </c>
      <c r="Z35">
        <v>180.35</v>
      </c>
      <c r="AA35">
        <v>16.93</v>
      </c>
      <c r="AB35">
        <v>0</v>
      </c>
      <c r="AC35">
        <v>0</v>
      </c>
      <c r="AD35">
        <v>1</v>
      </c>
      <c r="AE35">
        <v>0</v>
      </c>
      <c r="AF35" t="s">
        <v>28</v>
      </c>
      <c r="AG35">
        <v>0.54600000000000004</v>
      </c>
      <c r="AH35">
        <v>2</v>
      </c>
      <c r="AI35">
        <v>427687841</v>
      </c>
      <c r="AJ35">
        <v>39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427688346</v>
      </c>
      <c r="C36">
        <v>427687834</v>
      </c>
      <c r="D36">
        <v>405884448</v>
      </c>
      <c r="E36">
        <v>1</v>
      </c>
      <c r="F36">
        <v>1</v>
      </c>
      <c r="G36">
        <v>1080</v>
      </c>
      <c r="H36">
        <v>3</v>
      </c>
      <c r="I36" t="s">
        <v>250</v>
      </c>
      <c r="J36" t="s">
        <v>251</v>
      </c>
      <c r="K36" t="s">
        <v>252</v>
      </c>
      <c r="L36">
        <v>1339</v>
      </c>
      <c r="N36">
        <v>1007</v>
      </c>
      <c r="O36" t="s">
        <v>43</v>
      </c>
      <c r="P36" t="s">
        <v>43</v>
      </c>
      <c r="Q36">
        <v>1</v>
      </c>
      <c r="X36">
        <v>7</v>
      </c>
      <c r="Y36">
        <v>7.07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7</v>
      </c>
      <c r="AH36">
        <v>2</v>
      </c>
      <c r="AI36">
        <v>427687842</v>
      </c>
      <c r="AJ36">
        <v>40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427688347</v>
      </c>
      <c r="C37">
        <v>427687834</v>
      </c>
      <c r="D37">
        <v>405876500</v>
      </c>
      <c r="E37">
        <v>1080</v>
      </c>
      <c r="F37">
        <v>1</v>
      </c>
      <c r="G37">
        <v>1080</v>
      </c>
      <c r="H37">
        <v>3</v>
      </c>
      <c r="I37" t="s">
        <v>289</v>
      </c>
      <c r="J37" t="s">
        <v>3</v>
      </c>
      <c r="K37" t="s">
        <v>290</v>
      </c>
      <c r="L37">
        <v>1339</v>
      </c>
      <c r="N37">
        <v>1007</v>
      </c>
      <c r="O37" t="s">
        <v>43</v>
      </c>
      <c r="P37" t="s">
        <v>43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427688339</v>
      </c>
      <c r="C38">
        <v>427687834</v>
      </c>
      <c r="D38">
        <v>405844724</v>
      </c>
      <c r="E38">
        <v>1080</v>
      </c>
      <c r="F38">
        <v>1</v>
      </c>
      <c r="G38">
        <v>1080</v>
      </c>
      <c r="H38">
        <v>1</v>
      </c>
      <c r="I38" t="s">
        <v>227</v>
      </c>
      <c r="J38" t="s">
        <v>3</v>
      </c>
      <c r="K38" t="s">
        <v>228</v>
      </c>
      <c r="L38">
        <v>1191</v>
      </c>
      <c r="N38">
        <v>1013</v>
      </c>
      <c r="O38" t="s">
        <v>229</v>
      </c>
      <c r="P38" t="s">
        <v>229</v>
      </c>
      <c r="Q38">
        <v>1</v>
      </c>
      <c r="X38">
        <v>21.6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28</v>
      </c>
      <c r="AG38">
        <v>22.680000000000003</v>
      </c>
      <c r="AH38">
        <v>2</v>
      </c>
      <c r="AI38">
        <v>427687835</v>
      </c>
      <c r="AJ38">
        <v>42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427688340</v>
      </c>
      <c r="C39">
        <v>427687834</v>
      </c>
      <c r="D39">
        <v>405915399</v>
      </c>
      <c r="E39">
        <v>1</v>
      </c>
      <c r="F39">
        <v>1</v>
      </c>
      <c r="G39">
        <v>1080</v>
      </c>
      <c r="H39">
        <v>2</v>
      </c>
      <c r="I39" t="s">
        <v>253</v>
      </c>
      <c r="J39" t="s">
        <v>254</v>
      </c>
      <c r="K39" t="s">
        <v>255</v>
      </c>
      <c r="L39">
        <v>1368</v>
      </c>
      <c r="N39">
        <v>1011</v>
      </c>
      <c r="O39" t="s">
        <v>233</v>
      </c>
      <c r="P39" t="s">
        <v>233</v>
      </c>
      <c r="Q39">
        <v>1</v>
      </c>
      <c r="X39">
        <v>2.35</v>
      </c>
      <c r="Y39">
        <v>0</v>
      </c>
      <c r="Z39">
        <v>145.59</v>
      </c>
      <c r="AA39">
        <v>14.54</v>
      </c>
      <c r="AB39">
        <v>0</v>
      </c>
      <c r="AC39">
        <v>0</v>
      </c>
      <c r="AD39">
        <v>1</v>
      </c>
      <c r="AE39">
        <v>0</v>
      </c>
      <c r="AF39" t="s">
        <v>28</v>
      </c>
      <c r="AG39">
        <v>2.4675000000000002</v>
      </c>
      <c r="AH39">
        <v>2</v>
      </c>
      <c r="AI39">
        <v>427687836</v>
      </c>
      <c r="AJ39">
        <v>43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427688341</v>
      </c>
      <c r="C40">
        <v>427687834</v>
      </c>
      <c r="D40">
        <v>405915614</v>
      </c>
      <c r="E40">
        <v>1</v>
      </c>
      <c r="F40">
        <v>1</v>
      </c>
      <c r="G40">
        <v>1080</v>
      </c>
      <c r="H40">
        <v>2</v>
      </c>
      <c r="I40" t="s">
        <v>244</v>
      </c>
      <c r="J40" t="s">
        <v>245</v>
      </c>
      <c r="K40" t="s">
        <v>246</v>
      </c>
      <c r="L40">
        <v>1368</v>
      </c>
      <c r="N40">
        <v>1011</v>
      </c>
      <c r="O40" t="s">
        <v>233</v>
      </c>
      <c r="P40" t="s">
        <v>233</v>
      </c>
      <c r="Q40">
        <v>1</v>
      </c>
      <c r="X40">
        <v>0.91</v>
      </c>
      <c r="Y40">
        <v>0</v>
      </c>
      <c r="Z40">
        <v>140.38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28</v>
      </c>
      <c r="AG40">
        <v>0.95550000000000013</v>
      </c>
      <c r="AH40">
        <v>2</v>
      </c>
      <c r="AI40">
        <v>427687837</v>
      </c>
      <c r="AJ40">
        <v>44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427688342</v>
      </c>
      <c r="C41">
        <v>427687834</v>
      </c>
      <c r="D41">
        <v>405915603</v>
      </c>
      <c r="E41">
        <v>1</v>
      </c>
      <c r="F41">
        <v>1</v>
      </c>
      <c r="G41">
        <v>1080</v>
      </c>
      <c r="H41">
        <v>2</v>
      </c>
      <c r="I41" t="s">
        <v>256</v>
      </c>
      <c r="J41" t="s">
        <v>257</v>
      </c>
      <c r="K41" t="s">
        <v>258</v>
      </c>
      <c r="L41">
        <v>1368</v>
      </c>
      <c r="N41">
        <v>1011</v>
      </c>
      <c r="O41" t="s">
        <v>233</v>
      </c>
      <c r="P41" t="s">
        <v>233</v>
      </c>
      <c r="Q41">
        <v>1</v>
      </c>
      <c r="X41">
        <v>7.17</v>
      </c>
      <c r="Y41">
        <v>0</v>
      </c>
      <c r="Z41">
        <v>163.81</v>
      </c>
      <c r="AA41">
        <v>14.54</v>
      </c>
      <c r="AB41">
        <v>0</v>
      </c>
      <c r="AC41">
        <v>0</v>
      </c>
      <c r="AD41">
        <v>1</v>
      </c>
      <c r="AE41">
        <v>0</v>
      </c>
      <c r="AF41" t="s">
        <v>28</v>
      </c>
      <c r="AG41">
        <v>7.5285000000000002</v>
      </c>
      <c r="AH41">
        <v>2</v>
      </c>
      <c r="AI41">
        <v>427687838</v>
      </c>
      <c r="AJ41">
        <v>45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427688343</v>
      </c>
      <c r="C42">
        <v>427687834</v>
      </c>
      <c r="D42">
        <v>405915604</v>
      </c>
      <c r="E42">
        <v>1</v>
      </c>
      <c r="F42">
        <v>1</v>
      </c>
      <c r="G42">
        <v>1080</v>
      </c>
      <c r="H42">
        <v>2</v>
      </c>
      <c r="I42" t="s">
        <v>259</v>
      </c>
      <c r="J42" t="s">
        <v>260</v>
      </c>
      <c r="K42" t="s">
        <v>261</v>
      </c>
      <c r="L42">
        <v>1368</v>
      </c>
      <c r="N42">
        <v>1011</v>
      </c>
      <c r="O42" t="s">
        <v>233</v>
      </c>
      <c r="P42" t="s">
        <v>233</v>
      </c>
      <c r="Q42">
        <v>1</v>
      </c>
      <c r="X42">
        <v>14.6</v>
      </c>
      <c r="Y42">
        <v>0</v>
      </c>
      <c r="Z42">
        <v>223.17</v>
      </c>
      <c r="AA42">
        <v>14.54</v>
      </c>
      <c r="AB42">
        <v>0</v>
      </c>
      <c r="AC42">
        <v>0</v>
      </c>
      <c r="AD42">
        <v>1</v>
      </c>
      <c r="AE42">
        <v>0</v>
      </c>
      <c r="AF42" t="s">
        <v>28</v>
      </c>
      <c r="AG42">
        <v>15.33</v>
      </c>
      <c r="AH42">
        <v>2</v>
      </c>
      <c r="AI42">
        <v>427687839</v>
      </c>
      <c r="AJ42">
        <v>46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427688344</v>
      </c>
      <c r="C43">
        <v>427687834</v>
      </c>
      <c r="D43">
        <v>405915636</v>
      </c>
      <c r="E43">
        <v>1</v>
      </c>
      <c r="F43">
        <v>1</v>
      </c>
      <c r="G43">
        <v>1080</v>
      </c>
      <c r="H43">
        <v>2</v>
      </c>
      <c r="I43" t="s">
        <v>235</v>
      </c>
      <c r="J43" t="s">
        <v>236</v>
      </c>
      <c r="K43" t="s">
        <v>237</v>
      </c>
      <c r="L43">
        <v>1368</v>
      </c>
      <c r="N43">
        <v>1011</v>
      </c>
      <c r="O43" t="s">
        <v>233</v>
      </c>
      <c r="P43" t="s">
        <v>233</v>
      </c>
      <c r="Q43">
        <v>1</v>
      </c>
      <c r="X43">
        <v>1.79</v>
      </c>
      <c r="Y43">
        <v>0</v>
      </c>
      <c r="Z43">
        <v>219.56</v>
      </c>
      <c r="AA43">
        <v>18.62</v>
      </c>
      <c r="AB43">
        <v>0</v>
      </c>
      <c r="AC43">
        <v>0</v>
      </c>
      <c r="AD43">
        <v>1</v>
      </c>
      <c r="AE43">
        <v>0</v>
      </c>
      <c r="AF43" t="s">
        <v>28</v>
      </c>
      <c r="AG43">
        <v>1.8795000000000002</v>
      </c>
      <c r="AH43">
        <v>2</v>
      </c>
      <c r="AI43">
        <v>427687840</v>
      </c>
      <c r="AJ43">
        <v>47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427688345</v>
      </c>
      <c r="C44">
        <v>427687834</v>
      </c>
      <c r="D44">
        <v>405915608</v>
      </c>
      <c r="E44">
        <v>1</v>
      </c>
      <c r="F44">
        <v>1</v>
      </c>
      <c r="G44">
        <v>1080</v>
      </c>
      <c r="H44">
        <v>2</v>
      </c>
      <c r="I44" t="s">
        <v>247</v>
      </c>
      <c r="J44" t="s">
        <v>248</v>
      </c>
      <c r="K44" t="s">
        <v>249</v>
      </c>
      <c r="L44">
        <v>1368</v>
      </c>
      <c r="N44">
        <v>1011</v>
      </c>
      <c r="O44" t="s">
        <v>233</v>
      </c>
      <c r="P44" t="s">
        <v>233</v>
      </c>
      <c r="Q44">
        <v>1</v>
      </c>
      <c r="X44">
        <v>0.52</v>
      </c>
      <c r="Y44">
        <v>0</v>
      </c>
      <c r="Z44">
        <v>180.35</v>
      </c>
      <c r="AA44">
        <v>16.93</v>
      </c>
      <c r="AB44">
        <v>0</v>
      </c>
      <c r="AC44">
        <v>0</v>
      </c>
      <c r="AD44">
        <v>1</v>
      </c>
      <c r="AE44">
        <v>0</v>
      </c>
      <c r="AF44" t="s">
        <v>28</v>
      </c>
      <c r="AG44">
        <v>0.54600000000000004</v>
      </c>
      <c r="AH44">
        <v>2</v>
      </c>
      <c r="AI44">
        <v>427687841</v>
      </c>
      <c r="AJ44">
        <v>48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427688346</v>
      </c>
      <c r="C45">
        <v>427687834</v>
      </c>
      <c r="D45">
        <v>405884448</v>
      </c>
      <c r="E45">
        <v>1</v>
      </c>
      <c r="F45">
        <v>1</v>
      </c>
      <c r="G45">
        <v>1080</v>
      </c>
      <c r="H45">
        <v>3</v>
      </c>
      <c r="I45" t="s">
        <v>250</v>
      </c>
      <c r="J45" t="s">
        <v>251</v>
      </c>
      <c r="K45" t="s">
        <v>252</v>
      </c>
      <c r="L45">
        <v>1339</v>
      </c>
      <c r="N45">
        <v>1007</v>
      </c>
      <c r="O45" t="s">
        <v>43</v>
      </c>
      <c r="P45" t="s">
        <v>43</v>
      </c>
      <c r="Q45">
        <v>1</v>
      </c>
      <c r="X45">
        <v>7</v>
      </c>
      <c r="Y45">
        <v>7.07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7</v>
      </c>
      <c r="AH45">
        <v>2</v>
      </c>
      <c r="AI45">
        <v>427687842</v>
      </c>
      <c r="AJ45">
        <v>49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427688347</v>
      </c>
      <c r="C46">
        <v>427687834</v>
      </c>
      <c r="D46">
        <v>405876500</v>
      </c>
      <c r="E46">
        <v>1080</v>
      </c>
      <c r="F46">
        <v>1</v>
      </c>
      <c r="G46">
        <v>1080</v>
      </c>
      <c r="H46">
        <v>3</v>
      </c>
      <c r="I46" t="s">
        <v>289</v>
      </c>
      <c r="J46" t="s">
        <v>3</v>
      </c>
      <c r="K46" t="s">
        <v>290</v>
      </c>
      <c r="L46">
        <v>1339</v>
      </c>
      <c r="N46">
        <v>1007</v>
      </c>
      <c r="O46" t="s">
        <v>43</v>
      </c>
      <c r="P46" t="s">
        <v>43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ROW(Source!A40)</f>
        <v>40</v>
      </c>
      <c r="B47">
        <v>427688348</v>
      </c>
      <c r="C47">
        <v>427687854</v>
      </c>
      <c r="D47">
        <v>405844724</v>
      </c>
      <c r="E47">
        <v>1080</v>
      </c>
      <c r="F47">
        <v>1</v>
      </c>
      <c r="G47">
        <v>1080</v>
      </c>
      <c r="H47">
        <v>1</v>
      </c>
      <c r="I47" t="s">
        <v>227</v>
      </c>
      <c r="J47" t="s">
        <v>3</v>
      </c>
      <c r="K47" t="s">
        <v>228</v>
      </c>
      <c r="L47">
        <v>1191</v>
      </c>
      <c r="N47">
        <v>1013</v>
      </c>
      <c r="O47" t="s">
        <v>229</v>
      </c>
      <c r="P47" t="s">
        <v>229</v>
      </c>
      <c r="Q47">
        <v>1</v>
      </c>
      <c r="X47">
        <v>21.6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28</v>
      </c>
      <c r="AG47">
        <v>22.680000000000003</v>
      </c>
      <c r="AH47">
        <v>2</v>
      </c>
      <c r="AI47">
        <v>427687855</v>
      </c>
      <c r="AJ47">
        <v>51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ROW(Source!A40)</f>
        <v>40</v>
      </c>
      <c r="B48">
        <v>427688349</v>
      </c>
      <c r="C48">
        <v>427687854</v>
      </c>
      <c r="D48">
        <v>405915399</v>
      </c>
      <c r="E48">
        <v>1</v>
      </c>
      <c r="F48">
        <v>1</v>
      </c>
      <c r="G48">
        <v>1080</v>
      </c>
      <c r="H48">
        <v>2</v>
      </c>
      <c r="I48" t="s">
        <v>253</v>
      </c>
      <c r="J48" t="s">
        <v>254</v>
      </c>
      <c r="K48" t="s">
        <v>255</v>
      </c>
      <c r="L48">
        <v>1368</v>
      </c>
      <c r="N48">
        <v>1011</v>
      </c>
      <c r="O48" t="s">
        <v>233</v>
      </c>
      <c r="P48" t="s">
        <v>233</v>
      </c>
      <c r="Q48">
        <v>1</v>
      </c>
      <c r="X48">
        <v>2.35</v>
      </c>
      <c r="Y48">
        <v>0</v>
      </c>
      <c r="Z48">
        <v>145.59</v>
      </c>
      <c r="AA48">
        <v>14.54</v>
      </c>
      <c r="AB48">
        <v>0</v>
      </c>
      <c r="AC48">
        <v>0</v>
      </c>
      <c r="AD48">
        <v>1</v>
      </c>
      <c r="AE48">
        <v>0</v>
      </c>
      <c r="AF48" t="s">
        <v>28</v>
      </c>
      <c r="AG48">
        <v>2.4675000000000002</v>
      </c>
      <c r="AH48">
        <v>2</v>
      </c>
      <c r="AI48">
        <v>427687856</v>
      </c>
      <c r="AJ48">
        <v>52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ROW(Source!A40)</f>
        <v>40</v>
      </c>
      <c r="B49">
        <v>427688350</v>
      </c>
      <c r="C49">
        <v>427687854</v>
      </c>
      <c r="D49">
        <v>405915614</v>
      </c>
      <c r="E49">
        <v>1</v>
      </c>
      <c r="F49">
        <v>1</v>
      </c>
      <c r="G49">
        <v>1080</v>
      </c>
      <c r="H49">
        <v>2</v>
      </c>
      <c r="I49" t="s">
        <v>244</v>
      </c>
      <c r="J49" t="s">
        <v>245</v>
      </c>
      <c r="K49" t="s">
        <v>246</v>
      </c>
      <c r="L49">
        <v>1368</v>
      </c>
      <c r="N49">
        <v>1011</v>
      </c>
      <c r="O49" t="s">
        <v>233</v>
      </c>
      <c r="P49" t="s">
        <v>233</v>
      </c>
      <c r="Q49">
        <v>1</v>
      </c>
      <c r="X49">
        <v>0.91</v>
      </c>
      <c r="Y49">
        <v>0</v>
      </c>
      <c r="Z49">
        <v>140.38</v>
      </c>
      <c r="AA49">
        <v>12.62</v>
      </c>
      <c r="AB49">
        <v>0</v>
      </c>
      <c r="AC49">
        <v>0</v>
      </c>
      <c r="AD49">
        <v>1</v>
      </c>
      <c r="AE49">
        <v>0</v>
      </c>
      <c r="AF49" t="s">
        <v>28</v>
      </c>
      <c r="AG49">
        <v>0.95550000000000013</v>
      </c>
      <c r="AH49">
        <v>2</v>
      </c>
      <c r="AI49">
        <v>427687857</v>
      </c>
      <c r="AJ49">
        <v>53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ROW(Source!A40)</f>
        <v>40</v>
      </c>
      <c r="B50">
        <v>427688351</v>
      </c>
      <c r="C50">
        <v>427687854</v>
      </c>
      <c r="D50">
        <v>405915603</v>
      </c>
      <c r="E50">
        <v>1</v>
      </c>
      <c r="F50">
        <v>1</v>
      </c>
      <c r="G50">
        <v>1080</v>
      </c>
      <c r="H50">
        <v>2</v>
      </c>
      <c r="I50" t="s">
        <v>256</v>
      </c>
      <c r="J50" t="s">
        <v>257</v>
      </c>
      <c r="K50" t="s">
        <v>258</v>
      </c>
      <c r="L50">
        <v>1368</v>
      </c>
      <c r="N50">
        <v>1011</v>
      </c>
      <c r="O50" t="s">
        <v>233</v>
      </c>
      <c r="P50" t="s">
        <v>233</v>
      </c>
      <c r="Q50">
        <v>1</v>
      </c>
      <c r="X50">
        <v>7.17</v>
      </c>
      <c r="Y50">
        <v>0</v>
      </c>
      <c r="Z50">
        <v>163.81</v>
      </c>
      <c r="AA50">
        <v>14.54</v>
      </c>
      <c r="AB50">
        <v>0</v>
      </c>
      <c r="AC50">
        <v>0</v>
      </c>
      <c r="AD50">
        <v>1</v>
      </c>
      <c r="AE50">
        <v>0</v>
      </c>
      <c r="AF50" t="s">
        <v>28</v>
      </c>
      <c r="AG50">
        <v>7.5285000000000002</v>
      </c>
      <c r="AH50">
        <v>2</v>
      </c>
      <c r="AI50">
        <v>427687858</v>
      </c>
      <c r="AJ50">
        <v>54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ROW(Source!A40)</f>
        <v>40</v>
      </c>
      <c r="B51">
        <v>427688352</v>
      </c>
      <c r="C51">
        <v>427687854</v>
      </c>
      <c r="D51">
        <v>405915604</v>
      </c>
      <c r="E51">
        <v>1</v>
      </c>
      <c r="F51">
        <v>1</v>
      </c>
      <c r="G51">
        <v>1080</v>
      </c>
      <c r="H51">
        <v>2</v>
      </c>
      <c r="I51" t="s">
        <v>259</v>
      </c>
      <c r="J51" t="s">
        <v>260</v>
      </c>
      <c r="K51" t="s">
        <v>261</v>
      </c>
      <c r="L51">
        <v>1368</v>
      </c>
      <c r="N51">
        <v>1011</v>
      </c>
      <c r="O51" t="s">
        <v>233</v>
      </c>
      <c r="P51" t="s">
        <v>233</v>
      </c>
      <c r="Q51">
        <v>1</v>
      </c>
      <c r="X51">
        <v>14.6</v>
      </c>
      <c r="Y51">
        <v>0</v>
      </c>
      <c r="Z51">
        <v>223.17</v>
      </c>
      <c r="AA51">
        <v>14.54</v>
      </c>
      <c r="AB51">
        <v>0</v>
      </c>
      <c r="AC51">
        <v>0</v>
      </c>
      <c r="AD51">
        <v>1</v>
      </c>
      <c r="AE51">
        <v>0</v>
      </c>
      <c r="AF51" t="s">
        <v>28</v>
      </c>
      <c r="AG51">
        <v>15.33</v>
      </c>
      <c r="AH51">
        <v>2</v>
      </c>
      <c r="AI51">
        <v>427687859</v>
      </c>
      <c r="AJ51">
        <v>55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ROW(Source!A40)</f>
        <v>40</v>
      </c>
      <c r="B52">
        <v>427688353</v>
      </c>
      <c r="C52">
        <v>427687854</v>
      </c>
      <c r="D52">
        <v>405915636</v>
      </c>
      <c r="E52">
        <v>1</v>
      </c>
      <c r="F52">
        <v>1</v>
      </c>
      <c r="G52">
        <v>1080</v>
      </c>
      <c r="H52">
        <v>2</v>
      </c>
      <c r="I52" t="s">
        <v>235</v>
      </c>
      <c r="J52" t="s">
        <v>236</v>
      </c>
      <c r="K52" t="s">
        <v>237</v>
      </c>
      <c r="L52">
        <v>1368</v>
      </c>
      <c r="N52">
        <v>1011</v>
      </c>
      <c r="O52" t="s">
        <v>233</v>
      </c>
      <c r="P52" t="s">
        <v>233</v>
      </c>
      <c r="Q52">
        <v>1</v>
      </c>
      <c r="X52">
        <v>1.79</v>
      </c>
      <c r="Y52">
        <v>0</v>
      </c>
      <c r="Z52">
        <v>219.56</v>
      </c>
      <c r="AA52">
        <v>18.62</v>
      </c>
      <c r="AB52">
        <v>0</v>
      </c>
      <c r="AC52">
        <v>0</v>
      </c>
      <c r="AD52">
        <v>1</v>
      </c>
      <c r="AE52">
        <v>0</v>
      </c>
      <c r="AF52" t="s">
        <v>28</v>
      </c>
      <c r="AG52">
        <v>1.8795000000000002</v>
      </c>
      <c r="AH52">
        <v>2</v>
      </c>
      <c r="AI52">
        <v>427687860</v>
      </c>
      <c r="AJ52">
        <v>56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427688354</v>
      </c>
      <c r="C53">
        <v>427687854</v>
      </c>
      <c r="D53">
        <v>405915608</v>
      </c>
      <c r="E53">
        <v>1</v>
      </c>
      <c r="F53">
        <v>1</v>
      </c>
      <c r="G53">
        <v>1080</v>
      </c>
      <c r="H53">
        <v>2</v>
      </c>
      <c r="I53" t="s">
        <v>247</v>
      </c>
      <c r="J53" t="s">
        <v>248</v>
      </c>
      <c r="K53" t="s">
        <v>249</v>
      </c>
      <c r="L53">
        <v>1368</v>
      </c>
      <c r="N53">
        <v>1011</v>
      </c>
      <c r="O53" t="s">
        <v>233</v>
      </c>
      <c r="P53" t="s">
        <v>233</v>
      </c>
      <c r="Q53">
        <v>1</v>
      </c>
      <c r="X53">
        <v>0.52</v>
      </c>
      <c r="Y53">
        <v>0</v>
      </c>
      <c r="Z53">
        <v>180.35</v>
      </c>
      <c r="AA53">
        <v>16.93</v>
      </c>
      <c r="AB53">
        <v>0</v>
      </c>
      <c r="AC53">
        <v>0</v>
      </c>
      <c r="AD53">
        <v>1</v>
      </c>
      <c r="AE53">
        <v>0</v>
      </c>
      <c r="AF53" t="s">
        <v>28</v>
      </c>
      <c r="AG53">
        <v>0.54600000000000004</v>
      </c>
      <c r="AH53">
        <v>2</v>
      </c>
      <c r="AI53">
        <v>427687861</v>
      </c>
      <c r="AJ53">
        <v>57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427688355</v>
      </c>
      <c r="C54">
        <v>427687854</v>
      </c>
      <c r="D54">
        <v>405884448</v>
      </c>
      <c r="E54">
        <v>1</v>
      </c>
      <c r="F54">
        <v>1</v>
      </c>
      <c r="G54">
        <v>1080</v>
      </c>
      <c r="H54">
        <v>3</v>
      </c>
      <c r="I54" t="s">
        <v>250</v>
      </c>
      <c r="J54" t="s">
        <v>251</v>
      </c>
      <c r="K54" t="s">
        <v>252</v>
      </c>
      <c r="L54">
        <v>1339</v>
      </c>
      <c r="N54">
        <v>1007</v>
      </c>
      <c r="O54" t="s">
        <v>43</v>
      </c>
      <c r="P54" t="s">
        <v>43</v>
      </c>
      <c r="Q54">
        <v>1</v>
      </c>
      <c r="X54">
        <v>7</v>
      </c>
      <c r="Y54">
        <v>7.07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7</v>
      </c>
      <c r="AH54">
        <v>2</v>
      </c>
      <c r="AI54">
        <v>427687862</v>
      </c>
      <c r="AJ54">
        <v>58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427688356</v>
      </c>
      <c r="C55">
        <v>427687854</v>
      </c>
      <c r="D55">
        <v>405876500</v>
      </c>
      <c r="E55">
        <v>1080</v>
      </c>
      <c r="F55">
        <v>1</v>
      </c>
      <c r="G55">
        <v>1080</v>
      </c>
      <c r="H55">
        <v>3</v>
      </c>
      <c r="I55" t="s">
        <v>289</v>
      </c>
      <c r="J55" t="s">
        <v>3</v>
      </c>
      <c r="K55" t="s">
        <v>290</v>
      </c>
      <c r="L55">
        <v>1339</v>
      </c>
      <c r="N55">
        <v>1007</v>
      </c>
      <c r="O55" t="s">
        <v>43</v>
      </c>
      <c r="P55" t="s">
        <v>43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ROW(Source!A41)</f>
        <v>41</v>
      </c>
      <c r="B56">
        <v>427688348</v>
      </c>
      <c r="C56">
        <v>427687854</v>
      </c>
      <c r="D56">
        <v>405844724</v>
      </c>
      <c r="E56">
        <v>1080</v>
      </c>
      <c r="F56">
        <v>1</v>
      </c>
      <c r="G56">
        <v>1080</v>
      </c>
      <c r="H56">
        <v>1</v>
      </c>
      <c r="I56" t="s">
        <v>227</v>
      </c>
      <c r="J56" t="s">
        <v>3</v>
      </c>
      <c r="K56" t="s">
        <v>228</v>
      </c>
      <c r="L56">
        <v>1191</v>
      </c>
      <c r="N56">
        <v>1013</v>
      </c>
      <c r="O56" t="s">
        <v>229</v>
      </c>
      <c r="P56" t="s">
        <v>229</v>
      </c>
      <c r="Q56">
        <v>1</v>
      </c>
      <c r="X56">
        <v>21.6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28</v>
      </c>
      <c r="AG56">
        <v>22.680000000000003</v>
      </c>
      <c r="AH56">
        <v>2</v>
      </c>
      <c r="AI56">
        <v>427687855</v>
      </c>
      <c r="AJ56">
        <v>60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427688349</v>
      </c>
      <c r="C57">
        <v>427687854</v>
      </c>
      <c r="D57">
        <v>405915399</v>
      </c>
      <c r="E57">
        <v>1</v>
      </c>
      <c r="F57">
        <v>1</v>
      </c>
      <c r="G57">
        <v>1080</v>
      </c>
      <c r="H57">
        <v>2</v>
      </c>
      <c r="I57" t="s">
        <v>253</v>
      </c>
      <c r="J57" t="s">
        <v>254</v>
      </c>
      <c r="K57" t="s">
        <v>255</v>
      </c>
      <c r="L57">
        <v>1368</v>
      </c>
      <c r="N57">
        <v>1011</v>
      </c>
      <c r="O57" t="s">
        <v>233</v>
      </c>
      <c r="P57" t="s">
        <v>233</v>
      </c>
      <c r="Q57">
        <v>1</v>
      </c>
      <c r="X57">
        <v>2.35</v>
      </c>
      <c r="Y57">
        <v>0</v>
      </c>
      <c r="Z57">
        <v>145.59</v>
      </c>
      <c r="AA57">
        <v>14.54</v>
      </c>
      <c r="AB57">
        <v>0</v>
      </c>
      <c r="AC57">
        <v>0</v>
      </c>
      <c r="AD57">
        <v>1</v>
      </c>
      <c r="AE57">
        <v>0</v>
      </c>
      <c r="AF57" t="s">
        <v>28</v>
      </c>
      <c r="AG57">
        <v>2.4675000000000002</v>
      </c>
      <c r="AH57">
        <v>2</v>
      </c>
      <c r="AI57">
        <v>427687856</v>
      </c>
      <c r="AJ57">
        <v>61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427688350</v>
      </c>
      <c r="C58">
        <v>427687854</v>
      </c>
      <c r="D58">
        <v>405915614</v>
      </c>
      <c r="E58">
        <v>1</v>
      </c>
      <c r="F58">
        <v>1</v>
      </c>
      <c r="G58">
        <v>1080</v>
      </c>
      <c r="H58">
        <v>2</v>
      </c>
      <c r="I58" t="s">
        <v>244</v>
      </c>
      <c r="J58" t="s">
        <v>245</v>
      </c>
      <c r="K58" t="s">
        <v>246</v>
      </c>
      <c r="L58">
        <v>1368</v>
      </c>
      <c r="N58">
        <v>1011</v>
      </c>
      <c r="O58" t="s">
        <v>233</v>
      </c>
      <c r="P58" t="s">
        <v>233</v>
      </c>
      <c r="Q58">
        <v>1</v>
      </c>
      <c r="X58">
        <v>0.91</v>
      </c>
      <c r="Y58">
        <v>0</v>
      </c>
      <c r="Z58">
        <v>140.38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28</v>
      </c>
      <c r="AG58">
        <v>0.95550000000000013</v>
      </c>
      <c r="AH58">
        <v>2</v>
      </c>
      <c r="AI58">
        <v>427687857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427688351</v>
      </c>
      <c r="C59">
        <v>427687854</v>
      </c>
      <c r="D59">
        <v>405915603</v>
      </c>
      <c r="E59">
        <v>1</v>
      </c>
      <c r="F59">
        <v>1</v>
      </c>
      <c r="G59">
        <v>1080</v>
      </c>
      <c r="H59">
        <v>2</v>
      </c>
      <c r="I59" t="s">
        <v>256</v>
      </c>
      <c r="J59" t="s">
        <v>257</v>
      </c>
      <c r="K59" t="s">
        <v>258</v>
      </c>
      <c r="L59">
        <v>1368</v>
      </c>
      <c r="N59">
        <v>1011</v>
      </c>
      <c r="O59" t="s">
        <v>233</v>
      </c>
      <c r="P59" t="s">
        <v>233</v>
      </c>
      <c r="Q59">
        <v>1</v>
      </c>
      <c r="X59">
        <v>7.17</v>
      </c>
      <c r="Y59">
        <v>0</v>
      </c>
      <c r="Z59">
        <v>163.81</v>
      </c>
      <c r="AA59">
        <v>14.54</v>
      </c>
      <c r="AB59">
        <v>0</v>
      </c>
      <c r="AC59">
        <v>0</v>
      </c>
      <c r="AD59">
        <v>1</v>
      </c>
      <c r="AE59">
        <v>0</v>
      </c>
      <c r="AF59" t="s">
        <v>28</v>
      </c>
      <c r="AG59">
        <v>7.5285000000000002</v>
      </c>
      <c r="AH59">
        <v>2</v>
      </c>
      <c r="AI59">
        <v>427687858</v>
      </c>
      <c r="AJ59">
        <v>63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427688352</v>
      </c>
      <c r="C60">
        <v>427687854</v>
      </c>
      <c r="D60">
        <v>405915604</v>
      </c>
      <c r="E60">
        <v>1</v>
      </c>
      <c r="F60">
        <v>1</v>
      </c>
      <c r="G60">
        <v>1080</v>
      </c>
      <c r="H60">
        <v>2</v>
      </c>
      <c r="I60" t="s">
        <v>259</v>
      </c>
      <c r="J60" t="s">
        <v>260</v>
      </c>
      <c r="K60" t="s">
        <v>261</v>
      </c>
      <c r="L60">
        <v>1368</v>
      </c>
      <c r="N60">
        <v>1011</v>
      </c>
      <c r="O60" t="s">
        <v>233</v>
      </c>
      <c r="P60" t="s">
        <v>233</v>
      </c>
      <c r="Q60">
        <v>1</v>
      </c>
      <c r="X60">
        <v>14.6</v>
      </c>
      <c r="Y60">
        <v>0</v>
      </c>
      <c r="Z60">
        <v>223.17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28</v>
      </c>
      <c r="AG60">
        <v>15.33</v>
      </c>
      <c r="AH60">
        <v>2</v>
      </c>
      <c r="AI60">
        <v>427687859</v>
      </c>
      <c r="AJ60">
        <v>64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427688353</v>
      </c>
      <c r="C61">
        <v>427687854</v>
      </c>
      <c r="D61">
        <v>405915636</v>
      </c>
      <c r="E61">
        <v>1</v>
      </c>
      <c r="F61">
        <v>1</v>
      </c>
      <c r="G61">
        <v>1080</v>
      </c>
      <c r="H61">
        <v>2</v>
      </c>
      <c r="I61" t="s">
        <v>235</v>
      </c>
      <c r="J61" t="s">
        <v>236</v>
      </c>
      <c r="K61" t="s">
        <v>237</v>
      </c>
      <c r="L61">
        <v>1368</v>
      </c>
      <c r="N61">
        <v>1011</v>
      </c>
      <c r="O61" t="s">
        <v>233</v>
      </c>
      <c r="P61" t="s">
        <v>233</v>
      </c>
      <c r="Q61">
        <v>1</v>
      </c>
      <c r="X61">
        <v>1.79</v>
      </c>
      <c r="Y61">
        <v>0</v>
      </c>
      <c r="Z61">
        <v>219.56</v>
      </c>
      <c r="AA61">
        <v>18.62</v>
      </c>
      <c r="AB61">
        <v>0</v>
      </c>
      <c r="AC61">
        <v>0</v>
      </c>
      <c r="AD61">
        <v>1</v>
      </c>
      <c r="AE61">
        <v>0</v>
      </c>
      <c r="AF61" t="s">
        <v>28</v>
      </c>
      <c r="AG61">
        <v>1.8795000000000002</v>
      </c>
      <c r="AH61">
        <v>2</v>
      </c>
      <c r="AI61">
        <v>427687860</v>
      </c>
      <c r="AJ61">
        <v>65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427688354</v>
      </c>
      <c r="C62">
        <v>427687854</v>
      </c>
      <c r="D62">
        <v>405915608</v>
      </c>
      <c r="E62">
        <v>1</v>
      </c>
      <c r="F62">
        <v>1</v>
      </c>
      <c r="G62">
        <v>1080</v>
      </c>
      <c r="H62">
        <v>2</v>
      </c>
      <c r="I62" t="s">
        <v>247</v>
      </c>
      <c r="J62" t="s">
        <v>248</v>
      </c>
      <c r="K62" t="s">
        <v>249</v>
      </c>
      <c r="L62">
        <v>1368</v>
      </c>
      <c r="N62">
        <v>1011</v>
      </c>
      <c r="O62" t="s">
        <v>233</v>
      </c>
      <c r="P62" t="s">
        <v>233</v>
      </c>
      <c r="Q62">
        <v>1</v>
      </c>
      <c r="X62">
        <v>0.52</v>
      </c>
      <c r="Y62">
        <v>0</v>
      </c>
      <c r="Z62">
        <v>180.35</v>
      </c>
      <c r="AA62">
        <v>16.93</v>
      </c>
      <c r="AB62">
        <v>0</v>
      </c>
      <c r="AC62">
        <v>0</v>
      </c>
      <c r="AD62">
        <v>1</v>
      </c>
      <c r="AE62">
        <v>0</v>
      </c>
      <c r="AF62" t="s">
        <v>28</v>
      </c>
      <c r="AG62">
        <v>0.54600000000000004</v>
      </c>
      <c r="AH62">
        <v>2</v>
      </c>
      <c r="AI62">
        <v>427687861</v>
      </c>
      <c r="AJ62">
        <v>66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427688355</v>
      </c>
      <c r="C63">
        <v>427687854</v>
      </c>
      <c r="D63">
        <v>405884448</v>
      </c>
      <c r="E63">
        <v>1</v>
      </c>
      <c r="F63">
        <v>1</v>
      </c>
      <c r="G63">
        <v>1080</v>
      </c>
      <c r="H63">
        <v>3</v>
      </c>
      <c r="I63" t="s">
        <v>250</v>
      </c>
      <c r="J63" t="s">
        <v>251</v>
      </c>
      <c r="K63" t="s">
        <v>252</v>
      </c>
      <c r="L63">
        <v>1339</v>
      </c>
      <c r="N63">
        <v>1007</v>
      </c>
      <c r="O63" t="s">
        <v>43</v>
      </c>
      <c r="P63" t="s">
        <v>43</v>
      </c>
      <c r="Q63">
        <v>1</v>
      </c>
      <c r="X63">
        <v>7</v>
      </c>
      <c r="Y63">
        <v>7.07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7</v>
      </c>
      <c r="AH63">
        <v>2</v>
      </c>
      <c r="AI63">
        <v>427687862</v>
      </c>
      <c r="AJ63">
        <v>67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427688356</v>
      </c>
      <c r="C64">
        <v>427687854</v>
      </c>
      <c r="D64">
        <v>405876500</v>
      </c>
      <c r="E64">
        <v>1080</v>
      </c>
      <c r="F64">
        <v>1</v>
      </c>
      <c r="G64">
        <v>1080</v>
      </c>
      <c r="H64">
        <v>3</v>
      </c>
      <c r="I64" t="s">
        <v>289</v>
      </c>
      <c r="J64" t="s">
        <v>3</v>
      </c>
      <c r="K64" t="s">
        <v>290</v>
      </c>
      <c r="L64">
        <v>1339</v>
      </c>
      <c r="N64">
        <v>1007</v>
      </c>
      <c r="O64" t="s">
        <v>43</v>
      </c>
      <c r="P64" t="s">
        <v>43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ROW(Source!A44)</f>
        <v>44</v>
      </c>
      <c r="B65">
        <v>427688357</v>
      </c>
      <c r="C65">
        <v>427687874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227</v>
      </c>
      <c r="J65" t="s">
        <v>3</v>
      </c>
      <c r="K65" t="s">
        <v>228</v>
      </c>
      <c r="L65">
        <v>1191</v>
      </c>
      <c r="N65">
        <v>1013</v>
      </c>
      <c r="O65" t="s">
        <v>229</v>
      </c>
      <c r="P65" t="s">
        <v>229</v>
      </c>
      <c r="Q65">
        <v>1</v>
      </c>
      <c r="X65">
        <v>7.46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28</v>
      </c>
      <c r="AG65">
        <v>7.8330000000000002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ROW(Source!A44)</f>
        <v>44</v>
      </c>
      <c r="B66">
        <v>427688358</v>
      </c>
      <c r="C66">
        <v>427687874</v>
      </c>
      <c r="D66">
        <v>405915614</v>
      </c>
      <c r="E66">
        <v>1</v>
      </c>
      <c r="F66">
        <v>1</v>
      </c>
      <c r="G66">
        <v>1080</v>
      </c>
      <c r="H66">
        <v>2</v>
      </c>
      <c r="I66" t="s">
        <v>244</v>
      </c>
      <c r="J66" t="s">
        <v>245</v>
      </c>
      <c r="K66" t="s">
        <v>246</v>
      </c>
      <c r="L66">
        <v>1368</v>
      </c>
      <c r="N66">
        <v>1011</v>
      </c>
      <c r="O66" t="s">
        <v>233</v>
      </c>
      <c r="P66" t="s">
        <v>233</v>
      </c>
      <c r="Q66">
        <v>1</v>
      </c>
      <c r="X66">
        <v>0.81</v>
      </c>
      <c r="Y66">
        <v>0</v>
      </c>
      <c r="Z66">
        <v>140.38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28</v>
      </c>
      <c r="AG66">
        <v>0.85050000000000014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ROW(Source!A44)</f>
        <v>44</v>
      </c>
      <c r="B67">
        <v>427688359</v>
      </c>
      <c r="C67">
        <v>427687874</v>
      </c>
      <c r="D67">
        <v>405915631</v>
      </c>
      <c r="E67">
        <v>1</v>
      </c>
      <c r="F67">
        <v>1</v>
      </c>
      <c r="G67">
        <v>1080</v>
      </c>
      <c r="H67">
        <v>2</v>
      </c>
      <c r="I67" t="s">
        <v>291</v>
      </c>
      <c r="J67" t="s">
        <v>292</v>
      </c>
      <c r="K67" t="s">
        <v>293</v>
      </c>
      <c r="L67">
        <v>1368</v>
      </c>
      <c r="N67">
        <v>1011</v>
      </c>
      <c r="O67" t="s">
        <v>233</v>
      </c>
      <c r="P67" t="s">
        <v>233</v>
      </c>
      <c r="Q67">
        <v>1</v>
      </c>
      <c r="X67">
        <v>13.54</v>
      </c>
      <c r="Y67">
        <v>0</v>
      </c>
      <c r="Z67">
        <v>45.39</v>
      </c>
      <c r="AA67">
        <v>14.54</v>
      </c>
      <c r="AB67">
        <v>0</v>
      </c>
      <c r="AC67">
        <v>0</v>
      </c>
      <c r="AD67">
        <v>1</v>
      </c>
      <c r="AE67">
        <v>0</v>
      </c>
      <c r="AF67" t="s">
        <v>28</v>
      </c>
      <c r="AG67">
        <v>14.217000000000001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ROW(Source!A44)</f>
        <v>44</v>
      </c>
      <c r="B68">
        <v>427688360</v>
      </c>
      <c r="C68">
        <v>427687874</v>
      </c>
      <c r="D68">
        <v>405915663</v>
      </c>
      <c r="E68">
        <v>1</v>
      </c>
      <c r="F68">
        <v>1</v>
      </c>
      <c r="G68">
        <v>1080</v>
      </c>
      <c r="H68">
        <v>2</v>
      </c>
      <c r="I68" t="s">
        <v>294</v>
      </c>
      <c r="J68" t="s">
        <v>295</v>
      </c>
      <c r="K68" t="s">
        <v>296</v>
      </c>
      <c r="L68">
        <v>1368</v>
      </c>
      <c r="N68">
        <v>1011</v>
      </c>
      <c r="O68" t="s">
        <v>233</v>
      </c>
      <c r="P68" t="s">
        <v>233</v>
      </c>
      <c r="Q68">
        <v>1</v>
      </c>
      <c r="X68">
        <v>1.6</v>
      </c>
      <c r="Y68">
        <v>0</v>
      </c>
      <c r="Z68">
        <v>176.36</v>
      </c>
      <c r="AA68">
        <v>14.54</v>
      </c>
      <c r="AB68">
        <v>0</v>
      </c>
      <c r="AC68">
        <v>0</v>
      </c>
      <c r="AD68">
        <v>1</v>
      </c>
      <c r="AE68">
        <v>0</v>
      </c>
      <c r="AF68" t="s">
        <v>28</v>
      </c>
      <c r="AG68">
        <v>1.6800000000000002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ROW(Source!A44)</f>
        <v>44</v>
      </c>
      <c r="B69">
        <v>427688361</v>
      </c>
      <c r="C69">
        <v>427687874</v>
      </c>
      <c r="D69">
        <v>405884448</v>
      </c>
      <c r="E69">
        <v>1</v>
      </c>
      <c r="F69">
        <v>1</v>
      </c>
      <c r="G69">
        <v>1080</v>
      </c>
      <c r="H69">
        <v>3</v>
      </c>
      <c r="I69" t="s">
        <v>250</v>
      </c>
      <c r="J69" t="s">
        <v>251</v>
      </c>
      <c r="K69" t="s">
        <v>252</v>
      </c>
      <c r="L69">
        <v>1339</v>
      </c>
      <c r="N69">
        <v>1007</v>
      </c>
      <c r="O69" t="s">
        <v>43</v>
      </c>
      <c r="P69" t="s">
        <v>43</v>
      </c>
      <c r="Q69">
        <v>1</v>
      </c>
      <c r="X69">
        <v>3.31</v>
      </c>
      <c r="Y69">
        <v>7.07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3.31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ROW(Source!A44)</f>
        <v>44</v>
      </c>
      <c r="B70">
        <v>427688362</v>
      </c>
      <c r="C70">
        <v>427687874</v>
      </c>
      <c r="D70">
        <v>405884808</v>
      </c>
      <c r="E70">
        <v>1</v>
      </c>
      <c r="F70">
        <v>1</v>
      </c>
      <c r="G70">
        <v>1080</v>
      </c>
      <c r="H70">
        <v>3</v>
      </c>
      <c r="I70" t="s">
        <v>297</v>
      </c>
      <c r="J70" t="s">
        <v>298</v>
      </c>
      <c r="K70" t="s">
        <v>299</v>
      </c>
      <c r="L70">
        <v>1348</v>
      </c>
      <c r="N70">
        <v>1009</v>
      </c>
      <c r="O70" t="s">
        <v>54</v>
      </c>
      <c r="P70" t="s">
        <v>54</v>
      </c>
      <c r="Q70">
        <v>1000</v>
      </c>
      <c r="X70">
        <v>0.04</v>
      </c>
      <c r="Y70">
        <v>8723.58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0.04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427688363</v>
      </c>
      <c r="C71">
        <v>427687874</v>
      </c>
      <c r="D71">
        <v>405884910</v>
      </c>
      <c r="E71">
        <v>1</v>
      </c>
      <c r="F71">
        <v>1</v>
      </c>
      <c r="G71">
        <v>1080</v>
      </c>
      <c r="H71">
        <v>3</v>
      </c>
      <c r="I71" t="s">
        <v>41</v>
      </c>
      <c r="J71" t="s">
        <v>44</v>
      </c>
      <c r="K71" t="s">
        <v>42</v>
      </c>
      <c r="L71">
        <v>1339</v>
      </c>
      <c r="N71">
        <v>1007</v>
      </c>
      <c r="O71" t="s">
        <v>43</v>
      </c>
      <c r="P71" t="s">
        <v>43</v>
      </c>
      <c r="Q71">
        <v>1</v>
      </c>
      <c r="X71">
        <v>1</v>
      </c>
      <c r="Y71">
        <v>99.9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427688364</v>
      </c>
      <c r="C72">
        <v>427687874</v>
      </c>
      <c r="D72">
        <v>405892076</v>
      </c>
      <c r="E72">
        <v>1</v>
      </c>
      <c r="F72">
        <v>1</v>
      </c>
      <c r="G72">
        <v>1080</v>
      </c>
      <c r="H72">
        <v>3</v>
      </c>
      <c r="I72" t="s">
        <v>284</v>
      </c>
      <c r="J72" t="s">
        <v>285</v>
      </c>
      <c r="K72" t="s">
        <v>286</v>
      </c>
      <c r="L72">
        <v>1348</v>
      </c>
      <c r="N72">
        <v>1009</v>
      </c>
      <c r="O72" t="s">
        <v>54</v>
      </c>
      <c r="P72" t="s">
        <v>54</v>
      </c>
      <c r="Q72">
        <v>1000</v>
      </c>
      <c r="X72">
        <v>0.06</v>
      </c>
      <c r="Y72">
        <v>1436.32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0.06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ROW(Source!A45)</f>
        <v>45</v>
      </c>
      <c r="B73">
        <v>427688357</v>
      </c>
      <c r="C73">
        <v>427687874</v>
      </c>
      <c r="D73">
        <v>405844724</v>
      </c>
      <c r="E73">
        <v>1080</v>
      </c>
      <c r="F73">
        <v>1</v>
      </c>
      <c r="G73">
        <v>1080</v>
      </c>
      <c r="H73">
        <v>1</v>
      </c>
      <c r="I73" t="s">
        <v>227</v>
      </c>
      <c r="J73" t="s">
        <v>3</v>
      </c>
      <c r="K73" t="s">
        <v>228</v>
      </c>
      <c r="L73">
        <v>1191</v>
      </c>
      <c r="N73">
        <v>1013</v>
      </c>
      <c r="O73" t="s">
        <v>229</v>
      </c>
      <c r="P73" t="s">
        <v>229</v>
      </c>
      <c r="Q73">
        <v>1</v>
      </c>
      <c r="X73">
        <v>7.46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28</v>
      </c>
      <c r="AG73">
        <v>7.8330000000000002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ROW(Source!A45)</f>
        <v>45</v>
      </c>
      <c r="B74">
        <v>427688358</v>
      </c>
      <c r="C74">
        <v>427687874</v>
      </c>
      <c r="D74">
        <v>405915614</v>
      </c>
      <c r="E74">
        <v>1</v>
      </c>
      <c r="F74">
        <v>1</v>
      </c>
      <c r="G74">
        <v>1080</v>
      </c>
      <c r="H74">
        <v>2</v>
      </c>
      <c r="I74" t="s">
        <v>244</v>
      </c>
      <c r="J74" t="s">
        <v>245</v>
      </c>
      <c r="K74" t="s">
        <v>246</v>
      </c>
      <c r="L74">
        <v>1368</v>
      </c>
      <c r="N74">
        <v>1011</v>
      </c>
      <c r="O74" t="s">
        <v>233</v>
      </c>
      <c r="P74" t="s">
        <v>233</v>
      </c>
      <c r="Q74">
        <v>1</v>
      </c>
      <c r="X74">
        <v>0.81</v>
      </c>
      <c r="Y74">
        <v>0</v>
      </c>
      <c r="Z74">
        <v>140.38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28</v>
      </c>
      <c r="AG74">
        <v>0.85050000000000014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427688359</v>
      </c>
      <c r="C75">
        <v>427687874</v>
      </c>
      <c r="D75">
        <v>405915631</v>
      </c>
      <c r="E75">
        <v>1</v>
      </c>
      <c r="F75">
        <v>1</v>
      </c>
      <c r="G75">
        <v>1080</v>
      </c>
      <c r="H75">
        <v>2</v>
      </c>
      <c r="I75" t="s">
        <v>291</v>
      </c>
      <c r="J75" t="s">
        <v>292</v>
      </c>
      <c r="K75" t="s">
        <v>293</v>
      </c>
      <c r="L75">
        <v>1368</v>
      </c>
      <c r="N75">
        <v>1011</v>
      </c>
      <c r="O75" t="s">
        <v>233</v>
      </c>
      <c r="P75" t="s">
        <v>233</v>
      </c>
      <c r="Q75">
        <v>1</v>
      </c>
      <c r="X75">
        <v>13.54</v>
      </c>
      <c r="Y75">
        <v>0</v>
      </c>
      <c r="Z75">
        <v>45.39</v>
      </c>
      <c r="AA75">
        <v>14.54</v>
      </c>
      <c r="AB75">
        <v>0</v>
      </c>
      <c r="AC75">
        <v>0</v>
      </c>
      <c r="AD75">
        <v>1</v>
      </c>
      <c r="AE75">
        <v>0</v>
      </c>
      <c r="AF75" t="s">
        <v>28</v>
      </c>
      <c r="AG75">
        <v>14.217000000000001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427688360</v>
      </c>
      <c r="C76">
        <v>427687874</v>
      </c>
      <c r="D76">
        <v>405915663</v>
      </c>
      <c r="E76">
        <v>1</v>
      </c>
      <c r="F76">
        <v>1</v>
      </c>
      <c r="G76">
        <v>1080</v>
      </c>
      <c r="H76">
        <v>2</v>
      </c>
      <c r="I76" t="s">
        <v>294</v>
      </c>
      <c r="J76" t="s">
        <v>295</v>
      </c>
      <c r="K76" t="s">
        <v>296</v>
      </c>
      <c r="L76">
        <v>1368</v>
      </c>
      <c r="N76">
        <v>1011</v>
      </c>
      <c r="O76" t="s">
        <v>233</v>
      </c>
      <c r="P76" t="s">
        <v>233</v>
      </c>
      <c r="Q76">
        <v>1</v>
      </c>
      <c r="X76">
        <v>1.6</v>
      </c>
      <c r="Y76">
        <v>0</v>
      </c>
      <c r="Z76">
        <v>176.36</v>
      </c>
      <c r="AA76">
        <v>14.54</v>
      </c>
      <c r="AB76">
        <v>0</v>
      </c>
      <c r="AC76">
        <v>0</v>
      </c>
      <c r="AD76">
        <v>1</v>
      </c>
      <c r="AE76">
        <v>0</v>
      </c>
      <c r="AF76" t="s">
        <v>28</v>
      </c>
      <c r="AG76">
        <v>1.6800000000000002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427688361</v>
      </c>
      <c r="C77">
        <v>427687874</v>
      </c>
      <c r="D77">
        <v>405884448</v>
      </c>
      <c r="E77">
        <v>1</v>
      </c>
      <c r="F77">
        <v>1</v>
      </c>
      <c r="G77">
        <v>1080</v>
      </c>
      <c r="H77">
        <v>3</v>
      </c>
      <c r="I77" t="s">
        <v>250</v>
      </c>
      <c r="J77" t="s">
        <v>251</v>
      </c>
      <c r="K77" t="s">
        <v>252</v>
      </c>
      <c r="L77">
        <v>1339</v>
      </c>
      <c r="N77">
        <v>1007</v>
      </c>
      <c r="O77" t="s">
        <v>43</v>
      </c>
      <c r="P77" t="s">
        <v>43</v>
      </c>
      <c r="Q77">
        <v>1</v>
      </c>
      <c r="X77">
        <v>3.31</v>
      </c>
      <c r="Y77">
        <v>7.07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3.31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427688362</v>
      </c>
      <c r="C78">
        <v>427687874</v>
      </c>
      <c r="D78">
        <v>405884808</v>
      </c>
      <c r="E78">
        <v>1</v>
      </c>
      <c r="F78">
        <v>1</v>
      </c>
      <c r="G78">
        <v>1080</v>
      </c>
      <c r="H78">
        <v>3</v>
      </c>
      <c r="I78" t="s">
        <v>297</v>
      </c>
      <c r="J78" t="s">
        <v>298</v>
      </c>
      <c r="K78" t="s">
        <v>299</v>
      </c>
      <c r="L78">
        <v>1348</v>
      </c>
      <c r="N78">
        <v>1009</v>
      </c>
      <c r="O78" t="s">
        <v>54</v>
      </c>
      <c r="P78" t="s">
        <v>54</v>
      </c>
      <c r="Q78">
        <v>1000</v>
      </c>
      <c r="X78">
        <v>0.04</v>
      </c>
      <c r="Y78">
        <v>8723.58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0.04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ROW(Source!A45)</f>
        <v>45</v>
      </c>
      <c r="B79">
        <v>427688363</v>
      </c>
      <c r="C79">
        <v>427687874</v>
      </c>
      <c r="D79">
        <v>405884910</v>
      </c>
      <c r="E79">
        <v>1</v>
      </c>
      <c r="F79">
        <v>1</v>
      </c>
      <c r="G79">
        <v>1080</v>
      </c>
      <c r="H79">
        <v>3</v>
      </c>
      <c r="I79" t="s">
        <v>41</v>
      </c>
      <c r="J79" t="s">
        <v>44</v>
      </c>
      <c r="K79" t="s">
        <v>42</v>
      </c>
      <c r="L79">
        <v>1339</v>
      </c>
      <c r="N79">
        <v>1007</v>
      </c>
      <c r="O79" t="s">
        <v>43</v>
      </c>
      <c r="P79" t="s">
        <v>43</v>
      </c>
      <c r="Q79">
        <v>1</v>
      </c>
      <c r="X79">
        <v>1</v>
      </c>
      <c r="Y79">
        <v>99.9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ROW(Source!A45)</f>
        <v>45</v>
      </c>
      <c r="B80">
        <v>427688364</v>
      </c>
      <c r="C80">
        <v>427687874</v>
      </c>
      <c r="D80">
        <v>405892076</v>
      </c>
      <c r="E80">
        <v>1</v>
      </c>
      <c r="F80">
        <v>1</v>
      </c>
      <c r="G80">
        <v>1080</v>
      </c>
      <c r="H80">
        <v>3</v>
      </c>
      <c r="I80" t="s">
        <v>284</v>
      </c>
      <c r="J80" t="s">
        <v>285</v>
      </c>
      <c r="K80" t="s">
        <v>286</v>
      </c>
      <c r="L80">
        <v>1348</v>
      </c>
      <c r="N80">
        <v>1009</v>
      </c>
      <c r="O80" t="s">
        <v>54</v>
      </c>
      <c r="P80" t="s">
        <v>54</v>
      </c>
      <c r="Q80">
        <v>1000</v>
      </c>
      <c r="X80">
        <v>0.06</v>
      </c>
      <c r="Y80">
        <v>1436.32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0.06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427688365</v>
      </c>
      <c r="C81">
        <v>427687883</v>
      </c>
      <c r="D81">
        <v>405844724</v>
      </c>
      <c r="E81">
        <v>1080</v>
      </c>
      <c r="F81">
        <v>1</v>
      </c>
      <c r="G81">
        <v>1080</v>
      </c>
      <c r="H81">
        <v>1</v>
      </c>
      <c r="I81" t="s">
        <v>227</v>
      </c>
      <c r="J81" t="s">
        <v>3</v>
      </c>
      <c r="K81" t="s">
        <v>228</v>
      </c>
      <c r="L81">
        <v>1191</v>
      </c>
      <c r="N81">
        <v>1013</v>
      </c>
      <c r="O81" t="s">
        <v>229</v>
      </c>
      <c r="P81" t="s">
        <v>229</v>
      </c>
      <c r="Q81">
        <v>1</v>
      </c>
      <c r="X81">
        <v>49.5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28</v>
      </c>
      <c r="AG81">
        <v>51.975000000000001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427688366</v>
      </c>
      <c r="C82">
        <v>427687883</v>
      </c>
      <c r="D82">
        <v>405915399</v>
      </c>
      <c r="E82">
        <v>1</v>
      </c>
      <c r="F82">
        <v>1</v>
      </c>
      <c r="G82">
        <v>1080</v>
      </c>
      <c r="H82">
        <v>2</v>
      </c>
      <c r="I82" t="s">
        <v>253</v>
      </c>
      <c r="J82" t="s">
        <v>254</v>
      </c>
      <c r="K82" t="s">
        <v>255</v>
      </c>
      <c r="L82">
        <v>1368</v>
      </c>
      <c r="N82">
        <v>1011</v>
      </c>
      <c r="O82" t="s">
        <v>233</v>
      </c>
      <c r="P82" t="s">
        <v>233</v>
      </c>
      <c r="Q82">
        <v>1</v>
      </c>
      <c r="X82">
        <v>2.87</v>
      </c>
      <c r="Y82">
        <v>0</v>
      </c>
      <c r="Z82">
        <v>145.59</v>
      </c>
      <c r="AA82">
        <v>14.54</v>
      </c>
      <c r="AB82">
        <v>0</v>
      </c>
      <c r="AC82">
        <v>0</v>
      </c>
      <c r="AD82">
        <v>1</v>
      </c>
      <c r="AE82">
        <v>0</v>
      </c>
      <c r="AF82" t="s">
        <v>28</v>
      </c>
      <c r="AG82">
        <v>3.0135000000000001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427688367</v>
      </c>
      <c r="C83">
        <v>427687883</v>
      </c>
      <c r="D83">
        <v>405915381</v>
      </c>
      <c r="E83">
        <v>1</v>
      </c>
      <c r="F83">
        <v>1</v>
      </c>
      <c r="G83">
        <v>1080</v>
      </c>
      <c r="H83">
        <v>2</v>
      </c>
      <c r="I83" t="s">
        <v>300</v>
      </c>
      <c r="J83" t="s">
        <v>301</v>
      </c>
      <c r="K83" t="s">
        <v>302</v>
      </c>
      <c r="L83">
        <v>1368</v>
      </c>
      <c r="N83">
        <v>1011</v>
      </c>
      <c r="O83" t="s">
        <v>233</v>
      </c>
      <c r="P83" t="s">
        <v>233</v>
      </c>
      <c r="Q83">
        <v>1</v>
      </c>
      <c r="X83">
        <v>7.86</v>
      </c>
      <c r="Y83">
        <v>0</v>
      </c>
      <c r="Z83">
        <v>245.8</v>
      </c>
      <c r="AA83">
        <v>16.93</v>
      </c>
      <c r="AB83">
        <v>0</v>
      </c>
      <c r="AC83">
        <v>0</v>
      </c>
      <c r="AD83">
        <v>1</v>
      </c>
      <c r="AE83">
        <v>0</v>
      </c>
      <c r="AF83" t="s">
        <v>28</v>
      </c>
      <c r="AG83">
        <v>8.2530000000000001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427688368</v>
      </c>
      <c r="C84">
        <v>427687883</v>
      </c>
      <c r="D84">
        <v>405916072</v>
      </c>
      <c r="E84">
        <v>1</v>
      </c>
      <c r="F84">
        <v>1</v>
      </c>
      <c r="G84">
        <v>1080</v>
      </c>
      <c r="H84">
        <v>2</v>
      </c>
      <c r="I84" t="s">
        <v>303</v>
      </c>
      <c r="J84" t="s">
        <v>304</v>
      </c>
      <c r="K84" t="s">
        <v>305</v>
      </c>
      <c r="L84">
        <v>1368</v>
      </c>
      <c r="N84">
        <v>1011</v>
      </c>
      <c r="O84" t="s">
        <v>233</v>
      </c>
      <c r="P84" t="s">
        <v>233</v>
      </c>
      <c r="Q84">
        <v>1</v>
      </c>
      <c r="X84">
        <v>1.98</v>
      </c>
      <c r="Y84">
        <v>0</v>
      </c>
      <c r="Z84">
        <v>3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28</v>
      </c>
      <c r="AG84">
        <v>2.0790000000000002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ROW(Source!A47)</f>
        <v>47</v>
      </c>
      <c r="B85">
        <v>427688365</v>
      </c>
      <c r="C85">
        <v>427687883</v>
      </c>
      <c r="D85">
        <v>405844724</v>
      </c>
      <c r="E85">
        <v>1080</v>
      </c>
      <c r="F85">
        <v>1</v>
      </c>
      <c r="G85">
        <v>1080</v>
      </c>
      <c r="H85">
        <v>1</v>
      </c>
      <c r="I85" t="s">
        <v>227</v>
      </c>
      <c r="J85" t="s">
        <v>3</v>
      </c>
      <c r="K85" t="s">
        <v>228</v>
      </c>
      <c r="L85">
        <v>1191</v>
      </c>
      <c r="N85">
        <v>1013</v>
      </c>
      <c r="O85" t="s">
        <v>229</v>
      </c>
      <c r="P85" t="s">
        <v>229</v>
      </c>
      <c r="Q85">
        <v>1</v>
      </c>
      <c r="X85">
        <v>49.5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28</v>
      </c>
      <c r="AG85">
        <v>51.975000000000001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ROW(Source!A47)</f>
        <v>47</v>
      </c>
      <c r="B86">
        <v>427688366</v>
      </c>
      <c r="C86">
        <v>427687883</v>
      </c>
      <c r="D86">
        <v>405915399</v>
      </c>
      <c r="E86">
        <v>1</v>
      </c>
      <c r="F86">
        <v>1</v>
      </c>
      <c r="G86">
        <v>1080</v>
      </c>
      <c r="H86">
        <v>2</v>
      </c>
      <c r="I86" t="s">
        <v>253</v>
      </c>
      <c r="J86" t="s">
        <v>254</v>
      </c>
      <c r="K86" t="s">
        <v>255</v>
      </c>
      <c r="L86">
        <v>1368</v>
      </c>
      <c r="N86">
        <v>1011</v>
      </c>
      <c r="O86" t="s">
        <v>233</v>
      </c>
      <c r="P86" t="s">
        <v>233</v>
      </c>
      <c r="Q86">
        <v>1</v>
      </c>
      <c r="X86">
        <v>2.87</v>
      </c>
      <c r="Y86">
        <v>0</v>
      </c>
      <c r="Z86">
        <v>145.59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28</v>
      </c>
      <c r="AG86">
        <v>3.0135000000000001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ROW(Source!A47)</f>
        <v>47</v>
      </c>
      <c r="B87">
        <v>427688367</v>
      </c>
      <c r="C87">
        <v>427687883</v>
      </c>
      <c r="D87">
        <v>405915381</v>
      </c>
      <c r="E87">
        <v>1</v>
      </c>
      <c r="F87">
        <v>1</v>
      </c>
      <c r="G87">
        <v>1080</v>
      </c>
      <c r="H87">
        <v>2</v>
      </c>
      <c r="I87" t="s">
        <v>300</v>
      </c>
      <c r="J87" t="s">
        <v>301</v>
      </c>
      <c r="K87" t="s">
        <v>302</v>
      </c>
      <c r="L87">
        <v>1368</v>
      </c>
      <c r="N87">
        <v>1011</v>
      </c>
      <c r="O87" t="s">
        <v>233</v>
      </c>
      <c r="P87" t="s">
        <v>233</v>
      </c>
      <c r="Q87">
        <v>1</v>
      </c>
      <c r="X87">
        <v>7.86</v>
      </c>
      <c r="Y87">
        <v>0</v>
      </c>
      <c r="Z87">
        <v>245.8</v>
      </c>
      <c r="AA87">
        <v>16.93</v>
      </c>
      <c r="AB87">
        <v>0</v>
      </c>
      <c r="AC87">
        <v>0</v>
      </c>
      <c r="AD87">
        <v>1</v>
      </c>
      <c r="AE87">
        <v>0</v>
      </c>
      <c r="AF87" t="s">
        <v>28</v>
      </c>
      <c r="AG87">
        <v>8.2530000000000001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ROW(Source!A47)</f>
        <v>47</v>
      </c>
      <c r="B88">
        <v>427688368</v>
      </c>
      <c r="C88">
        <v>427687883</v>
      </c>
      <c r="D88">
        <v>405916072</v>
      </c>
      <c r="E88">
        <v>1</v>
      </c>
      <c r="F88">
        <v>1</v>
      </c>
      <c r="G88">
        <v>1080</v>
      </c>
      <c r="H88">
        <v>2</v>
      </c>
      <c r="I88" t="s">
        <v>303</v>
      </c>
      <c r="J88" t="s">
        <v>304</v>
      </c>
      <c r="K88" t="s">
        <v>305</v>
      </c>
      <c r="L88">
        <v>1368</v>
      </c>
      <c r="N88">
        <v>1011</v>
      </c>
      <c r="O88" t="s">
        <v>233</v>
      </c>
      <c r="P88" t="s">
        <v>233</v>
      </c>
      <c r="Q88">
        <v>1</v>
      </c>
      <c r="X88">
        <v>1.98</v>
      </c>
      <c r="Y88">
        <v>0</v>
      </c>
      <c r="Z88">
        <v>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28</v>
      </c>
      <c r="AG88">
        <v>2.0790000000000002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ROW(Source!A48)</f>
        <v>48</v>
      </c>
      <c r="B89">
        <v>427688369</v>
      </c>
      <c r="C89">
        <v>427687888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227</v>
      </c>
      <c r="J89" t="s">
        <v>3</v>
      </c>
      <c r="K89" t="s">
        <v>228</v>
      </c>
      <c r="L89">
        <v>1191</v>
      </c>
      <c r="N89">
        <v>1013</v>
      </c>
      <c r="O89" t="s">
        <v>229</v>
      </c>
      <c r="P89" t="s">
        <v>229</v>
      </c>
      <c r="Q89">
        <v>1</v>
      </c>
      <c r="X89">
        <v>155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28</v>
      </c>
      <c r="AG89">
        <v>162.75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ROW(Source!A48)</f>
        <v>48</v>
      </c>
      <c r="B90">
        <v>427688370</v>
      </c>
      <c r="C90">
        <v>427687888</v>
      </c>
      <c r="D90">
        <v>405915814</v>
      </c>
      <c r="E90">
        <v>1</v>
      </c>
      <c r="F90">
        <v>1</v>
      </c>
      <c r="G90">
        <v>1080</v>
      </c>
      <c r="H90">
        <v>2</v>
      </c>
      <c r="I90" t="s">
        <v>269</v>
      </c>
      <c r="J90" t="s">
        <v>270</v>
      </c>
      <c r="K90" t="s">
        <v>271</v>
      </c>
      <c r="L90">
        <v>1368</v>
      </c>
      <c r="N90">
        <v>1011</v>
      </c>
      <c r="O90" t="s">
        <v>233</v>
      </c>
      <c r="P90" t="s">
        <v>233</v>
      </c>
      <c r="Q90">
        <v>1</v>
      </c>
      <c r="X90">
        <v>37.5</v>
      </c>
      <c r="Y90">
        <v>0</v>
      </c>
      <c r="Z90">
        <v>41.45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28</v>
      </c>
      <c r="AG90">
        <v>39.375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ROW(Source!A48)</f>
        <v>48</v>
      </c>
      <c r="B91">
        <v>427688371</v>
      </c>
      <c r="C91">
        <v>427687888</v>
      </c>
      <c r="D91">
        <v>405916072</v>
      </c>
      <c r="E91">
        <v>1</v>
      </c>
      <c r="F91">
        <v>1</v>
      </c>
      <c r="G91">
        <v>1080</v>
      </c>
      <c r="H91">
        <v>2</v>
      </c>
      <c r="I91" t="s">
        <v>303</v>
      </c>
      <c r="J91" t="s">
        <v>304</v>
      </c>
      <c r="K91" t="s">
        <v>305</v>
      </c>
      <c r="L91">
        <v>1368</v>
      </c>
      <c r="N91">
        <v>1011</v>
      </c>
      <c r="O91" t="s">
        <v>233</v>
      </c>
      <c r="P91" t="s">
        <v>233</v>
      </c>
      <c r="Q91">
        <v>1</v>
      </c>
      <c r="X91">
        <v>1.29</v>
      </c>
      <c r="Y91">
        <v>0</v>
      </c>
      <c r="Z91">
        <v>3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28</v>
      </c>
      <c r="AG91">
        <v>1.3545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ROW(Source!A48)</f>
        <v>48</v>
      </c>
      <c r="B92">
        <v>427688372</v>
      </c>
      <c r="C92">
        <v>427687888</v>
      </c>
      <c r="D92">
        <v>405916302</v>
      </c>
      <c r="E92">
        <v>1</v>
      </c>
      <c r="F92">
        <v>1</v>
      </c>
      <c r="G92">
        <v>1080</v>
      </c>
      <c r="H92">
        <v>2</v>
      </c>
      <c r="I92" t="s">
        <v>306</v>
      </c>
      <c r="J92" t="s">
        <v>307</v>
      </c>
      <c r="K92" t="s">
        <v>308</v>
      </c>
      <c r="L92">
        <v>1368</v>
      </c>
      <c r="N92">
        <v>1011</v>
      </c>
      <c r="O92" t="s">
        <v>233</v>
      </c>
      <c r="P92" t="s">
        <v>233</v>
      </c>
      <c r="Q92">
        <v>1</v>
      </c>
      <c r="X92">
        <v>75</v>
      </c>
      <c r="Y92">
        <v>0</v>
      </c>
      <c r="Z92">
        <v>0.5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28</v>
      </c>
      <c r="AG92">
        <v>78.75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ROW(Source!A48)</f>
        <v>48</v>
      </c>
      <c r="B93">
        <v>427688373</v>
      </c>
      <c r="C93">
        <v>427687888</v>
      </c>
      <c r="D93">
        <v>405915636</v>
      </c>
      <c r="E93">
        <v>1</v>
      </c>
      <c r="F93">
        <v>1</v>
      </c>
      <c r="G93">
        <v>1080</v>
      </c>
      <c r="H93">
        <v>2</v>
      </c>
      <c r="I93" t="s">
        <v>235</v>
      </c>
      <c r="J93" t="s">
        <v>236</v>
      </c>
      <c r="K93" t="s">
        <v>237</v>
      </c>
      <c r="L93">
        <v>1368</v>
      </c>
      <c r="N93">
        <v>1011</v>
      </c>
      <c r="O93" t="s">
        <v>233</v>
      </c>
      <c r="P93" t="s">
        <v>233</v>
      </c>
      <c r="Q93">
        <v>1</v>
      </c>
      <c r="X93">
        <v>1.55</v>
      </c>
      <c r="Y93">
        <v>0</v>
      </c>
      <c r="Z93">
        <v>219.56</v>
      </c>
      <c r="AA93">
        <v>18.62</v>
      </c>
      <c r="AB93">
        <v>0</v>
      </c>
      <c r="AC93">
        <v>0</v>
      </c>
      <c r="AD93">
        <v>1</v>
      </c>
      <c r="AE93">
        <v>0</v>
      </c>
      <c r="AF93" t="s">
        <v>28</v>
      </c>
      <c r="AG93">
        <v>1.6275000000000002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ROW(Source!A49)</f>
        <v>49</v>
      </c>
      <c r="B94">
        <v>427688369</v>
      </c>
      <c r="C94">
        <v>427687888</v>
      </c>
      <c r="D94">
        <v>405844724</v>
      </c>
      <c r="E94">
        <v>1080</v>
      </c>
      <c r="F94">
        <v>1</v>
      </c>
      <c r="G94">
        <v>1080</v>
      </c>
      <c r="H94">
        <v>1</v>
      </c>
      <c r="I94" t="s">
        <v>227</v>
      </c>
      <c r="J94" t="s">
        <v>3</v>
      </c>
      <c r="K94" t="s">
        <v>228</v>
      </c>
      <c r="L94">
        <v>1191</v>
      </c>
      <c r="N94">
        <v>1013</v>
      </c>
      <c r="O94" t="s">
        <v>229</v>
      </c>
      <c r="P94" t="s">
        <v>229</v>
      </c>
      <c r="Q94">
        <v>1</v>
      </c>
      <c r="X94">
        <v>155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28</v>
      </c>
      <c r="AG94">
        <v>162.75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ROW(Source!A49)</f>
        <v>49</v>
      </c>
      <c r="B95">
        <v>427688370</v>
      </c>
      <c r="C95">
        <v>427687888</v>
      </c>
      <c r="D95">
        <v>405915814</v>
      </c>
      <c r="E95">
        <v>1</v>
      </c>
      <c r="F95">
        <v>1</v>
      </c>
      <c r="G95">
        <v>1080</v>
      </c>
      <c r="H95">
        <v>2</v>
      </c>
      <c r="I95" t="s">
        <v>269</v>
      </c>
      <c r="J95" t="s">
        <v>270</v>
      </c>
      <c r="K95" t="s">
        <v>271</v>
      </c>
      <c r="L95">
        <v>1368</v>
      </c>
      <c r="N95">
        <v>1011</v>
      </c>
      <c r="O95" t="s">
        <v>233</v>
      </c>
      <c r="P95" t="s">
        <v>233</v>
      </c>
      <c r="Q95">
        <v>1</v>
      </c>
      <c r="X95">
        <v>37.5</v>
      </c>
      <c r="Y95">
        <v>0</v>
      </c>
      <c r="Z95">
        <v>41.45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28</v>
      </c>
      <c r="AG95">
        <v>39.375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ROW(Source!A49)</f>
        <v>49</v>
      </c>
      <c r="B96">
        <v>427688371</v>
      </c>
      <c r="C96">
        <v>427687888</v>
      </c>
      <c r="D96">
        <v>405916072</v>
      </c>
      <c r="E96">
        <v>1</v>
      </c>
      <c r="F96">
        <v>1</v>
      </c>
      <c r="G96">
        <v>1080</v>
      </c>
      <c r="H96">
        <v>2</v>
      </c>
      <c r="I96" t="s">
        <v>303</v>
      </c>
      <c r="J96" t="s">
        <v>304</v>
      </c>
      <c r="K96" t="s">
        <v>305</v>
      </c>
      <c r="L96">
        <v>1368</v>
      </c>
      <c r="N96">
        <v>1011</v>
      </c>
      <c r="O96" t="s">
        <v>233</v>
      </c>
      <c r="P96" t="s">
        <v>233</v>
      </c>
      <c r="Q96">
        <v>1</v>
      </c>
      <c r="X96">
        <v>1.29</v>
      </c>
      <c r="Y96">
        <v>0</v>
      </c>
      <c r="Z96">
        <v>3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28</v>
      </c>
      <c r="AG96">
        <v>1.3545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ROW(Source!A49)</f>
        <v>49</v>
      </c>
      <c r="B97">
        <v>427688372</v>
      </c>
      <c r="C97">
        <v>427687888</v>
      </c>
      <c r="D97">
        <v>405916302</v>
      </c>
      <c r="E97">
        <v>1</v>
      </c>
      <c r="F97">
        <v>1</v>
      </c>
      <c r="G97">
        <v>1080</v>
      </c>
      <c r="H97">
        <v>2</v>
      </c>
      <c r="I97" t="s">
        <v>306</v>
      </c>
      <c r="J97" t="s">
        <v>307</v>
      </c>
      <c r="K97" t="s">
        <v>308</v>
      </c>
      <c r="L97">
        <v>1368</v>
      </c>
      <c r="N97">
        <v>1011</v>
      </c>
      <c r="O97" t="s">
        <v>233</v>
      </c>
      <c r="P97" t="s">
        <v>233</v>
      </c>
      <c r="Q97">
        <v>1</v>
      </c>
      <c r="X97">
        <v>75</v>
      </c>
      <c r="Y97">
        <v>0</v>
      </c>
      <c r="Z97">
        <v>0.5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28</v>
      </c>
      <c r="AG97">
        <v>78.75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ROW(Source!A49)</f>
        <v>49</v>
      </c>
      <c r="B98">
        <v>427688373</v>
      </c>
      <c r="C98">
        <v>427687888</v>
      </c>
      <c r="D98">
        <v>405915636</v>
      </c>
      <c r="E98">
        <v>1</v>
      </c>
      <c r="F98">
        <v>1</v>
      </c>
      <c r="G98">
        <v>1080</v>
      </c>
      <c r="H98">
        <v>2</v>
      </c>
      <c r="I98" t="s">
        <v>235</v>
      </c>
      <c r="J98" t="s">
        <v>236</v>
      </c>
      <c r="K98" t="s">
        <v>237</v>
      </c>
      <c r="L98">
        <v>1368</v>
      </c>
      <c r="N98">
        <v>1011</v>
      </c>
      <c r="O98" t="s">
        <v>233</v>
      </c>
      <c r="P98" t="s">
        <v>233</v>
      </c>
      <c r="Q98">
        <v>1</v>
      </c>
      <c r="X98">
        <v>1.55</v>
      </c>
      <c r="Y98">
        <v>0</v>
      </c>
      <c r="Z98">
        <v>219.56</v>
      </c>
      <c r="AA98">
        <v>18.62</v>
      </c>
      <c r="AB98">
        <v>0</v>
      </c>
      <c r="AC98">
        <v>0</v>
      </c>
      <c r="AD98">
        <v>1</v>
      </c>
      <c r="AE98">
        <v>0</v>
      </c>
      <c r="AF98" t="s">
        <v>28</v>
      </c>
      <c r="AG98">
        <v>1.6275000000000002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ROW(Source!A50)</f>
        <v>50</v>
      </c>
      <c r="B99">
        <v>427688374</v>
      </c>
      <c r="C99">
        <v>427687894</v>
      </c>
      <c r="D99">
        <v>405844724</v>
      </c>
      <c r="E99">
        <v>1080</v>
      </c>
      <c r="F99">
        <v>1</v>
      </c>
      <c r="G99">
        <v>1080</v>
      </c>
      <c r="H99">
        <v>1</v>
      </c>
      <c r="I99" t="s">
        <v>227</v>
      </c>
      <c r="J99" t="s">
        <v>3</v>
      </c>
      <c r="K99" t="s">
        <v>228</v>
      </c>
      <c r="L99">
        <v>1191</v>
      </c>
      <c r="N99">
        <v>1013</v>
      </c>
      <c r="O99" t="s">
        <v>229</v>
      </c>
      <c r="P99" t="s">
        <v>229</v>
      </c>
      <c r="Q99">
        <v>1</v>
      </c>
      <c r="X99">
        <v>14.4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28</v>
      </c>
      <c r="AG99">
        <v>15.120000000000001</v>
      </c>
      <c r="AH99">
        <v>2</v>
      </c>
      <c r="AI99">
        <v>427687895</v>
      </c>
      <c r="AJ99">
        <v>69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ROW(Source!A50)</f>
        <v>50</v>
      </c>
      <c r="B100">
        <v>427688375</v>
      </c>
      <c r="C100">
        <v>427687894</v>
      </c>
      <c r="D100">
        <v>405915418</v>
      </c>
      <c r="E100">
        <v>1</v>
      </c>
      <c r="F100">
        <v>1</v>
      </c>
      <c r="G100">
        <v>1080</v>
      </c>
      <c r="H100">
        <v>2</v>
      </c>
      <c r="I100" t="s">
        <v>230</v>
      </c>
      <c r="J100" t="s">
        <v>231</v>
      </c>
      <c r="K100" t="s">
        <v>232</v>
      </c>
      <c r="L100">
        <v>1368</v>
      </c>
      <c r="N100">
        <v>1011</v>
      </c>
      <c r="O100" t="s">
        <v>233</v>
      </c>
      <c r="P100" t="s">
        <v>233</v>
      </c>
      <c r="Q100">
        <v>1</v>
      </c>
      <c r="X100">
        <v>1.66</v>
      </c>
      <c r="Y100">
        <v>0</v>
      </c>
      <c r="Z100">
        <v>120.32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28</v>
      </c>
      <c r="AG100">
        <v>1.7429999999999999</v>
      </c>
      <c r="AH100">
        <v>2</v>
      </c>
      <c r="AI100">
        <v>427687896</v>
      </c>
      <c r="AJ100">
        <v>70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427688376</v>
      </c>
      <c r="C101">
        <v>427687894</v>
      </c>
      <c r="D101">
        <v>405915678</v>
      </c>
      <c r="E101">
        <v>1</v>
      </c>
      <c r="F101">
        <v>1</v>
      </c>
      <c r="G101">
        <v>1080</v>
      </c>
      <c r="H101">
        <v>2</v>
      </c>
      <c r="I101" t="s">
        <v>241</v>
      </c>
      <c r="J101" t="s">
        <v>242</v>
      </c>
      <c r="K101" t="s">
        <v>243</v>
      </c>
      <c r="L101">
        <v>1368</v>
      </c>
      <c r="N101">
        <v>1011</v>
      </c>
      <c r="O101" t="s">
        <v>233</v>
      </c>
      <c r="P101" t="s">
        <v>233</v>
      </c>
      <c r="Q101">
        <v>1</v>
      </c>
      <c r="X101">
        <v>1.66</v>
      </c>
      <c r="Y101">
        <v>0</v>
      </c>
      <c r="Z101">
        <v>281.32</v>
      </c>
      <c r="AA101">
        <v>16.93</v>
      </c>
      <c r="AB101">
        <v>0</v>
      </c>
      <c r="AC101">
        <v>0</v>
      </c>
      <c r="AD101">
        <v>1</v>
      </c>
      <c r="AE101">
        <v>0</v>
      </c>
      <c r="AF101" t="s">
        <v>28</v>
      </c>
      <c r="AG101">
        <v>1.7429999999999999</v>
      </c>
      <c r="AH101">
        <v>2</v>
      </c>
      <c r="AI101">
        <v>427687897</v>
      </c>
      <c r="AJ101">
        <v>71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427688377</v>
      </c>
      <c r="C102">
        <v>427687894</v>
      </c>
      <c r="D102">
        <v>405915614</v>
      </c>
      <c r="E102">
        <v>1</v>
      </c>
      <c r="F102">
        <v>1</v>
      </c>
      <c r="G102">
        <v>1080</v>
      </c>
      <c r="H102">
        <v>2</v>
      </c>
      <c r="I102" t="s">
        <v>244</v>
      </c>
      <c r="J102" t="s">
        <v>245</v>
      </c>
      <c r="K102" t="s">
        <v>246</v>
      </c>
      <c r="L102">
        <v>1368</v>
      </c>
      <c r="N102">
        <v>1011</v>
      </c>
      <c r="O102" t="s">
        <v>233</v>
      </c>
      <c r="P102" t="s">
        <v>233</v>
      </c>
      <c r="Q102">
        <v>1</v>
      </c>
      <c r="X102">
        <v>0.65</v>
      </c>
      <c r="Y102">
        <v>0</v>
      </c>
      <c r="Z102">
        <v>140.38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28</v>
      </c>
      <c r="AG102">
        <v>0.68250000000000011</v>
      </c>
      <c r="AH102">
        <v>2</v>
      </c>
      <c r="AI102">
        <v>427687898</v>
      </c>
      <c r="AJ102">
        <v>72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427688378</v>
      </c>
      <c r="C103">
        <v>427687894</v>
      </c>
      <c r="D103">
        <v>405915636</v>
      </c>
      <c r="E103">
        <v>1</v>
      </c>
      <c r="F103">
        <v>1</v>
      </c>
      <c r="G103">
        <v>1080</v>
      </c>
      <c r="H103">
        <v>2</v>
      </c>
      <c r="I103" t="s">
        <v>235</v>
      </c>
      <c r="J103" t="s">
        <v>236</v>
      </c>
      <c r="K103" t="s">
        <v>237</v>
      </c>
      <c r="L103">
        <v>1368</v>
      </c>
      <c r="N103">
        <v>1011</v>
      </c>
      <c r="O103" t="s">
        <v>233</v>
      </c>
      <c r="P103" t="s">
        <v>233</v>
      </c>
      <c r="Q103">
        <v>1</v>
      </c>
      <c r="X103">
        <v>1.55</v>
      </c>
      <c r="Y103">
        <v>0</v>
      </c>
      <c r="Z103">
        <v>219.56</v>
      </c>
      <c r="AA103">
        <v>18.62</v>
      </c>
      <c r="AB103">
        <v>0</v>
      </c>
      <c r="AC103">
        <v>0</v>
      </c>
      <c r="AD103">
        <v>1</v>
      </c>
      <c r="AE103">
        <v>0</v>
      </c>
      <c r="AF103" t="s">
        <v>28</v>
      </c>
      <c r="AG103">
        <v>1.6275000000000002</v>
      </c>
      <c r="AH103">
        <v>2</v>
      </c>
      <c r="AI103">
        <v>427687899</v>
      </c>
      <c r="AJ103">
        <v>73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427688379</v>
      </c>
      <c r="C104">
        <v>427687894</v>
      </c>
      <c r="D104">
        <v>405915608</v>
      </c>
      <c r="E104">
        <v>1</v>
      </c>
      <c r="F104">
        <v>1</v>
      </c>
      <c r="G104">
        <v>1080</v>
      </c>
      <c r="H104">
        <v>2</v>
      </c>
      <c r="I104" t="s">
        <v>247</v>
      </c>
      <c r="J104" t="s">
        <v>248</v>
      </c>
      <c r="K104" t="s">
        <v>249</v>
      </c>
      <c r="L104">
        <v>1368</v>
      </c>
      <c r="N104">
        <v>1011</v>
      </c>
      <c r="O104" t="s">
        <v>233</v>
      </c>
      <c r="P104" t="s">
        <v>233</v>
      </c>
      <c r="Q104">
        <v>1</v>
      </c>
      <c r="X104">
        <v>0.52</v>
      </c>
      <c r="Y104">
        <v>0</v>
      </c>
      <c r="Z104">
        <v>180.35</v>
      </c>
      <c r="AA104">
        <v>16.93</v>
      </c>
      <c r="AB104">
        <v>0</v>
      </c>
      <c r="AC104">
        <v>0</v>
      </c>
      <c r="AD104">
        <v>1</v>
      </c>
      <c r="AE104">
        <v>0</v>
      </c>
      <c r="AF104" t="s">
        <v>28</v>
      </c>
      <c r="AG104">
        <v>0.54600000000000004</v>
      </c>
      <c r="AH104">
        <v>2</v>
      </c>
      <c r="AI104">
        <v>427687900</v>
      </c>
      <c r="AJ104">
        <v>74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427688380</v>
      </c>
      <c r="C105">
        <v>427687894</v>
      </c>
      <c r="D105">
        <v>405884448</v>
      </c>
      <c r="E105">
        <v>1</v>
      </c>
      <c r="F105">
        <v>1</v>
      </c>
      <c r="G105">
        <v>1080</v>
      </c>
      <c r="H105">
        <v>3</v>
      </c>
      <c r="I105" t="s">
        <v>250</v>
      </c>
      <c r="J105" t="s">
        <v>251</v>
      </c>
      <c r="K105" t="s">
        <v>252</v>
      </c>
      <c r="L105">
        <v>1339</v>
      </c>
      <c r="N105">
        <v>1007</v>
      </c>
      <c r="O105" t="s">
        <v>43</v>
      </c>
      <c r="P105" t="s">
        <v>43</v>
      </c>
      <c r="Q105">
        <v>1</v>
      </c>
      <c r="X105">
        <v>5</v>
      </c>
      <c r="Y105">
        <v>7.07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5</v>
      </c>
      <c r="AH105">
        <v>2</v>
      </c>
      <c r="AI105">
        <v>427687901</v>
      </c>
      <c r="AJ105">
        <v>75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427688381</v>
      </c>
      <c r="C106">
        <v>427687894</v>
      </c>
      <c r="D106">
        <v>405876652</v>
      </c>
      <c r="E106">
        <v>1080</v>
      </c>
      <c r="F106">
        <v>1</v>
      </c>
      <c r="G106">
        <v>1080</v>
      </c>
      <c r="H106">
        <v>3</v>
      </c>
      <c r="I106" t="s">
        <v>287</v>
      </c>
      <c r="J106" t="s">
        <v>3</v>
      </c>
      <c r="K106" t="s">
        <v>288</v>
      </c>
      <c r="L106">
        <v>1339</v>
      </c>
      <c r="N106">
        <v>1007</v>
      </c>
      <c r="O106" t="s">
        <v>43</v>
      </c>
      <c r="P106" t="s">
        <v>43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ROW(Source!A51)</f>
        <v>51</v>
      </c>
      <c r="B107">
        <v>427688374</v>
      </c>
      <c r="C107">
        <v>427687894</v>
      </c>
      <c r="D107">
        <v>405844724</v>
      </c>
      <c r="E107">
        <v>1080</v>
      </c>
      <c r="F107">
        <v>1</v>
      </c>
      <c r="G107">
        <v>1080</v>
      </c>
      <c r="H107">
        <v>1</v>
      </c>
      <c r="I107" t="s">
        <v>227</v>
      </c>
      <c r="J107" t="s">
        <v>3</v>
      </c>
      <c r="K107" t="s">
        <v>228</v>
      </c>
      <c r="L107">
        <v>1191</v>
      </c>
      <c r="N107">
        <v>1013</v>
      </c>
      <c r="O107" t="s">
        <v>229</v>
      </c>
      <c r="P107" t="s">
        <v>229</v>
      </c>
      <c r="Q107">
        <v>1</v>
      </c>
      <c r="X107">
        <v>14.4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28</v>
      </c>
      <c r="AG107">
        <v>15.120000000000001</v>
      </c>
      <c r="AH107">
        <v>2</v>
      </c>
      <c r="AI107">
        <v>427687895</v>
      </c>
      <c r="AJ107">
        <v>77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ROW(Source!A51)</f>
        <v>51</v>
      </c>
      <c r="B108">
        <v>427688375</v>
      </c>
      <c r="C108">
        <v>427687894</v>
      </c>
      <c r="D108">
        <v>405915418</v>
      </c>
      <c r="E108">
        <v>1</v>
      </c>
      <c r="F108">
        <v>1</v>
      </c>
      <c r="G108">
        <v>1080</v>
      </c>
      <c r="H108">
        <v>2</v>
      </c>
      <c r="I108" t="s">
        <v>230</v>
      </c>
      <c r="J108" t="s">
        <v>231</v>
      </c>
      <c r="K108" t="s">
        <v>232</v>
      </c>
      <c r="L108">
        <v>1368</v>
      </c>
      <c r="N108">
        <v>1011</v>
      </c>
      <c r="O108" t="s">
        <v>233</v>
      </c>
      <c r="P108" t="s">
        <v>233</v>
      </c>
      <c r="Q108">
        <v>1</v>
      </c>
      <c r="X108">
        <v>1.66</v>
      </c>
      <c r="Y108">
        <v>0</v>
      </c>
      <c r="Z108">
        <v>120.32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28</v>
      </c>
      <c r="AG108">
        <v>1.7429999999999999</v>
      </c>
      <c r="AH108">
        <v>2</v>
      </c>
      <c r="AI108">
        <v>427687896</v>
      </c>
      <c r="AJ108">
        <v>78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427688376</v>
      </c>
      <c r="C109">
        <v>427687894</v>
      </c>
      <c r="D109">
        <v>405915678</v>
      </c>
      <c r="E109">
        <v>1</v>
      </c>
      <c r="F109">
        <v>1</v>
      </c>
      <c r="G109">
        <v>1080</v>
      </c>
      <c r="H109">
        <v>2</v>
      </c>
      <c r="I109" t="s">
        <v>241</v>
      </c>
      <c r="J109" t="s">
        <v>242</v>
      </c>
      <c r="K109" t="s">
        <v>243</v>
      </c>
      <c r="L109">
        <v>1368</v>
      </c>
      <c r="N109">
        <v>1011</v>
      </c>
      <c r="O109" t="s">
        <v>233</v>
      </c>
      <c r="P109" t="s">
        <v>233</v>
      </c>
      <c r="Q109">
        <v>1</v>
      </c>
      <c r="X109">
        <v>1.66</v>
      </c>
      <c r="Y109">
        <v>0</v>
      </c>
      <c r="Z109">
        <v>281.32</v>
      </c>
      <c r="AA109">
        <v>16.93</v>
      </c>
      <c r="AB109">
        <v>0</v>
      </c>
      <c r="AC109">
        <v>0</v>
      </c>
      <c r="AD109">
        <v>1</v>
      </c>
      <c r="AE109">
        <v>0</v>
      </c>
      <c r="AF109" t="s">
        <v>28</v>
      </c>
      <c r="AG109">
        <v>1.7429999999999999</v>
      </c>
      <c r="AH109">
        <v>2</v>
      </c>
      <c r="AI109">
        <v>427687897</v>
      </c>
      <c r="AJ109">
        <v>79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427688377</v>
      </c>
      <c r="C110">
        <v>427687894</v>
      </c>
      <c r="D110">
        <v>405915614</v>
      </c>
      <c r="E110">
        <v>1</v>
      </c>
      <c r="F110">
        <v>1</v>
      </c>
      <c r="G110">
        <v>1080</v>
      </c>
      <c r="H110">
        <v>2</v>
      </c>
      <c r="I110" t="s">
        <v>244</v>
      </c>
      <c r="J110" t="s">
        <v>245</v>
      </c>
      <c r="K110" t="s">
        <v>246</v>
      </c>
      <c r="L110">
        <v>1368</v>
      </c>
      <c r="N110">
        <v>1011</v>
      </c>
      <c r="O110" t="s">
        <v>233</v>
      </c>
      <c r="P110" t="s">
        <v>233</v>
      </c>
      <c r="Q110">
        <v>1</v>
      </c>
      <c r="X110">
        <v>0.65</v>
      </c>
      <c r="Y110">
        <v>0</v>
      </c>
      <c r="Z110">
        <v>140.38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28</v>
      </c>
      <c r="AG110">
        <v>0.68250000000000011</v>
      </c>
      <c r="AH110">
        <v>2</v>
      </c>
      <c r="AI110">
        <v>427687898</v>
      </c>
      <c r="AJ110">
        <v>80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427688378</v>
      </c>
      <c r="C111">
        <v>427687894</v>
      </c>
      <c r="D111">
        <v>405915636</v>
      </c>
      <c r="E111">
        <v>1</v>
      </c>
      <c r="F111">
        <v>1</v>
      </c>
      <c r="G111">
        <v>1080</v>
      </c>
      <c r="H111">
        <v>2</v>
      </c>
      <c r="I111" t="s">
        <v>235</v>
      </c>
      <c r="J111" t="s">
        <v>236</v>
      </c>
      <c r="K111" t="s">
        <v>237</v>
      </c>
      <c r="L111">
        <v>1368</v>
      </c>
      <c r="N111">
        <v>1011</v>
      </c>
      <c r="O111" t="s">
        <v>233</v>
      </c>
      <c r="P111" t="s">
        <v>233</v>
      </c>
      <c r="Q111">
        <v>1</v>
      </c>
      <c r="X111">
        <v>1.55</v>
      </c>
      <c r="Y111">
        <v>0</v>
      </c>
      <c r="Z111">
        <v>219.56</v>
      </c>
      <c r="AA111">
        <v>18.62</v>
      </c>
      <c r="AB111">
        <v>0</v>
      </c>
      <c r="AC111">
        <v>0</v>
      </c>
      <c r="AD111">
        <v>1</v>
      </c>
      <c r="AE111">
        <v>0</v>
      </c>
      <c r="AF111" t="s">
        <v>28</v>
      </c>
      <c r="AG111">
        <v>1.6275000000000002</v>
      </c>
      <c r="AH111">
        <v>2</v>
      </c>
      <c r="AI111">
        <v>427687899</v>
      </c>
      <c r="AJ111">
        <v>81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427688379</v>
      </c>
      <c r="C112">
        <v>427687894</v>
      </c>
      <c r="D112">
        <v>405915608</v>
      </c>
      <c r="E112">
        <v>1</v>
      </c>
      <c r="F112">
        <v>1</v>
      </c>
      <c r="G112">
        <v>1080</v>
      </c>
      <c r="H112">
        <v>2</v>
      </c>
      <c r="I112" t="s">
        <v>247</v>
      </c>
      <c r="J112" t="s">
        <v>248</v>
      </c>
      <c r="K112" t="s">
        <v>249</v>
      </c>
      <c r="L112">
        <v>1368</v>
      </c>
      <c r="N112">
        <v>1011</v>
      </c>
      <c r="O112" t="s">
        <v>233</v>
      </c>
      <c r="P112" t="s">
        <v>233</v>
      </c>
      <c r="Q112">
        <v>1</v>
      </c>
      <c r="X112">
        <v>0.52</v>
      </c>
      <c r="Y112">
        <v>0</v>
      </c>
      <c r="Z112">
        <v>180.35</v>
      </c>
      <c r="AA112">
        <v>16.93</v>
      </c>
      <c r="AB112">
        <v>0</v>
      </c>
      <c r="AC112">
        <v>0</v>
      </c>
      <c r="AD112">
        <v>1</v>
      </c>
      <c r="AE112">
        <v>0</v>
      </c>
      <c r="AF112" t="s">
        <v>28</v>
      </c>
      <c r="AG112">
        <v>0.54600000000000004</v>
      </c>
      <c r="AH112">
        <v>2</v>
      </c>
      <c r="AI112">
        <v>427687900</v>
      </c>
      <c r="AJ112">
        <v>82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427688380</v>
      </c>
      <c r="C113">
        <v>427687894</v>
      </c>
      <c r="D113">
        <v>405884448</v>
      </c>
      <c r="E113">
        <v>1</v>
      </c>
      <c r="F113">
        <v>1</v>
      </c>
      <c r="G113">
        <v>1080</v>
      </c>
      <c r="H113">
        <v>3</v>
      </c>
      <c r="I113" t="s">
        <v>250</v>
      </c>
      <c r="J113" t="s">
        <v>251</v>
      </c>
      <c r="K113" t="s">
        <v>252</v>
      </c>
      <c r="L113">
        <v>1339</v>
      </c>
      <c r="N113">
        <v>1007</v>
      </c>
      <c r="O113" t="s">
        <v>43</v>
      </c>
      <c r="P113" t="s">
        <v>43</v>
      </c>
      <c r="Q113">
        <v>1</v>
      </c>
      <c r="X113">
        <v>5</v>
      </c>
      <c r="Y113">
        <v>7.07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5</v>
      </c>
      <c r="AH113">
        <v>2</v>
      </c>
      <c r="AI113">
        <v>427687901</v>
      </c>
      <c r="AJ113">
        <v>83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427688381</v>
      </c>
      <c r="C114">
        <v>427687894</v>
      </c>
      <c r="D114">
        <v>405876652</v>
      </c>
      <c r="E114">
        <v>1080</v>
      </c>
      <c r="F114">
        <v>1</v>
      </c>
      <c r="G114">
        <v>1080</v>
      </c>
      <c r="H114">
        <v>3</v>
      </c>
      <c r="I114" t="s">
        <v>287</v>
      </c>
      <c r="J114" t="s">
        <v>3</v>
      </c>
      <c r="K114" t="s">
        <v>288</v>
      </c>
      <c r="L114">
        <v>1339</v>
      </c>
      <c r="N114">
        <v>1007</v>
      </c>
      <c r="O114" t="s">
        <v>43</v>
      </c>
      <c r="P114" t="s">
        <v>43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ROW(Source!A54)</f>
        <v>54</v>
      </c>
      <c r="B115">
        <v>427688382</v>
      </c>
      <c r="C115">
        <v>427687912</v>
      </c>
      <c r="D115">
        <v>405844724</v>
      </c>
      <c r="E115">
        <v>1080</v>
      </c>
      <c r="F115">
        <v>1</v>
      </c>
      <c r="G115">
        <v>1080</v>
      </c>
      <c r="H115">
        <v>1</v>
      </c>
      <c r="I115" t="s">
        <v>227</v>
      </c>
      <c r="J115" t="s">
        <v>3</v>
      </c>
      <c r="K115" t="s">
        <v>228</v>
      </c>
      <c r="L115">
        <v>1191</v>
      </c>
      <c r="N115">
        <v>1013</v>
      </c>
      <c r="O115" t="s">
        <v>229</v>
      </c>
      <c r="P115" t="s">
        <v>229</v>
      </c>
      <c r="Q115">
        <v>1</v>
      </c>
      <c r="X115">
        <v>21.6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21.6</v>
      </c>
      <c r="AH115">
        <v>2</v>
      </c>
      <c r="AI115">
        <v>427687913</v>
      </c>
      <c r="AJ115">
        <v>85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ROW(Source!A54)</f>
        <v>54</v>
      </c>
      <c r="B116">
        <v>427688383</v>
      </c>
      <c r="C116">
        <v>427687912</v>
      </c>
      <c r="D116">
        <v>405915399</v>
      </c>
      <c r="E116">
        <v>1</v>
      </c>
      <c r="F116">
        <v>1</v>
      </c>
      <c r="G116">
        <v>1080</v>
      </c>
      <c r="H116">
        <v>2</v>
      </c>
      <c r="I116" t="s">
        <v>253</v>
      </c>
      <c r="J116" t="s">
        <v>254</v>
      </c>
      <c r="K116" t="s">
        <v>255</v>
      </c>
      <c r="L116">
        <v>1368</v>
      </c>
      <c r="N116">
        <v>1011</v>
      </c>
      <c r="O116" t="s">
        <v>233</v>
      </c>
      <c r="P116" t="s">
        <v>233</v>
      </c>
      <c r="Q116">
        <v>1</v>
      </c>
      <c r="X116">
        <v>2.35</v>
      </c>
      <c r="Y116">
        <v>0</v>
      </c>
      <c r="Z116">
        <v>145.59</v>
      </c>
      <c r="AA116">
        <v>14.54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2.35</v>
      </c>
      <c r="AH116">
        <v>2</v>
      </c>
      <c r="AI116">
        <v>427687914</v>
      </c>
      <c r="AJ116">
        <v>86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427688384</v>
      </c>
      <c r="C117">
        <v>427687912</v>
      </c>
      <c r="D117">
        <v>405915614</v>
      </c>
      <c r="E117">
        <v>1</v>
      </c>
      <c r="F117">
        <v>1</v>
      </c>
      <c r="G117">
        <v>1080</v>
      </c>
      <c r="H117">
        <v>2</v>
      </c>
      <c r="I117" t="s">
        <v>244</v>
      </c>
      <c r="J117" t="s">
        <v>245</v>
      </c>
      <c r="K117" t="s">
        <v>246</v>
      </c>
      <c r="L117">
        <v>1368</v>
      </c>
      <c r="N117">
        <v>1011</v>
      </c>
      <c r="O117" t="s">
        <v>233</v>
      </c>
      <c r="P117" t="s">
        <v>233</v>
      </c>
      <c r="Q117">
        <v>1</v>
      </c>
      <c r="X117">
        <v>0.91</v>
      </c>
      <c r="Y117">
        <v>0</v>
      </c>
      <c r="Z117">
        <v>140.38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0.91</v>
      </c>
      <c r="AH117">
        <v>2</v>
      </c>
      <c r="AI117">
        <v>427687915</v>
      </c>
      <c r="AJ117">
        <v>87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427688385</v>
      </c>
      <c r="C118">
        <v>427687912</v>
      </c>
      <c r="D118">
        <v>405915603</v>
      </c>
      <c r="E118">
        <v>1</v>
      </c>
      <c r="F118">
        <v>1</v>
      </c>
      <c r="G118">
        <v>1080</v>
      </c>
      <c r="H118">
        <v>2</v>
      </c>
      <c r="I118" t="s">
        <v>256</v>
      </c>
      <c r="J118" t="s">
        <v>257</v>
      </c>
      <c r="K118" t="s">
        <v>258</v>
      </c>
      <c r="L118">
        <v>1368</v>
      </c>
      <c r="N118">
        <v>1011</v>
      </c>
      <c r="O118" t="s">
        <v>233</v>
      </c>
      <c r="P118" t="s">
        <v>233</v>
      </c>
      <c r="Q118">
        <v>1</v>
      </c>
      <c r="X118">
        <v>7.17</v>
      </c>
      <c r="Y118">
        <v>0</v>
      </c>
      <c r="Z118">
        <v>163.81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7.17</v>
      </c>
      <c r="AH118">
        <v>2</v>
      </c>
      <c r="AI118">
        <v>427687916</v>
      </c>
      <c r="AJ118">
        <v>88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427688386</v>
      </c>
      <c r="C119">
        <v>427687912</v>
      </c>
      <c r="D119">
        <v>405915604</v>
      </c>
      <c r="E119">
        <v>1</v>
      </c>
      <c r="F119">
        <v>1</v>
      </c>
      <c r="G119">
        <v>1080</v>
      </c>
      <c r="H119">
        <v>2</v>
      </c>
      <c r="I119" t="s">
        <v>259</v>
      </c>
      <c r="J119" t="s">
        <v>260</v>
      </c>
      <c r="K119" t="s">
        <v>261</v>
      </c>
      <c r="L119">
        <v>1368</v>
      </c>
      <c r="N119">
        <v>1011</v>
      </c>
      <c r="O119" t="s">
        <v>233</v>
      </c>
      <c r="P119" t="s">
        <v>233</v>
      </c>
      <c r="Q119">
        <v>1</v>
      </c>
      <c r="X119">
        <v>14.6</v>
      </c>
      <c r="Y119">
        <v>0</v>
      </c>
      <c r="Z119">
        <v>223.17</v>
      </c>
      <c r="AA119">
        <v>14.54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14.6</v>
      </c>
      <c r="AH119">
        <v>2</v>
      </c>
      <c r="AI119">
        <v>427687917</v>
      </c>
      <c r="AJ119">
        <v>89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427688387</v>
      </c>
      <c r="C120">
        <v>427687912</v>
      </c>
      <c r="D120">
        <v>405915636</v>
      </c>
      <c r="E120">
        <v>1</v>
      </c>
      <c r="F120">
        <v>1</v>
      </c>
      <c r="G120">
        <v>1080</v>
      </c>
      <c r="H120">
        <v>2</v>
      </c>
      <c r="I120" t="s">
        <v>235</v>
      </c>
      <c r="J120" t="s">
        <v>236</v>
      </c>
      <c r="K120" t="s">
        <v>237</v>
      </c>
      <c r="L120">
        <v>1368</v>
      </c>
      <c r="N120">
        <v>1011</v>
      </c>
      <c r="O120" t="s">
        <v>233</v>
      </c>
      <c r="P120" t="s">
        <v>233</v>
      </c>
      <c r="Q120">
        <v>1</v>
      </c>
      <c r="X120">
        <v>1.79</v>
      </c>
      <c r="Y120">
        <v>0</v>
      </c>
      <c r="Z120">
        <v>219.56</v>
      </c>
      <c r="AA120">
        <v>18.62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1.79</v>
      </c>
      <c r="AH120">
        <v>2</v>
      </c>
      <c r="AI120">
        <v>427687918</v>
      </c>
      <c r="AJ120">
        <v>90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ROW(Source!A54)</f>
        <v>54</v>
      </c>
      <c r="B121">
        <v>427688388</v>
      </c>
      <c r="C121">
        <v>427687912</v>
      </c>
      <c r="D121">
        <v>405915608</v>
      </c>
      <c r="E121">
        <v>1</v>
      </c>
      <c r="F121">
        <v>1</v>
      </c>
      <c r="G121">
        <v>1080</v>
      </c>
      <c r="H121">
        <v>2</v>
      </c>
      <c r="I121" t="s">
        <v>247</v>
      </c>
      <c r="J121" t="s">
        <v>248</v>
      </c>
      <c r="K121" t="s">
        <v>249</v>
      </c>
      <c r="L121">
        <v>1368</v>
      </c>
      <c r="N121">
        <v>1011</v>
      </c>
      <c r="O121" t="s">
        <v>233</v>
      </c>
      <c r="P121" t="s">
        <v>233</v>
      </c>
      <c r="Q121">
        <v>1</v>
      </c>
      <c r="X121">
        <v>0.52</v>
      </c>
      <c r="Y121">
        <v>0</v>
      </c>
      <c r="Z121">
        <v>180.35</v>
      </c>
      <c r="AA121">
        <v>16.93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0.52</v>
      </c>
      <c r="AH121">
        <v>2</v>
      </c>
      <c r="AI121">
        <v>427687919</v>
      </c>
      <c r="AJ121">
        <v>91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ROW(Source!A54)</f>
        <v>54</v>
      </c>
      <c r="B122">
        <v>427688389</v>
      </c>
      <c r="C122">
        <v>427687912</v>
      </c>
      <c r="D122">
        <v>405884448</v>
      </c>
      <c r="E122">
        <v>1</v>
      </c>
      <c r="F122">
        <v>1</v>
      </c>
      <c r="G122">
        <v>1080</v>
      </c>
      <c r="H122">
        <v>3</v>
      </c>
      <c r="I122" t="s">
        <v>250</v>
      </c>
      <c r="J122" t="s">
        <v>251</v>
      </c>
      <c r="K122" t="s">
        <v>252</v>
      </c>
      <c r="L122">
        <v>1339</v>
      </c>
      <c r="N122">
        <v>1007</v>
      </c>
      <c r="O122" t="s">
        <v>43</v>
      </c>
      <c r="P122" t="s">
        <v>43</v>
      </c>
      <c r="Q122">
        <v>1</v>
      </c>
      <c r="X122">
        <v>7</v>
      </c>
      <c r="Y122">
        <v>7.07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7</v>
      </c>
      <c r="AH122">
        <v>2</v>
      </c>
      <c r="AI122">
        <v>427687920</v>
      </c>
      <c r="AJ122">
        <v>92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ROW(Source!A54)</f>
        <v>54</v>
      </c>
      <c r="B123">
        <v>427688390</v>
      </c>
      <c r="C123">
        <v>427687912</v>
      </c>
      <c r="D123">
        <v>405876500</v>
      </c>
      <c r="E123">
        <v>1080</v>
      </c>
      <c r="F123">
        <v>1</v>
      </c>
      <c r="G123">
        <v>1080</v>
      </c>
      <c r="H123">
        <v>3</v>
      </c>
      <c r="I123" t="s">
        <v>289</v>
      </c>
      <c r="J123" t="s">
        <v>3</v>
      </c>
      <c r="K123" t="s">
        <v>290</v>
      </c>
      <c r="L123">
        <v>1339</v>
      </c>
      <c r="N123">
        <v>1007</v>
      </c>
      <c r="O123" t="s">
        <v>43</v>
      </c>
      <c r="P123" t="s">
        <v>43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427688382</v>
      </c>
      <c r="C124">
        <v>427687912</v>
      </c>
      <c r="D124">
        <v>405844724</v>
      </c>
      <c r="E124">
        <v>1080</v>
      </c>
      <c r="F124">
        <v>1</v>
      </c>
      <c r="G124">
        <v>1080</v>
      </c>
      <c r="H124">
        <v>1</v>
      </c>
      <c r="I124" t="s">
        <v>227</v>
      </c>
      <c r="J124" t="s">
        <v>3</v>
      </c>
      <c r="K124" t="s">
        <v>228</v>
      </c>
      <c r="L124">
        <v>1191</v>
      </c>
      <c r="N124">
        <v>1013</v>
      </c>
      <c r="O124" t="s">
        <v>229</v>
      </c>
      <c r="P124" t="s">
        <v>229</v>
      </c>
      <c r="Q124">
        <v>1</v>
      </c>
      <c r="X124">
        <v>21.6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3</v>
      </c>
      <c r="AG124">
        <v>21.6</v>
      </c>
      <c r="AH124">
        <v>2</v>
      </c>
      <c r="AI124">
        <v>427687913</v>
      </c>
      <c r="AJ124">
        <v>94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ROW(Source!A55)</f>
        <v>55</v>
      </c>
      <c r="B125">
        <v>427688383</v>
      </c>
      <c r="C125">
        <v>427687912</v>
      </c>
      <c r="D125">
        <v>405915399</v>
      </c>
      <c r="E125">
        <v>1</v>
      </c>
      <c r="F125">
        <v>1</v>
      </c>
      <c r="G125">
        <v>1080</v>
      </c>
      <c r="H125">
        <v>2</v>
      </c>
      <c r="I125" t="s">
        <v>253</v>
      </c>
      <c r="J125" t="s">
        <v>254</v>
      </c>
      <c r="K125" t="s">
        <v>255</v>
      </c>
      <c r="L125">
        <v>1368</v>
      </c>
      <c r="N125">
        <v>1011</v>
      </c>
      <c r="O125" t="s">
        <v>233</v>
      </c>
      <c r="P125" t="s">
        <v>233</v>
      </c>
      <c r="Q125">
        <v>1</v>
      </c>
      <c r="X125">
        <v>2.35</v>
      </c>
      <c r="Y125">
        <v>0</v>
      </c>
      <c r="Z125">
        <v>145.59</v>
      </c>
      <c r="AA125">
        <v>14.54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2.35</v>
      </c>
      <c r="AH125">
        <v>2</v>
      </c>
      <c r="AI125">
        <v>427687914</v>
      </c>
      <c r="AJ125">
        <v>95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ROW(Source!A55)</f>
        <v>55</v>
      </c>
      <c r="B126">
        <v>427688384</v>
      </c>
      <c r="C126">
        <v>427687912</v>
      </c>
      <c r="D126">
        <v>405915614</v>
      </c>
      <c r="E126">
        <v>1</v>
      </c>
      <c r="F126">
        <v>1</v>
      </c>
      <c r="G126">
        <v>1080</v>
      </c>
      <c r="H126">
        <v>2</v>
      </c>
      <c r="I126" t="s">
        <v>244</v>
      </c>
      <c r="J126" t="s">
        <v>245</v>
      </c>
      <c r="K126" t="s">
        <v>246</v>
      </c>
      <c r="L126">
        <v>1368</v>
      </c>
      <c r="N126">
        <v>1011</v>
      </c>
      <c r="O126" t="s">
        <v>233</v>
      </c>
      <c r="P126" t="s">
        <v>233</v>
      </c>
      <c r="Q126">
        <v>1</v>
      </c>
      <c r="X126">
        <v>0.91</v>
      </c>
      <c r="Y126">
        <v>0</v>
      </c>
      <c r="Z126">
        <v>140.38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0.91</v>
      </c>
      <c r="AH126">
        <v>2</v>
      </c>
      <c r="AI126">
        <v>427687915</v>
      </c>
      <c r="AJ126">
        <v>96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ROW(Source!A55)</f>
        <v>55</v>
      </c>
      <c r="B127">
        <v>427688385</v>
      </c>
      <c r="C127">
        <v>427687912</v>
      </c>
      <c r="D127">
        <v>405915603</v>
      </c>
      <c r="E127">
        <v>1</v>
      </c>
      <c r="F127">
        <v>1</v>
      </c>
      <c r="G127">
        <v>1080</v>
      </c>
      <c r="H127">
        <v>2</v>
      </c>
      <c r="I127" t="s">
        <v>256</v>
      </c>
      <c r="J127" t="s">
        <v>257</v>
      </c>
      <c r="K127" t="s">
        <v>258</v>
      </c>
      <c r="L127">
        <v>1368</v>
      </c>
      <c r="N127">
        <v>1011</v>
      </c>
      <c r="O127" t="s">
        <v>233</v>
      </c>
      <c r="P127" t="s">
        <v>233</v>
      </c>
      <c r="Q127">
        <v>1</v>
      </c>
      <c r="X127">
        <v>7.17</v>
      </c>
      <c r="Y127">
        <v>0</v>
      </c>
      <c r="Z127">
        <v>163.81</v>
      </c>
      <c r="AA127">
        <v>14.54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7.17</v>
      </c>
      <c r="AH127">
        <v>2</v>
      </c>
      <c r="AI127">
        <v>427687916</v>
      </c>
      <c r="AJ127">
        <v>97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ROW(Source!A55)</f>
        <v>55</v>
      </c>
      <c r="B128">
        <v>427688386</v>
      </c>
      <c r="C128">
        <v>427687912</v>
      </c>
      <c r="D128">
        <v>405915604</v>
      </c>
      <c r="E128">
        <v>1</v>
      </c>
      <c r="F128">
        <v>1</v>
      </c>
      <c r="G128">
        <v>1080</v>
      </c>
      <c r="H128">
        <v>2</v>
      </c>
      <c r="I128" t="s">
        <v>259</v>
      </c>
      <c r="J128" t="s">
        <v>260</v>
      </c>
      <c r="K128" t="s">
        <v>261</v>
      </c>
      <c r="L128">
        <v>1368</v>
      </c>
      <c r="N128">
        <v>1011</v>
      </c>
      <c r="O128" t="s">
        <v>233</v>
      </c>
      <c r="P128" t="s">
        <v>233</v>
      </c>
      <c r="Q128">
        <v>1</v>
      </c>
      <c r="X128">
        <v>14.6</v>
      </c>
      <c r="Y128">
        <v>0</v>
      </c>
      <c r="Z128">
        <v>223.17</v>
      </c>
      <c r="AA128">
        <v>14.54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14.6</v>
      </c>
      <c r="AH128">
        <v>2</v>
      </c>
      <c r="AI128">
        <v>427687917</v>
      </c>
      <c r="AJ128">
        <v>98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ROW(Source!A55)</f>
        <v>55</v>
      </c>
      <c r="B129">
        <v>427688387</v>
      </c>
      <c r="C129">
        <v>427687912</v>
      </c>
      <c r="D129">
        <v>405915636</v>
      </c>
      <c r="E129">
        <v>1</v>
      </c>
      <c r="F129">
        <v>1</v>
      </c>
      <c r="G129">
        <v>1080</v>
      </c>
      <c r="H129">
        <v>2</v>
      </c>
      <c r="I129" t="s">
        <v>235</v>
      </c>
      <c r="J129" t="s">
        <v>236</v>
      </c>
      <c r="K129" t="s">
        <v>237</v>
      </c>
      <c r="L129">
        <v>1368</v>
      </c>
      <c r="N129">
        <v>1011</v>
      </c>
      <c r="O129" t="s">
        <v>233</v>
      </c>
      <c r="P129" t="s">
        <v>233</v>
      </c>
      <c r="Q129">
        <v>1</v>
      </c>
      <c r="X129">
        <v>1.79</v>
      </c>
      <c r="Y129">
        <v>0</v>
      </c>
      <c r="Z129">
        <v>219.56</v>
      </c>
      <c r="AA129">
        <v>18.62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1.79</v>
      </c>
      <c r="AH129">
        <v>2</v>
      </c>
      <c r="AI129">
        <v>427687918</v>
      </c>
      <c r="AJ129">
        <v>99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ROW(Source!A55)</f>
        <v>55</v>
      </c>
      <c r="B130">
        <v>427688388</v>
      </c>
      <c r="C130">
        <v>427687912</v>
      </c>
      <c r="D130">
        <v>405915608</v>
      </c>
      <c r="E130">
        <v>1</v>
      </c>
      <c r="F130">
        <v>1</v>
      </c>
      <c r="G130">
        <v>1080</v>
      </c>
      <c r="H130">
        <v>2</v>
      </c>
      <c r="I130" t="s">
        <v>247</v>
      </c>
      <c r="J130" t="s">
        <v>248</v>
      </c>
      <c r="K130" t="s">
        <v>249</v>
      </c>
      <c r="L130">
        <v>1368</v>
      </c>
      <c r="N130">
        <v>1011</v>
      </c>
      <c r="O130" t="s">
        <v>233</v>
      </c>
      <c r="P130" t="s">
        <v>233</v>
      </c>
      <c r="Q130">
        <v>1</v>
      </c>
      <c r="X130">
        <v>0.52</v>
      </c>
      <c r="Y130">
        <v>0</v>
      </c>
      <c r="Z130">
        <v>180.35</v>
      </c>
      <c r="AA130">
        <v>16.93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0.52</v>
      </c>
      <c r="AH130">
        <v>2</v>
      </c>
      <c r="AI130">
        <v>427687919</v>
      </c>
      <c r="AJ130">
        <v>100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ROW(Source!A55)</f>
        <v>55</v>
      </c>
      <c r="B131">
        <v>427688389</v>
      </c>
      <c r="C131">
        <v>427687912</v>
      </c>
      <c r="D131">
        <v>405884448</v>
      </c>
      <c r="E131">
        <v>1</v>
      </c>
      <c r="F131">
        <v>1</v>
      </c>
      <c r="G131">
        <v>1080</v>
      </c>
      <c r="H131">
        <v>3</v>
      </c>
      <c r="I131" t="s">
        <v>250</v>
      </c>
      <c r="J131" t="s">
        <v>251</v>
      </c>
      <c r="K131" t="s">
        <v>252</v>
      </c>
      <c r="L131">
        <v>1339</v>
      </c>
      <c r="N131">
        <v>1007</v>
      </c>
      <c r="O131" t="s">
        <v>43</v>
      </c>
      <c r="P131" t="s">
        <v>43</v>
      </c>
      <c r="Q131">
        <v>1</v>
      </c>
      <c r="X131">
        <v>7</v>
      </c>
      <c r="Y131">
        <v>7.07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7</v>
      </c>
      <c r="AH131">
        <v>2</v>
      </c>
      <c r="AI131">
        <v>427687920</v>
      </c>
      <c r="AJ131">
        <v>101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ROW(Source!A55)</f>
        <v>55</v>
      </c>
      <c r="B132">
        <v>427688390</v>
      </c>
      <c r="C132">
        <v>427687912</v>
      </c>
      <c r="D132">
        <v>405876500</v>
      </c>
      <c r="E132">
        <v>1080</v>
      </c>
      <c r="F132">
        <v>1</v>
      </c>
      <c r="G132">
        <v>1080</v>
      </c>
      <c r="H132">
        <v>3</v>
      </c>
      <c r="I132" t="s">
        <v>289</v>
      </c>
      <c r="J132" t="s">
        <v>3</v>
      </c>
      <c r="K132" t="s">
        <v>290</v>
      </c>
      <c r="L132">
        <v>1339</v>
      </c>
      <c r="N132">
        <v>1007</v>
      </c>
      <c r="O132" t="s">
        <v>43</v>
      </c>
      <c r="P132" t="s">
        <v>43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ROW(Source!A58)</f>
        <v>58</v>
      </c>
      <c r="B133">
        <v>427688391</v>
      </c>
      <c r="C133">
        <v>427687932</v>
      </c>
      <c r="D133">
        <v>405844724</v>
      </c>
      <c r="E133">
        <v>1080</v>
      </c>
      <c r="F133">
        <v>1</v>
      </c>
      <c r="G133">
        <v>1080</v>
      </c>
      <c r="H133">
        <v>1</v>
      </c>
      <c r="I133" t="s">
        <v>227</v>
      </c>
      <c r="J133" t="s">
        <v>3</v>
      </c>
      <c r="K133" t="s">
        <v>228</v>
      </c>
      <c r="L133">
        <v>1191</v>
      </c>
      <c r="N133">
        <v>1013</v>
      </c>
      <c r="O133" t="s">
        <v>229</v>
      </c>
      <c r="P133" t="s">
        <v>229</v>
      </c>
      <c r="Q133">
        <v>1</v>
      </c>
      <c r="X133">
        <v>21.6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28</v>
      </c>
      <c r="AG133">
        <v>22.680000000000003</v>
      </c>
      <c r="AH133">
        <v>2</v>
      </c>
      <c r="AI133">
        <v>427687933</v>
      </c>
      <c r="AJ133">
        <v>103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ROW(Source!A58)</f>
        <v>58</v>
      </c>
      <c r="B134">
        <v>427688392</v>
      </c>
      <c r="C134">
        <v>427687932</v>
      </c>
      <c r="D134">
        <v>405915399</v>
      </c>
      <c r="E134">
        <v>1</v>
      </c>
      <c r="F134">
        <v>1</v>
      </c>
      <c r="G134">
        <v>1080</v>
      </c>
      <c r="H134">
        <v>2</v>
      </c>
      <c r="I134" t="s">
        <v>253</v>
      </c>
      <c r="J134" t="s">
        <v>254</v>
      </c>
      <c r="K134" t="s">
        <v>255</v>
      </c>
      <c r="L134">
        <v>1368</v>
      </c>
      <c r="N134">
        <v>1011</v>
      </c>
      <c r="O134" t="s">
        <v>233</v>
      </c>
      <c r="P134" t="s">
        <v>233</v>
      </c>
      <c r="Q134">
        <v>1</v>
      </c>
      <c r="X134">
        <v>2.35</v>
      </c>
      <c r="Y134">
        <v>0</v>
      </c>
      <c r="Z134">
        <v>145.59</v>
      </c>
      <c r="AA134">
        <v>14.54</v>
      </c>
      <c r="AB134">
        <v>0</v>
      </c>
      <c r="AC134">
        <v>0</v>
      </c>
      <c r="AD134">
        <v>1</v>
      </c>
      <c r="AE134">
        <v>0</v>
      </c>
      <c r="AF134" t="s">
        <v>28</v>
      </c>
      <c r="AG134">
        <v>2.4675000000000002</v>
      </c>
      <c r="AH134">
        <v>2</v>
      </c>
      <c r="AI134">
        <v>427687934</v>
      </c>
      <c r="AJ134">
        <v>104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ROW(Source!A58)</f>
        <v>58</v>
      </c>
      <c r="B135">
        <v>427688393</v>
      </c>
      <c r="C135">
        <v>427687932</v>
      </c>
      <c r="D135">
        <v>405915614</v>
      </c>
      <c r="E135">
        <v>1</v>
      </c>
      <c r="F135">
        <v>1</v>
      </c>
      <c r="G135">
        <v>1080</v>
      </c>
      <c r="H135">
        <v>2</v>
      </c>
      <c r="I135" t="s">
        <v>244</v>
      </c>
      <c r="J135" t="s">
        <v>245</v>
      </c>
      <c r="K135" t="s">
        <v>246</v>
      </c>
      <c r="L135">
        <v>1368</v>
      </c>
      <c r="N135">
        <v>1011</v>
      </c>
      <c r="O135" t="s">
        <v>233</v>
      </c>
      <c r="P135" t="s">
        <v>233</v>
      </c>
      <c r="Q135">
        <v>1</v>
      </c>
      <c r="X135">
        <v>0.91</v>
      </c>
      <c r="Y135">
        <v>0</v>
      </c>
      <c r="Z135">
        <v>140.38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28</v>
      </c>
      <c r="AG135">
        <v>0.95550000000000013</v>
      </c>
      <c r="AH135">
        <v>2</v>
      </c>
      <c r="AI135">
        <v>427687935</v>
      </c>
      <c r="AJ135">
        <v>105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ROW(Source!A58)</f>
        <v>58</v>
      </c>
      <c r="B136">
        <v>427688394</v>
      </c>
      <c r="C136">
        <v>427687932</v>
      </c>
      <c r="D136">
        <v>405915603</v>
      </c>
      <c r="E136">
        <v>1</v>
      </c>
      <c r="F136">
        <v>1</v>
      </c>
      <c r="G136">
        <v>1080</v>
      </c>
      <c r="H136">
        <v>2</v>
      </c>
      <c r="I136" t="s">
        <v>256</v>
      </c>
      <c r="J136" t="s">
        <v>257</v>
      </c>
      <c r="K136" t="s">
        <v>258</v>
      </c>
      <c r="L136">
        <v>1368</v>
      </c>
      <c r="N136">
        <v>1011</v>
      </c>
      <c r="O136" t="s">
        <v>233</v>
      </c>
      <c r="P136" t="s">
        <v>233</v>
      </c>
      <c r="Q136">
        <v>1</v>
      </c>
      <c r="X136">
        <v>7.17</v>
      </c>
      <c r="Y136">
        <v>0</v>
      </c>
      <c r="Z136">
        <v>163.81</v>
      </c>
      <c r="AA136">
        <v>14.54</v>
      </c>
      <c r="AB136">
        <v>0</v>
      </c>
      <c r="AC136">
        <v>0</v>
      </c>
      <c r="AD136">
        <v>1</v>
      </c>
      <c r="AE136">
        <v>0</v>
      </c>
      <c r="AF136" t="s">
        <v>28</v>
      </c>
      <c r="AG136">
        <v>7.5285000000000002</v>
      </c>
      <c r="AH136">
        <v>2</v>
      </c>
      <c r="AI136">
        <v>427687936</v>
      </c>
      <c r="AJ136">
        <v>106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ROW(Source!A58)</f>
        <v>58</v>
      </c>
      <c r="B137">
        <v>427688395</v>
      </c>
      <c r="C137">
        <v>427687932</v>
      </c>
      <c r="D137">
        <v>405915604</v>
      </c>
      <c r="E137">
        <v>1</v>
      </c>
      <c r="F137">
        <v>1</v>
      </c>
      <c r="G137">
        <v>1080</v>
      </c>
      <c r="H137">
        <v>2</v>
      </c>
      <c r="I137" t="s">
        <v>259</v>
      </c>
      <c r="J137" t="s">
        <v>260</v>
      </c>
      <c r="K137" t="s">
        <v>261</v>
      </c>
      <c r="L137">
        <v>1368</v>
      </c>
      <c r="N137">
        <v>1011</v>
      </c>
      <c r="O137" t="s">
        <v>233</v>
      </c>
      <c r="P137" t="s">
        <v>233</v>
      </c>
      <c r="Q137">
        <v>1</v>
      </c>
      <c r="X137">
        <v>14.6</v>
      </c>
      <c r="Y137">
        <v>0</v>
      </c>
      <c r="Z137">
        <v>223.17</v>
      </c>
      <c r="AA137">
        <v>14.54</v>
      </c>
      <c r="AB137">
        <v>0</v>
      </c>
      <c r="AC137">
        <v>0</v>
      </c>
      <c r="AD137">
        <v>1</v>
      </c>
      <c r="AE137">
        <v>0</v>
      </c>
      <c r="AF137" t="s">
        <v>28</v>
      </c>
      <c r="AG137">
        <v>15.33</v>
      </c>
      <c r="AH137">
        <v>2</v>
      </c>
      <c r="AI137">
        <v>427687937</v>
      </c>
      <c r="AJ137">
        <v>107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ROW(Source!A58)</f>
        <v>58</v>
      </c>
      <c r="B138">
        <v>427688396</v>
      </c>
      <c r="C138">
        <v>427687932</v>
      </c>
      <c r="D138">
        <v>405915636</v>
      </c>
      <c r="E138">
        <v>1</v>
      </c>
      <c r="F138">
        <v>1</v>
      </c>
      <c r="G138">
        <v>1080</v>
      </c>
      <c r="H138">
        <v>2</v>
      </c>
      <c r="I138" t="s">
        <v>235</v>
      </c>
      <c r="J138" t="s">
        <v>236</v>
      </c>
      <c r="K138" t="s">
        <v>237</v>
      </c>
      <c r="L138">
        <v>1368</v>
      </c>
      <c r="N138">
        <v>1011</v>
      </c>
      <c r="O138" t="s">
        <v>233</v>
      </c>
      <c r="P138" t="s">
        <v>233</v>
      </c>
      <c r="Q138">
        <v>1</v>
      </c>
      <c r="X138">
        <v>1.79</v>
      </c>
      <c r="Y138">
        <v>0</v>
      </c>
      <c r="Z138">
        <v>219.56</v>
      </c>
      <c r="AA138">
        <v>18.62</v>
      </c>
      <c r="AB138">
        <v>0</v>
      </c>
      <c r="AC138">
        <v>0</v>
      </c>
      <c r="AD138">
        <v>1</v>
      </c>
      <c r="AE138">
        <v>0</v>
      </c>
      <c r="AF138" t="s">
        <v>28</v>
      </c>
      <c r="AG138">
        <v>1.8795000000000002</v>
      </c>
      <c r="AH138">
        <v>2</v>
      </c>
      <c r="AI138">
        <v>427687938</v>
      </c>
      <c r="AJ138">
        <v>108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ROW(Source!A58)</f>
        <v>58</v>
      </c>
      <c r="B139">
        <v>427688397</v>
      </c>
      <c r="C139">
        <v>427687932</v>
      </c>
      <c r="D139">
        <v>405915608</v>
      </c>
      <c r="E139">
        <v>1</v>
      </c>
      <c r="F139">
        <v>1</v>
      </c>
      <c r="G139">
        <v>1080</v>
      </c>
      <c r="H139">
        <v>2</v>
      </c>
      <c r="I139" t="s">
        <v>247</v>
      </c>
      <c r="J139" t="s">
        <v>248</v>
      </c>
      <c r="K139" t="s">
        <v>249</v>
      </c>
      <c r="L139">
        <v>1368</v>
      </c>
      <c r="N139">
        <v>1011</v>
      </c>
      <c r="O139" t="s">
        <v>233</v>
      </c>
      <c r="P139" t="s">
        <v>233</v>
      </c>
      <c r="Q139">
        <v>1</v>
      </c>
      <c r="X139">
        <v>0.52</v>
      </c>
      <c r="Y139">
        <v>0</v>
      </c>
      <c r="Z139">
        <v>180.35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28</v>
      </c>
      <c r="AG139">
        <v>0.54600000000000004</v>
      </c>
      <c r="AH139">
        <v>2</v>
      </c>
      <c r="AI139">
        <v>427687939</v>
      </c>
      <c r="AJ139">
        <v>109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ROW(Source!A58)</f>
        <v>58</v>
      </c>
      <c r="B140">
        <v>427688398</v>
      </c>
      <c r="C140">
        <v>427687932</v>
      </c>
      <c r="D140">
        <v>405884448</v>
      </c>
      <c r="E140">
        <v>1</v>
      </c>
      <c r="F140">
        <v>1</v>
      </c>
      <c r="G140">
        <v>1080</v>
      </c>
      <c r="H140">
        <v>3</v>
      </c>
      <c r="I140" t="s">
        <v>250</v>
      </c>
      <c r="J140" t="s">
        <v>251</v>
      </c>
      <c r="K140" t="s">
        <v>252</v>
      </c>
      <c r="L140">
        <v>1339</v>
      </c>
      <c r="N140">
        <v>1007</v>
      </c>
      <c r="O140" t="s">
        <v>43</v>
      </c>
      <c r="P140" t="s">
        <v>43</v>
      </c>
      <c r="Q140">
        <v>1</v>
      </c>
      <c r="X140">
        <v>7</v>
      </c>
      <c r="Y140">
        <v>7.07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7</v>
      </c>
      <c r="AH140">
        <v>2</v>
      </c>
      <c r="AI140">
        <v>427687940</v>
      </c>
      <c r="AJ140">
        <v>110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ROW(Source!A58)</f>
        <v>58</v>
      </c>
      <c r="B141">
        <v>427688399</v>
      </c>
      <c r="C141">
        <v>427687932</v>
      </c>
      <c r="D141">
        <v>405876500</v>
      </c>
      <c r="E141">
        <v>1080</v>
      </c>
      <c r="F141">
        <v>1</v>
      </c>
      <c r="G141">
        <v>1080</v>
      </c>
      <c r="H141">
        <v>3</v>
      </c>
      <c r="I141" t="s">
        <v>289</v>
      </c>
      <c r="J141" t="s">
        <v>3</v>
      </c>
      <c r="K141" t="s">
        <v>290</v>
      </c>
      <c r="L141">
        <v>1339</v>
      </c>
      <c r="N141">
        <v>1007</v>
      </c>
      <c r="O141" t="s">
        <v>43</v>
      </c>
      <c r="P141" t="s">
        <v>43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ROW(Source!A59)</f>
        <v>59</v>
      </c>
      <c r="B142">
        <v>427688391</v>
      </c>
      <c r="C142">
        <v>427687932</v>
      </c>
      <c r="D142">
        <v>405844724</v>
      </c>
      <c r="E142">
        <v>1080</v>
      </c>
      <c r="F142">
        <v>1</v>
      </c>
      <c r="G142">
        <v>1080</v>
      </c>
      <c r="H142">
        <v>1</v>
      </c>
      <c r="I142" t="s">
        <v>227</v>
      </c>
      <c r="J142" t="s">
        <v>3</v>
      </c>
      <c r="K142" t="s">
        <v>228</v>
      </c>
      <c r="L142">
        <v>1191</v>
      </c>
      <c r="N142">
        <v>1013</v>
      </c>
      <c r="O142" t="s">
        <v>229</v>
      </c>
      <c r="P142" t="s">
        <v>229</v>
      </c>
      <c r="Q142">
        <v>1</v>
      </c>
      <c r="X142">
        <v>21.6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28</v>
      </c>
      <c r="AG142">
        <v>22.680000000000003</v>
      </c>
      <c r="AH142">
        <v>2</v>
      </c>
      <c r="AI142">
        <v>427687933</v>
      </c>
      <c r="AJ142">
        <v>112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ROW(Source!A59)</f>
        <v>59</v>
      </c>
      <c r="B143">
        <v>427688392</v>
      </c>
      <c r="C143">
        <v>427687932</v>
      </c>
      <c r="D143">
        <v>405915399</v>
      </c>
      <c r="E143">
        <v>1</v>
      </c>
      <c r="F143">
        <v>1</v>
      </c>
      <c r="G143">
        <v>1080</v>
      </c>
      <c r="H143">
        <v>2</v>
      </c>
      <c r="I143" t="s">
        <v>253</v>
      </c>
      <c r="J143" t="s">
        <v>254</v>
      </c>
      <c r="K143" t="s">
        <v>255</v>
      </c>
      <c r="L143">
        <v>1368</v>
      </c>
      <c r="N143">
        <v>1011</v>
      </c>
      <c r="O143" t="s">
        <v>233</v>
      </c>
      <c r="P143" t="s">
        <v>233</v>
      </c>
      <c r="Q143">
        <v>1</v>
      </c>
      <c r="X143">
        <v>2.35</v>
      </c>
      <c r="Y143">
        <v>0</v>
      </c>
      <c r="Z143">
        <v>145.59</v>
      </c>
      <c r="AA143">
        <v>14.54</v>
      </c>
      <c r="AB143">
        <v>0</v>
      </c>
      <c r="AC143">
        <v>0</v>
      </c>
      <c r="AD143">
        <v>1</v>
      </c>
      <c r="AE143">
        <v>0</v>
      </c>
      <c r="AF143" t="s">
        <v>28</v>
      </c>
      <c r="AG143">
        <v>2.4675000000000002</v>
      </c>
      <c r="AH143">
        <v>2</v>
      </c>
      <c r="AI143">
        <v>427687934</v>
      </c>
      <c r="AJ143">
        <v>113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ROW(Source!A59)</f>
        <v>59</v>
      </c>
      <c r="B144">
        <v>427688393</v>
      </c>
      <c r="C144">
        <v>427687932</v>
      </c>
      <c r="D144">
        <v>405915614</v>
      </c>
      <c r="E144">
        <v>1</v>
      </c>
      <c r="F144">
        <v>1</v>
      </c>
      <c r="G144">
        <v>1080</v>
      </c>
      <c r="H144">
        <v>2</v>
      </c>
      <c r="I144" t="s">
        <v>244</v>
      </c>
      <c r="J144" t="s">
        <v>245</v>
      </c>
      <c r="K144" t="s">
        <v>246</v>
      </c>
      <c r="L144">
        <v>1368</v>
      </c>
      <c r="N144">
        <v>1011</v>
      </c>
      <c r="O144" t="s">
        <v>233</v>
      </c>
      <c r="P144" t="s">
        <v>233</v>
      </c>
      <c r="Q144">
        <v>1</v>
      </c>
      <c r="X144">
        <v>0.91</v>
      </c>
      <c r="Y144">
        <v>0</v>
      </c>
      <c r="Z144">
        <v>140.38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28</v>
      </c>
      <c r="AG144">
        <v>0.95550000000000013</v>
      </c>
      <c r="AH144">
        <v>2</v>
      </c>
      <c r="AI144">
        <v>427687935</v>
      </c>
      <c r="AJ144">
        <v>114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ROW(Source!A59)</f>
        <v>59</v>
      </c>
      <c r="B145">
        <v>427688394</v>
      </c>
      <c r="C145">
        <v>427687932</v>
      </c>
      <c r="D145">
        <v>405915603</v>
      </c>
      <c r="E145">
        <v>1</v>
      </c>
      <c r="F145">
        <v>1</v>
      </c>
      <c r="G145">
        <v>1080</v>
      </c>
      <c r="H145">
        <v>2</v>
      </c>
      <c r="I145" t="s">
        <v>256</v>
      </c>
      <c r="J145" t="s">
        <v>257</v>
      </c>
      <c r="K145" t="s">
        <v>258</v>
      </c>
      <c r="L145">
        <v>1368</v>
      </c>
      <c r="N145">
        <v>1011</v>
      </c>
      <c r="O145" t="s">
        <v>233</v>
      </c>
      <c r="P145" t="s">
        <v>233</v>
      </c>
      <c r="Q145">
        <v>1</v>
      </c>
      <c r="X145">
        <v>7.17</v>
      </c>
      <c r="Y145">
        <v>0</v>
      </c>
      <c r="Z145">
        <v>163.81</v>
      </c>
      <c r="AA145">
        <v>14.54</v>
      </c>
      <c r="AB145">
        <v>0</v>
      </c>
      <c r="AC145">
        <v>0</v>
      </c>
      <c r="AD145">
        <v>1</v>
      </c>
      <c r="AE145">
        <v>0</v>
      </c>
      <c r="AF145" t="s">
        <v>28</v>
      </c>
      <c r="AG145">
        <v>7.5285000000000002</v>
      </c>
      <c r="AH145">
        <v>2</v>
      </c>
      <c r="AI145">
        <v>427687936</v>
      </c>
      <c r="AJ145">
        <v>115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ROW(Source!A59)</f>
        <v>59</v>
      </c>
      <c r="B146">
        <v>427688395</v>
      </c>
      <c r="C146">
        <v>427687932</v>
      </c>
      <c r="D146">
        <v>405915604</v>
      </c>
      <c r="E146">
        <v>1</v>
      </c>
      <c r="F146">
        <v>1</v>
      </c>
      <c r="G146">
        <v>1080</v>
      </c>
      <c r="H146">
        <v>2</v>
      </c>
      <c r="I146" t="s">
        <v>259</v>
      </c>
      <c r="J146" t="s">
        <v>260</v>
      </c>
      <c r="K146" t="s">
        <v>261</v>
      </c>
      <c r="L146">
        <v>1368</v>
      </c>
      <c r="N146">
        <v>1011</v>
      </c>
      <c r="O146" t="s">
        <v>233</v>
      </c>
      <c r="P146" t="s">
        <v>233</v>
      </c>
      <c r="Q146">
        <v>1</v>
      </c>
      <c r="X146">
        <v>14.6</v>
      </c>
      <c r="Y146">
        <v>0</v>
      </c>
      <c r="Z146">
        <v>223.17</v>
      </c>
      <c r="AA146">
        <v>14.54</v>
      </c>
      <c r="AB146">
        <v>0</v>
      </c>
      <c r="AC146">
        <v>0</v>
      </c>
      <c r="AD146">
        <v>1</v>
      </c>
      <c r="AE146">
        <v>0</v>
      </c>
      <c r="AF146" t="s">
        <v>28</v>
      </c>
      <c r="AG146">
        <v>15.33</v>
      </c>
      <c r="AH146">
        <v>2</v>
      </c>
      <c r="AI146">
        <v>427687937</v>
      </c>
      <c r="AJ146">
        <v>116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ROW(Source!A59)</f>
        <v>59</v>
      </c>
      <c r="B147">
        <v>427688396</v>
      </c>
      <c r="C147">
        <v>427687932</v>
      </c>
      <c r="D147">
        <v>405915636</v>
      </c>
      <c r="E147">
        <v>1</v>
      </c>
      <c r="F147">
        <v>1</v>
      </c>
      <c r="G147">
        <v>1080</v>
      </c>
      <c r="H147">
        <v>2</v>
      </c>
      <c r="I147" t="s">
        <v>235</v>
      </c>
      <c r="J147" t="s">
        <v>236</v>
      </c>
      <c r="K147" t="s">
        <v>237</v>
      </c>
      <c r="L147">
        <v>1368</v>
      </c>
      <c r="N147">
        <v>1011</v>
      </c>
      <c r="O147" t="s">
        <v>233</v>
      </c>
      <c r="P147" t="s">
        <v>233</v>
      </c>
      <c r="Q147">
        <v>1</v>
      </c>
      <c r="X147">
        <v>1.79</v>
      </c>
      <c r="Y147">
        <v>0</v>
      </c>
      <c r="Z147">
        <v>219.56</v>
      </c>
      <c r="AA147">
        <v>18.62</v>
      </c>
      <c r="AB147">
        <v>0</v>
      </c>
      <c r="AC147">
        <v>0</v>
      </c>
      <c r="AD147">
        <v>1</v>
      </c>
      <c r="AE147">
        <v>0</v>
      </c>
      <c r="AF147" t="s">
        <v>28</v>
      </c>
      <c r="AG147">
        <v>1.8795000000000002</v>
      </c>
      <c r="AH147">
        <v>2</v>
      </c>
      <c r="AI147">
        <v>427687938</v>
      </c>
      <c r="AJ147">
        <v>117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ROW(Source!A59)</f>
        <v>59</v>
      </c>
      <c r="B148">
        <v>427688397</v>
      </c>
      <c r="C148">
        <v>427687932</v>
      </c>
      <c r="D148">
        <v>405915608</v>
      </c>
      <c r="E148">
        <v>1</v>
      </c>
      <c r="F148">
        <v>1</v>
      </c>
      <c r="G148">
        <v>1080</v>
      </c>
      <c r="H148">
        <v>2</v>
      </c>
      <c r="I148" t="s">
        <v>247</v>
      </c>
      <c r="J148" t="s">
        <v>248</v>
      </c>
      <c r="K148" t="s">
        <v>249</v>
      </c>
      <c r="L148">
        <v>1368</v>
      </c>
      <c r="N148">
        <v>1011</v>
      </c>
      <c r="O148" t="s">
        <v>233</v>
      </c>
      <c r="P148" t="s">
        <v>233</v>
      </c>
      <c r="Q148">
        <v>1</v>
      </c>
      <c r="X148">
        <v>0.52</v>
      </c>
      <c r="Y148">
        <v>0</v>
      </c>
      <c r="Z148">
        <v>180.35</v>
      </c>
      <c r="AA148">
        <v>16.93</v>
      </c>
      <c r="AB148">
        <v>0</v>
      </c>
      <c r="AC148">
        <v>0</v>
      </c>
      <c r="AD148">
        <v>1</v>
      </c>
      <c r="AE148">
        <v>0</v>
      </c>
      <c r="AF148" t="s">
        <v>28</v>
      </c>
      <c r="AG148">
        <v>0.54600000000000004</v>
      </c>
      <c r="AH148">
        <v>2</v>
      </c>
      <c r="AI148">
        <v>427687939</v>
      </c>
      <c r="AJ148">
        <v>118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ROW(Source!A59)</f>
        <v>59</v>
      </c>
      <c r="B149">
        <v>427688398</v>
      </c>
      <c r="C149">
        <v>427687932</v>
      </c>
      <c r="D149">
        <v>405884448</v>
      </c>
      <c r="E149">
        <v>1</v>
      </c>
      <c r="F149">
        <v>1</v>
      </c>
      <c r="G149">
        <v>1080</v>
      </c>
      <c r="H149">
        <v>3</v>
      </c>
      <c r="I149" t="s">
        <v>250</v>
      </c>
      <c r="J149" t="s">
        <v>251</v>
      </c>
      <c r="K149" t="s">
        <v>252</v>
      </c>
      <c r="L149">
        <v>1339</v>
      </c>
      <c r="N149">
        <v>1007</v>
      </c>
      <c r="O149" t="s">
        <v>43</v>
      </c>
      <c r="P149" t="s">
        <v>43</v>
      </c>
      <c r="Q149">
        <v>1</v>
      </c>
      <c r="X149">
        <v>7</v>
      </c>
      <c r="Y149">
        <v>7.07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7</v>
      </c>
      <c r="AH149">
        <v>2</v>
      </c>
      <c r="AI149">
        <v>427687940</v>
      </c>
      <c r="AJ149">
        <v>119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ROW(Source!A59)</f>
        <v>59</v>
      </c>
      <c r="B150">
        <v>427688399</v>
      </c>
      <c r="C150">
        <v>427687932</v>
      </c>
      <c r="D150">
        <v>405876500</v>
      </c>
      <c r="E150">
        <v>1080</v>
      </c>
      <c r="F150">
        <v>1</v>
      </c>
      <c r="G150">
        <v>1080</v>
      </c>
      <c r="H150">
        <v>3</v>
      </c>
      <c r="I150" t="s">
        <v>289</v>
      </c>
      <c r="J150" t="s">
        <v>3</v>
      </c>
      <c r="K150" t="s">
        <v>290</v>
      </c>
      <c r="L150">
        <v>1339</v>
      </c>
      <c r="N150">
        <v>1007</v>
      </c>
      <c r="O150" t="s">
        <v>43</v>
      </c>
      <c r="P150" t="s">
        <v>43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ROW(Source!A62)</f>
        <v>62</v>
      </c>
      <c r="B151">
        <v>427688400</v>
      </c>
      <c r="C151">
        <v>427687952</v>
      </c>
      <c r="D151">
        <v>405844724</v>
      </c>
      <c r="E151">
        <v>1080</v>
      </c>
      <c r="F151">
        <v>1</v>
      </c>
      <c r="G151">
        <v>1080</v>
      </c>
      <c r="H151">
        <v>1</v>
      </c>
      <c r="I151" t="s">
        <v>227</v>
      </c>
      <c r="J151" t="s">
        <v>3</v>
      </c>
      <c r="K151" t="s">
        <v>228</v>
      </c>
      <c r="L151">
        <v>1191</v>
      </c>
      <c r="N151">
        <v>1013</v>
      </c>
      <c r="O151" t="s">
        <v>229</v>
      </c>
      <c r="P151" t="s">
        <v>229</v>
      </c>
      <c r="Q151">
        <v>1</v>
      </c>
      <c r="X151">
        <v>21.6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28</v>
      </c>
      <c r="AG151">
        <v>22.680000000000003</v>
      </c>
      <c r="AH151">
        <v>2</v>
      </c>
      <c r="AI151">
        <v>427687953</v>
      </c>
      <c r="AJ151">
        <v>121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ROW(Source!A62)</f>
        <v>62</v>
      </c>
      <c r="B152">
        <v>427688401</v>
      </c>
      <c r="C152">
        <v>427687952</v>
      </c>
      <c r="D152">
        <v>405915399</v>
      </c>
      <c r="E152">
        <v>1</v>
      </c>
      <c r="F152">
        <v>1</v>
      </c>
      <c r="G152">
        <v>1080</v>
      </c>
      <c r="H152">
        <v>2</v>
      </c>
      <c r="I152" t="s">
        <v>253</v>
      </c>
      <c r="J152" t="s">
        <v>254</v>
      </c>
      <c r="K152" t="s">
        <v>255</v>
      </c>
      <c r="L152">
        <v>1368</v>
      </c>
      <c r="N152">
        <v>1011</v>
      </c>
      <c r="O152" t="s">
        <v>233</v>
      </c>
      <c r="P152" t="s">
        <v>233</v>
      </c>
      <c r="Q152">
        <v>1</v>
      </c>
      <c r="X152">
        <v>2.35</v>
      </c>
      <c r="Y152">
        <v>0</v>
      </c>
      <c r="Z152">
        <v>145.59</v>
      </c>
      <c r="AA152">
        <v>14.54</v>
      </c>
      <c r="AB152">
        <v>0</v>
      </c>
      <c r="AC152">
        <v>0</v>
      </c>
      <c r="AD152">
        <v>1</v>
      </c>
      <c r="AE152">
        <v>0</v>
      </c>
      <c r="AF152" t="s">
        <v>28</v>
      </c>
      <c r="AG152">
        <v>2.4675000000000002</v>
      </c>
      <c r="AH152">
        <v>2</v>
      </c>
      <c r="AI152">
        <v>427687954</v>
      </c>
      <c r="AJ152">
        <v>122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ROW(Source!A62)</f>
        <v>62</v>
      </c>
      <c r="B153">
        <v>427688402</v>
      </c>
      <c r="C153">
        <v>427687952</v>
      </c>
      <c r="D153">
        <v>405915614</v>
      </c>
      <c r="E153">
        <v>1</v>
      </c>
      <c r="F153">
        <v>1</v>
      </c>
      <c r="G153">
        <v>1080</v>
      </c>
      <c r="H153">
        <v>2</v>
      </c>
      <c r="I153" t="s">
        <v>244</v>
      </c>
      <c r="J153" t="s">
        <v>245</v>
      </c>
      <c r="K153" t="s">
        <v>246</v>
      </c>
      <c r="L153">
        <v>1368</v>
      </c>
      <c r="N153">
        <v>1011</v>
      </c>
      <c r="O153" t="s">
        <v>233</v>
      </c>
      <c r="P153" t="s">
        <v>233</v>
      </c>
      <c r="Q153">
        <v>1</v>
      </c>
      <c r="X153">
        <v>0.91</v>
      </c>
      <c r="Y153">
        <v>0</v>
      </c>
      <c r="Z153">
        <v>140.38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28</v>
      </c>
      <c r="AG153">
        <v>0.95550000000000013</v>
      </c>
      <c r="AH153">
        <v>2</v>
      </c>
      <c r="AI153">
        <v>427687955</v>
      </c>
      <c r="AJ153">
        <v>123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ROW(Source!A62)</f>
        <v>62</v>
      </c>
      <c r="B154">
        <v>427688403</v>
      </c>
      <c r="C154">
        <v>427687952</v>
      </c>
      <c r="D154">
        <v>405915603</v>
      </c>
      <c r="E154">
        <v>1</v>
      </c>
      <c r="F154">
        <v>1</v>
      </c>
      <c r="G154">
        <v>1080</v>
      </c>
      <c r="H154">
        <v>2</v>
      </c>
      <c r="I154" t="s">
        <v>256</v>
      </c>
      <c r="J154" t="s">
        <v>257</v>
      </c>
      <c r="K154" t="s">
        <v>258</v>
      </c>
      <c r="L154">
        <v>1368</v>
      </c>
      <c r="N154">
        <v>1011</v>
      </c>
      <c r="O154" t="s">
        <v>233</v>
      </c>
      <c r="P154" t="s">
        <v>233</v>
      </c>
      <c r="Q154">
        <v>1</v>
      </c>
      <c r="X154">
        <v>7.17</v>
      </c>
      <c r="Y154">
        <v>0</v>
      </c>
      <c r="Z154">
        <v>163.81</v>
      </c>
      <c r="AA154">
        <v>14.54</v>
      </c>
      <c r="AB154">
        <v>0</v>
      </c>
      <c r="AC154">
        <v>0</v>
      </c>
      <c r="AD154">
        <v>1</v>
      </c>
      <c r="AE154">
        <v>0</v>
      </c>
      <c r="AF154" t="s">
        <v>28</v>
      </c>
      <c r="AG154">
        <v>7.5285000000000002</v>
      </c>
      <c r="AH154">
        <v>2</v>
      </c>
      <c r="AI154">
        <v>427687956</v>
      </c>
      <c r="AJ154">
        <v>124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ROW(Source!A62)</f>
        <v>62</v>
      </c>
      <c r="B155">
        <v>427688404</v>
      </c>
      <c r="C155">
        <v>427687952</v>
      </c>
      <c r="D155">
        <v>405915604</v>
      </c>
      <c r="E155">
        <v>1</v>
      </c>
      <c r="F155">
        <v>1</v>
      </c>
      <c r="G155">
        <v>1080</v>
      </c>
      <c r="H155">
        <v>2</v>
      </c>
      <c r="I155" t="s">
        <v>259</v>
      </c>
      <c r="J155" t="s">
        <v>260</v>
      </c>
      <c r="K155" t="s">
        <v>261</v>
      </c>
      <c r="L155">
        <v>1368</v>
      </c>
      <c r="N155">
        <v>1011</v>
      </c>
      <c r="O155" t="s">
        <v>233</v>
      </c>
      <c r="P155" t="s">
        <v>233</v>
      </c>
      <c r="Q155">
        <v>1</v>
      </c>
      <c r="X155">
        <v>14.6</v>
      </c>
      <c r="Y155">
        <v>0</v>
      </c>
      <c r="Z155">
        <v>223.17</v>
      </c>
      <c r="AA155">
        <v>14.54</v>
      </c>
      <c r="AB155">
        <v>0</v>
      </c>
      <c r="AC155">
        <v>0</v>
      </c>
      <c r="AD155">
        <v>1</v>
      </c>
      <c r="AE155">
        <v>0</v>
      </c>
      <c r="AF155" t="s">
        <v>28</v>
      </c>
      <c r="AG155">
        <v>15.33</v>
      </c>
      <c r="AH155">
        <v>2</v>
      </c>
      <c r="AI155">
        <v>427687957</v>
      </c>
      <c r="AJ155">
        <v>125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ROW(Source!A62)</f>
        <v>62</v>
      </c>
      <c r="B156">
        <v>427688405</v>
      </c>
      <c r="C156">
        <v>427687952</v>
      </c>
      <c r="D156">
        <v>405915636</v>
      </c>
      <c r="E156">
        <v>1</v>
      </c>
      <c r="F156">
        <v>1</v>
      </c>
      <c r="G156">
        <v>1080</v>
      </c>
      <c r="H156">
        <v>2</v>
      </c>
      <c r="I156" t="s">
        <v>235</v>
      </c>
      <c r="J156" t="s">
        <v>236</v>
      </c>
      <c r="K156" t="s">
        <v>237</v>
      </c>
      <c r="L156">
        <v>1368</v>
      </c>
      <c r="N156">
        <v>1011</v>
      </c>
      <c r="O156" t="s">
        <v>233</v>
      </c>
      <c r="P156" t="s">
        <v>233</v>
      </c>
      <c r="Q156">
        <v>1</v>
      </c>
      <c r="X156">
        <v>1.79</v>
      </c>
      <c r="Y156">
        <v>0</v>
      </c>
      <c r="Z156">
        <v>219.56</v>
      </c>
      <c r="AA156">
        <v>18.62</v>
      </c>
      <c r="AB156">
        <v>0</v>
      </c>
      <c r="AC156">
        <v>0</v>
      </c>
      <c r="AD156">
        <v>1</v>
      </c>
      <c r="AE156">
        <v>0</v>
      </c>
      <c r="AF156" t="s">
        <v>28</v>
      </c>
      <c r="AG156">
        <v>1.8795000000000002</v>
      </c>
      <c r="AH156">
        <v>2</v>
      </c>
      <c r="AI156">
        <v>427687958</v>
      </c>
      <c r="AJ156">
        <v>126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ROW(Source!A62)</f>
        <v>62</v>
      </c>
      <c r="B157">
        <v>427688406</v>
      </c>
      <c r="C157">
        <v>427687952</v>
      </c>
      <c r="D157">
        <v>405915608</v>
      </c>
      <c r="E157">
        <v>1</v>
      </c>
      <c r="F157">
        <v>1</v>
      </c>
      <c r="G157">
        <v>1080</v>
      </c>
      <c r="H157">
        <v>2</v>
      </c>
      <c r="I157" t="s">
        <v>247</v>
      </c>
      <c r="J157" t="s">
        <v>248</v>
      </c>
      <c r="K157" t="s">
        <v>249</v>
      </c>
      <c r="L157">
        <v>1368</v>
      </c>
      <c r="N157">
        <v>1011</v>
      </c>
      <c r="O157" t="s">
        <v>233</v>
      </c>
      <c r="P157" t="s">
        <v>233</v>
      </c>
      <c r="Q157">
        <v>1</v>
      </c>
      <c r="X157">
        <v>0.52</v>
      </c>
      <c r="Y157">
        <v>0</v>
      </c>
      <c r="Z157">
        <v>180.35</v>
      </c>
      <c r="AA157">
        <v>16.93</v>
      </c>
      <c r="AB157">
        <v>0</v>
      </c>
      <c r="AC157">
        <v>0</v>
      </c>
      <c r="AD157">
        <v>1</v>
      </c>
      <c r="AE157">
        <v>0</v>
      </c>
      <c r="AF157" t="s">
        <v>28</v>
      </c>
      <c r="AG157">
        <v>0.54600000000000004</v>
      </c>
      <c r="AH157">
        <v>2</v>
      </c>
      <c r="AI157">
        <v>427687959</v>
      </c>
      <c r="AJ157">
        <v>127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ROW(Source!A62)</f>
        <v>62</v>
      </c>
      <c r="B158">
        <v>427688407</v>
      </c>
      <c r="C158">
        <v>427687952</v>
      </c>
      <c r="D158">
        <v>405884448</v>
      </c>
      <c r="E158">
        <v>1</v>
      </c>
      <c r="F158">
        <v>1</v>
      </c>
      <c r="G158">
        <v>1080</v>
      </c>
      <c r="H158">
        <v>3</v>
      </c>
      <c r="I158" t="s">
        <v>250</v>
      </c>
      <c r="J158" t="s">
        <v>251</v>
      </c>
      <c r="K158" t="s">
        <v>252</v>
      </c>
      <c r="L158">
        <v>1339</v>
      </c>
      <c r="N158">
        <v>1007</v>
      </c>
      <c r="O158" t="s">
        <v>43</v>
      </c>
      <c r="P158" t="s">
        <v>43</v>
      </c>
      <c r="Q158">
        <v>1</v>
      </c>
      <c r="X158">
        <v>7</v>
      </c>
      <c r="Y158">
        <v>7.07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7</v>
      </c>
      <c r="AH158">
        <v>2</v>
      </c>
      <c r="AI158">
        <v>427687960</v>
      </c>
      <c r="AJ158">
        <v>128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ROW(Source!A62)</f>
        <v>62</v>
      </c>
      <c r="B159">
        <v>427688408</v>
      </c>
      <c r="C159">
        <v>427687952</v>
      </c>
      <c r="D159">
        <v>405876500</v>
      </c>
      <c r="E159">
        <v>1080</v>
      </c>
      <c r="F159">
        <v>1</v>
      </c>
      <c r="G159">
        <v>1080</v>
      </c>
      <c r="H159">
        <v>3</v>
      </c>
      <c r="I159" t="s">
        <v>289</v>
      </c>
      <c r="J159" t="s">
        <v>3</v>
      </c>
      <c r="K159" t="s">
        <v>290</v>
      </c>
      <c r="L159">
        <v>1339</v>
      </c>
      <c r="N159">
        <v>1007</v>
      </c>
      <c r="O159" t="s">
        <v>43</v>
      </c>
      <c r="P159" t="s">
        <v>43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ROW(Source!A63)</f>
        <v>63</v>
      </c>
      <c r="B160">
        <v>427688400</v>
      </c>
      <c r="C160">
        <v>427687952</v>
      </c>
      <c r="D160">
        <v>405844724</v>
      </c>
      <c r="E160">
        <v>1080</v>
      </c>
      <c r="F160">
        <v>1</v>
      </c>
      <c r="G160">
        <v>1080</v>
      </c>
      <c r="H160">
        <v>1</v>
      </c>
      <c r="I160" t="s">
        <v>227</v>
      </c>
      <c r="J160" t="s">
        <v>3</v>
      </c>
      <c r="K160" t="s">
        <v>228</v>
      </c>
      <c r="L160">
        <v>1191</v>
      </c>
      <c r="N160">
        <v>1013</v>
      </c>
      <c r="O160" t="s">
        <v>229</v>
      </c>
      <c r="P160" t="s">
        <v>229</v>
      </c>
      <c r="Q160">
        <v>1</v>
      </c>
      <c r="X160">
        <v>21.6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28</v>
      </c>
      <c r="AG160">
        <v>22.680000000000003</v>
      </c>
      <c r="AH160">
        <v>2</v>
      </c>
      <c r="AI160">
        <v>427687953</v>
      </c>
      <c r="AJ160">
        <v>130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ROW(Source!A63)</f>
        <v>63</v>
      </c>
      <c r="B161">
        <v>427688401</v>
      </c>
      <c r="C161">
        <v>427687952</v>
      </c>
      <c r="D161">
        <v>405915399</v>
      </c>
      <c r="E161">
        <v>1</v>
      </c>
      <c r="F161">
        <v>1</v>
      </c>
      <c r="G161">
        <v>1080</v>
      </c>
      <c r="H161">
        <v>2</v>
      </c>
      <c r="I161" t="s">
        <v>253</v>
      </c>
      <c r="J161" t="s">
        <v>254</v>
      </c>
      <c r="K161" t="s">
        <v>255</v>
      </c>
      <c r="L161">
        <v>1368</v>
      </c>
      <c r="N161">
        <v>1011</v>
      </c>
      <c r="O161" t="s">
        <v>233</v>
      </c>
      <c r="P161" t="s">
        <v>233</v>
      </c>
      <c r="Q161">
        <v>1</v>
      </c>
      <c r="X161">
        <v>2.35</v>
      </c>
      <c r="Y161">
        <v>0</v>
      </c>
      <c r="Z161">
        <v>145.59</v>
      </c>
      <c r="AA161">
        <v>14.54</v>
      </c>
      <c r="AB161">
        <v>0</v>
      </c>
      <c r="AC161">
        <v>0</v>
      </c>
      <c r="AD161">
        <v>1</v>
      </c>
      <c r="AE161">
        <v>0</v>
      </c>
      <c r="AF161" t="s">
        <v>28</v>
      </c>
      <c r="AG161">
        <v>2.4675000000000002</v>
      </c>
      <c r="AH161">
        <v>2</v>
      </c>
      <c r="AI161">
        <v>427687954</v>
      </c>
      <c r="AJ161">
        <v>131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ROW(Source!A63)</f>
        <v>63</v>
      </c>
      <c r="B162">
        <v>427688402</v>
      </c>
      <c r="C162">
        <v>427687952</v>
      </c>
      <c r="D162">
        <v>405915614</v>
      </c>
      <c r="E162">
        <v>1</v>
      </c>
      <c r="F162">
        <v>1</v>
      </c>
      <c r="G162">
        <v>1080</v>
      </c>
      <c r="H162">
        <v>2</v>
      </c>
      <c r="I162" t="s">
        <v>244</v>
      </c>
      <c r="J162" t="s">
        <v>245</v>
      </c>
      <c r="K162" t="s">
        <v>246</v>
      </c>
      <c r="L162">
        <v>1368</v>
      </c>
      <c r="N162">
        <v>1011</v>
      </c>
      <c r="O162" t="s">
        <v>233</v>
      </c>
      <c r="P162" t="s">
        <v>233</v>
      </c>
      <c r="Q162">
        <v>1</v>
      </c>
      <c r="X162">
        <v>0.91</v>
      </c>
      <c r="Y162">
        <v>0</v>
      </c>
      <c r="Z162">
        <v>140.38</v>
      </c>
      <c r="AA162">
        <v>12.62</v>
      </c>
      <c r="AB162">
        <v>0</v>
      </c>
      <c r="AC162">
        <v>0</v>
      </c>
      <c r="AD162">
        <v>1</v>
      </c>
      <c r="AE162">
        <v>0</v>
      </c>
      <c r="AF162" t="s">
        <v>28</v>
      </c>
      <c r="AG162">
        <v>0.95550000000000013</v>
      </c>
      <c r="AH162">
        <v>2</v>
      </c>
      <c r="AI162">
        <v>427687955</v>
      </c>
      <c r="AJ162">
        <v>132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ROW(Source!A63)</f>
        <v>63</v>
      </c>
      <c r="B163">
        <v>427688403</v>
      </c>
      <c r="C163">
        <v>427687952</v>
      </c>
      <c r="D163">
        <v>405915603</v>
      </c>
      <c r="E163">
        <v>1</v>
      </c>
      <c r="F163">
        <v>1</v>
      </c>
      <c r="G163">
        <v>1080</v>
      </c>
      <c r="H163">
        <v>2</v>
      </c>
      <c r="I163" t="s">
        <v>256</v>
      </c>
      <c r="J163" t="s">
        <v>257</v>
      </c>
      <c r="K163" t="s">
        <v>258</v>
      </c>
      <c r="L163">
        <v>1368</v>
      </c>
      <c r="N163">
        <v>1011</v>
      </c>
      <c r="O163" t="s">
        <v>233</v>
      </c>
      <c r="P163" t="s">
        <v>233</v>
      </c>
      <c r="Q163">
        <v>1</v>
      </c>
      <c r="X163">
        <v>7.17</v>
      </c>
      <c r="Y163">
        <v>0</v>
      </c>
      <c r="Z163">
        <v>163.81</v>
      </c>
      <c r="AA163">
        <v>14.54</v>
      </c>
      <c r="AB163">
        <v>0</v>
      </c>
      <c r="AC163">
        <v>0</v>
      </c>
      <c r="AD163">
        <v>1</v>
      </c>
      <c r="AE163">
        <v>0</v>
      </c>
      <c r="AF163" t="s">
        <v>28</v>
      </c>
      <c r="AG163">
        <v>7.5285000000000002</v>
      </c>
      <c r="AH163">
        <v>2</v>
      </c>
      <c r="AI163">
        <v>427687956</v>
      </c>
      <c r="AJ163">
        <v>133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ROW(Source!A63)</f>
        <v>63</v>
      </c>
      <c r="B164">
        <v>427688404</v>
      </c>
      <c r="C164">
        <v>427687952</v>
      </c>
      <c r="D164">
        <v>405915604</v>
      </c>
      <c r="E164">
        <v>1</v>
      </c>
      <c r="F164">
        <v>1</v>
      </c>
      <c r="G164">
        <v>1080</v>
      </c>
      <c r="H164">
        <v>2</v>
      </c>
      <c r="I164" t="s">
        <v>259</v>
      </c>
      <c r="J164" t="s">
        <v>260</v>
      </c>
      <c r="K164" t="s">
        <v>261</v>
      </c>
      <c r="L164">
        <v>1368</v>
      </c>
      <c r="N164">
        <v>1011</v>
      </c>
      <c r="O164" t="s">
        <v>233</v>
      </c>
      <c r="P164" t="s">
        <v>233</v>
      </c>
      <c r="Q164">
        <v>1</v>
      </c>
      <c r="X164">
        <v>14.6</v>
      </c>
      <c r="Y164">
        <v>0</v>
      </c>
      <c r="Z164">
        <v>223.17</v>
      </c>
      <c r="AA164">
        <v>14.54</v>
      </c>
      <c r="AB164">
        <v>0</v>
      </c>
      <c r="AC164">
        <v>0</v>
      </c>
      <c r="AD164">
        <v>1</v>
      </c>
      <c r="AE164">
        <v>0</v>
      </c>
      <c r="AF164" t="s">
        <v>28</v>
      </c>
      <c r="AG164">
        <v>15.33</v>
      </c>
      <c r="AH164">
        <v>2</v>
      </c>
      <c r="AI164">
        <v>427687957</v>
      </c>
      <c r="AJ164">
        <v>134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ROW(Source!A63)</f>
        <v>63</v>
      </c>
      <c r="B165">
        <v>427688405</v>
      </c>
      <c r="C165">
        <v>427687952</v>
      </c>
      <c r="D165">
        <v>405915636</v>
      </c>
      <c r="E165">
        <v>1</v>
      </c>
      <c r="F165">
        <v>1</v>
      </c>
      <c r="G165">
        <v>1080</v>
      </c>
      <c r="H165">
        <v>2</v>
      </c>
      <c r="I165" t="s">
        <v>235</v>
      </c>
      <c r="J165" t="s">
        <v>236</v>
      </c>
      <c r="K165" t="s">
        <v>237</v>
      </c>
      <c r="L165">
        <v>1368</v>
      </c>
      <c r="N165">
        <v>1011</v>
      </c>
      <c r="O165" t="s">
        <v>233</v>
      </c>
      <c r="P165" t="s">
        <v>233</v>
      </c>
      <c r="Q165">
        <v>1</v>
      </c>
      <c r="X165">
        <v>1.79</v>
      </c>
      <c r="Y165">
        <v>0</v>
      </c>
      <c r="Z165">
        <v>219.56</v>
      </c>
      <c r="AA165">
        <v>18.62</v>
      </c>
      <c r="AB165">
        <v>0</v>
      </c>
      <c r="AC165">
        <v>0</v>
      </c>
      <c r="AD165">
        <v>1</v>
      </c>
      <c r="AE165">
        <v>0</v>
      </c>
      <c r="AF165" t="s">
        <v>28</v>
      </c>
      <c r="AG165">
        <v>1.8795000000000002</v>
      </c>
      <c r="AH165">
        <v>2</v>
      </c>
      <c r="AI165">
        <v>427687958</v>
      </c>
      <c r="AJ165">
        <v>135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ROW(Source!A63)</f>
        <v>63</v>
      </c>
      <c r="B166">
        <v>427688406</v>
      </c>
      <c r="C166">
        <v>427687952</v>
      </c>
      <c r="D166">
        <v>405915608</v>
      </c>
      <c r="E166">
        <v>1</v>
      </c>
      <c r="F166">
        <v>1</v>
      </c>
      <c r="G166">
        <v>1080</v>
      </c>
      <c r="H166">
        <v>2</v>
      </c>
      <c r="I166" t="s">
        <v>247</v>
      </c>
      <c r="J166" t="s">
        <v>248</v>
      </c>
      <c r="K166" t="s">
        <v>249</v>
      </c>
      <c r="L166">
        <v>1368</v>
      </c>
      <c r="N166">
        <v>1011</v>
      </c>
      <c r="O166" t="s">
        <v>233</v>
      </c>
      <c r="P166" t="s">
        <v>233</v>
      </c>
      <c r="Q166">
        <v>1</v>
      </c>
      <c r="X166">
        <v>0.52</v>
      </c>
      <c r="Y166">
        <v>0</v>
      </c>
      <c r="Z166">
        <v>180.35</v>
      </c>
      <c r="AA166">
        <v>16.93</v>
      </c>
      <c r="AB166">
        <v>0</v>
      </c>
      <c r="AC166">
        <v>0</v>
      </c>
      <c r="AD166">
        <v>1</v>
      </c>
      <c r="AE166">
        <v>0</v>
      </c>
      <c r="AF166" t="s">
        <v>28</v>
      </c>
      <c r="AG166">
        <v>0.54600000000000004</v>
      </c>
      <c r="AH166">
        <v>2</v>
      </c>
      <c r="AI166">
        <v>427687959</v>
      </c>
      <c r="AJ166">
        <v>136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ROW(Source!A63)</f>
        <v>63</v>
      </c>
      <c r="B167">
        <v>427688407</v>
      </c>
      <c r="C167">
        <v>427687952</v>
      </c>
      <c r="D167">
        <v>405884448</v>
      </c>
      <c r="E167">
        <v>1</v>
      </c>
      <c r="F167">
        <v>1</v>
      </c>
      <c r="G167">
        <v>1080</v>
      </c>
      <c r="H167">
        <v>3</v>
      </c>
      <c r="I167" t="s">
        <v>250</v>
      </c>
      <c r="J167" t="s">
        <v>251</v>
      </c>
      <c r="K167" t="s">
        <v>252</v>
      </c>
      <c r="L167">
        <v>1339</v>
      </c>
      <c r="N167">
        <v>1007</v>
      </c>
      <c r="O167" t="s">
        <v>43</v>
      </c>
      <c r="P167" t="s">
        <v>43</v>
      </c>
      <c r="Q167">
        <v>1</v>
      </c>
      <c r="X167">
        <v>7</v>
      </c>
      <c r="Y167">
        <v>7.07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7</v>
      </c>
      <c r="AH167">
        <v>2</v>
      </c>
      <c r="AI167">
        <v>427687960</v>
      </c>
      <c r="AJ167">
        <v>137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ROW(Source!A63)</f>
        <v>63</v>
      </c>
      <c r="B168">
        <v>427688408</v>
      </c>
      <c r="C168">
        <v>427687952</v>
      </c>
      <c r="D168">
        <v>405876500</v>
      </c>
      <c r="E168">
        <v>1080</v>
      </c>
      <c r="F168">
        <v>1</v>
      </c>
      <c r="G168">
        <v>1080</v>
      </c>
      <c r="H168">
        <v>3</v>
      </c>
      <c r="I168" t="s">
        <v>289</v>
      </c>
      <c r="J168" t="s">
        <v>3</v>
      </c>
      <c r="K168" t="s">
        <v>290</v>
      </c>
      <c r="L168">
        <v>1339</v>
      </c>
      <c r="N168">
        <v>1007</v>
      </c>
      <c r="O168" t="s">
        <v>43</v>
      </c>
      <c r="P168" t="s">
        <v>43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ROW(Source!A66)</f>
        <v>66</v>
      </c>
      <c r="B169">
        <v>427688409</v>
      </c>
      <c r="C169">
        <v>427687972</v>
      </c>
      <c r="D169">
        <v>405844724</v>
      </c>
      <c r="E169">
        <v>1080</v>
      </c>
      <c r="F169">
        <v>1</v>
      </c>
      <c r="G169">
        <v>1080</v>
      </c>
      <c r="H169">
        <v>1</v>
      </c>
      <c r="I169" t="s">
        <v>227</v>
      </c>
      <c r="J169" t="s">
        <v>3</v>
      </c>
      <c r="K169" t="s">
        <v>228</v>
      </c>
      <c r="L169">
        <v>1191</v>
      </c>
      <c r="N169">
        <v>1013</v>
      </c>
      <c r="O169" t="s">
        <v>229</v>
      </c>
      <c r="P169" t="s">
        <v>229</v>
      </c>
      <c r="Q169">
        <v>1</v>
      </c>
      <c r="X169">
        <v>11.8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77</v>
      </c>
      <c r="AG169">
        <v>18.585000000000004</v>
      </c>
      <c r="AH169">
        <v>2</v>
      </c>
      <c r="AI169">
        <v>427687973</v>
      </c>
      <c r="AJ169">
        <v>139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ROW(Source!A66)</f>
        <v>66</v>
      </c>
      <c r="B170">
        <v>427688410</v>
      </c>
      <c r="C170">
        <v>427687972</v>
      </c>
      <c r="D170">
        <v>405915605</v>
      </c>
      <c r="E170">
        <v>1</v>
      </c>
      <c r="F170">
        <v>1</v>
      </c>
      <c r="G170">
        <v>1080</v>
      </c>
      <c r="H170">
        <v>2</v>
      </c>
      <c r="I170" t="s">
        <v>262</v>
      </c>
      <c r="J170" t="s">
        <v>263</v>
      </c>
      <c r="K170" t="s">
        <v>264</v>
      </c>
      <c r="L170">
        <v>1368</v>
      </c>
      <c r="N170">
        <v>1011</v>
      </c>
      <c r="O170" t="s">
        <v>233</v>
      </c>
      <c r="P170" t="s">
        <v>233</v>
      </c>
      <c r="Q170">
        <v>1</v>
      </c>
      <c r="X170">
        <v>0.37</v>
      </c>
      <c r="Y170">
        <v>0</v>
      </c>
      <c r="Z170">
        <v>78.62</v>
      </c>
      <c r="AA170">
        <v>23.17</v>
      </c>
      <c r="AB170">
        <v>0</v>
      </c>
      <c r="AC170">
        <v>0</v>
      </c>
      <c r="AD170">
        <v>1</v>
      </c>
      <c r="AE170">
        <v>0</v>
      </c>
      <c r="AF170" t="s">
        <v>77</v>
      </c>
      <c r="AG170">
        <v>0.58274999999999999</v>
      </c>
      <c r="AH170">
        <v>2</v>
      </c>
      <c r="AI170">
        <v>427687974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ROW(Source!A66)</f>
        <v>66</v>
      </c>
      <c r="B171">
        <v>427688411</v>
      </c>
      <c r="C171">
        <v>427687972</v>
      </c>
      <c r="D171">
        <v>405915606</v>
      </c>
      <c r="E171">
        <v>1</v>
      </c>
      <c r="F171">
        <v>1</v>
      </c>
      <c r="G171">
        <v>1080</v>
      </c>
      <c r="H171">
        <v>2</v>
      </c>
      <c r="I171" t="s">
        <v>265</v>
      </c>
      <c r="J171" t="s">
        <v>266</v>
      </c>
      <c r="K171" t="s">
        <v>267</v>
      </c>
      <c r="L171">
        <v>1368</v>
      </c>
      <c r="N171">
        <v>1011</v>
      </c>
      <c r="O171" t="s">
        <v>233</v>
      </c>
      <c r="P171" t="s">
        <v>233</v>
      </c>
      <c r="Q171">
        <v>1</v>
      </c>
      <c r="X171">
        <v>1.1100000000000001</v>
      </c>
      <c r="Y171">
        <v>0</v>
      </c>
      <c r="Z171">
        <v>135.94999999999999</v>
      </c>
      <c r="AA171">
        <v>14.54</v>
      </c>
      <c r="AB171">
        <v>0</v>
      </c>
      <c r="AC171">
        <v>0</v>
      </c>
      <c r="AD171">
        <v>1</v>
      </c>
      <c r="AE171">
        <v>0</v>
      </c>
      <c r="AF171" t="s">
        <v>77</v>
      </c>
      <c r="AG171">
        <v>1.7482500000000001</v>
      </c>
      <c r="AH171">
        <v>2</v>
      </c>
      <c r="AI171">
        <v>427687975</v>
      </c>
      <c r="AJ171">
        <v>141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ROW(Source!A66)</f>
        <v>66</v>
      </c>
      <c r="B172">
        <v>427688412</v>
      </c>
      <c r="C172">
        <v>427687972</v>
      </c>
      <c r="D172">
        <v>405844718</v>
      </c>
      <c r="E172">
        <v>1080</v>
      </c>
      <c r="F172">
        <v>1</v>
      </c>
      <c r="G172">
        <v>1080</v>
      </c>
      <c r="H172">
        <v>2</v>
      </c>
      <c r="I172" t="s">
        <v>238</v>
      </c>
      <c r="J172" t="s">
        <v>3</v>
      </c>
      <c r="K172" t="s">
        <v>239</v>
      </c>
      <c r="L172">
        <v>1344</v>
      </c>
      <c r="N172">
        <v>1008</v>
      </c>
      <c r="O172" t="s">
        <v>240</v>
      </c>
      <c r="P172" t="s">
        <v>240</v>
      </c>
      <c r="Q172">
        <v>1</v>
      </c>
      <c r="X172">
        <v>5.42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77</v>
      </c>
      <c r="AG172">
        <v>8.5365000000000002</v>
      </c>
      <c r="AH172">
        <v>2</v>
      </c>
      <c r="AI172">
        <v>427687976</v>
      </c>
      <c r="AJ172">
        <v>142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ROW(Source!A66)</f>
        <v>66</v>
      </c>
      <c r="B173">
        <v>427688413</v>
      </c>
      <c r="C173">
        <v>427687972</v>
      </c>
      <c r="D173">
        <v>405877096</v>
      </c>
      <c r="E173">
        <v>1080</v>
      </c>
      <c r="F173">
        <v>1</v>
      </c>
      <c r="G173">
        <v>1080</v>
      </c>
      <c r="H173">
        <v>3</v>
      </c>
      <c r="I173" t="s">
        <v>179</v>
      </c>
      <c r="J173" t="s">
        <v>3</v>
      </c>
      <c r="K173" t="s">
        <v>180</v>
      </c>
      <c r="L173">
        <v>1348</v>
      </c>
      <c r="N173">
        <v>1009</v>
      </c>
      <c r="O173" t="s">
        <v>54</v>
      </c>
      <c r="P173" t="s">
        <v>54</v>
      </c>
      <c r="Q173">
        <v>1000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76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ROW(Source!A67)</f>
        <v>67</v>
      </c>
      <c r="B174">
        <v>427688409</v>
      </c>
      <c r="C174">
        <v>427687972</v>
      </c>
      <c r="D174">
        <v>405844724</v>
      </c>
      <c r="E174">
        <v>1080</v>
      </c>
      <c r="F174">
        <v>1</v>
      </c>
      <c r="G174">
        <v>1080</v>
      </c>
      <c r="H174">
        <v>1</v>
      </c>
      <c r="I174" t="s">
        <v>227</v>
      </c>
      <c r="J174" t="s">
        <v>3</v>
      </c>
      <c r="K174" t="s">
        <v>228</v>
      </c>
      <c r="L174">
        <v>1191</v>
      </c>
      <c r="N174">
        <v>1013</v>
      </c>
      <c r="O174" t="s">
        <v>229</v>
      </c>
      <c r="P174" t="s">
        <v>229</v>
      </c>
      <c r="Q174">
        <v>1</v>
      </c>
      <c r="X174">
        <v>11.8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77</v>
      </c>
      <c r="AG174">
        <v>18.585000000000004</v>
      </c>
      <c r="AH174">
        <v>2</v>
      </c>
      <c r="AI174">
        <v>427687973</v>
      </c>
      <c r="AJ174">
        <v>144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ROW(Source!A67)</f>
        <v>67</v>
      </c>
      <c r="B175">
        <v>427688410</v>
      </c>
      <c r="C175">
        <v>427687972</v>
      </c>
      <c r="D175">
        <v>405915605</v>
      </c>
      <c r="E175">
        <v>1</v>
      </c>
      <c r="F175">
        <v>1</v>
      </c>
      <c r="G175">
        <v>1080</v>
      </c>
      <c r="H175">
        <v>2</v>
      </c>
      <c r="I175" t="s">
        <v>262</v>
      </c>
      <c r="J175" t="s">
        <v>263</v>
      </c>
      <c r="K175" t="s">
        <v>264</v>
      </c>
      <c r="L175">
        <v>1368</v>
      </c>
      <c r="N175">
        <v>1011</v>
      </c>
      <c r="O175" t="s">
        <v>233</v>
      </c>
      <c r="P175" t="s">
        <v>233</v>
      </c>
      <c r="Q175">
        <v>1</v>
      </c>
      <c r="X175">
        <v>0.37</v>
      </c>
      <c r="Y175">
        <v>0</v>
      </c>
      <c r="Z175">
        <v>78.62</v>
      </c>
      <c r="AA175">
        <v>23.17</v>
      </c>
      <c r="AB175">
        <v>0</v>
      </c>
      <c r="AC175">
        <v>0</v>
      </c>
      <c r="AD175">
        <v>1</v>
      </c>
      <c r="AE175">
        <v>0</v>
      </c>
      <c r="AF175" t="s">
        <v>77</v>
      </c>
      <c r="AG175">
        <v>0.58274999999999999</v>
      </c>
      <c r="AH175">
        <v>2</v>
      </c>
      <c r="AI175">
        <v>427687974</v>
      </c>
      <c r="AJ175">
        <v>145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ROW(Source!A67)</f>
        <v>67</v>
      </c>
      <c r="B176">
        <v>427688411</v>
      </c>
      <c r="C176">
        <v>427687972</v>
      </c>
      <c r="D176">
        <v>405915606</v>
      </c>
      <c r="E176">
        <v>1</v>
      </c>
      <c r="F176">
        <v>1</v>
      </c>
      <c r="G176">
        <v>1080</v>
      </c>
      <c r="H176">
        <v>2</v>
      </c>
      <c r="I176" t="s">
        <v>265</v>
      </c>
      <c r="J176" t="s">
        <v>266</v>
      </c>
      <c r="K176" t="s">
        <v>267</v>
      </c>
      <c r="L176">
        <v>1368</v>
      </c>
      <c r="N176">
        <v>1011</v>
      </c>
      <c r="O176" t="s">
        <v>233</v>
      </c>
      <c r="P176" t="s">
        <v>233</v>
      </c>
      <c r="Q176">
        <v>1</v>
      </c>
      <c r="X176">
        <v>1.1100000000000001</v>
      </c>
      <c r="Y176">
        <v>0</v>
      </c>
      <c r="Z176">
        <v>135.94999999999999</v>
      </c>
      <c r="AA176">
        <v>14.54</v>
      </c>
      <c r="AB176">
        <v>0</v>
      </c>
      <c r="AC176">
        <v>0</v>
      </c>
      <c r="AD176">
        <v>1</v>
      </c>
      <c r="AE176">
        <v>0</v>
      </c>
      <c r="AF176" t="s">
        <v>77</v>
      </c>
      <c r="AG176">
        <v>1.7482500000000001</v>
      </c>
      <c r="AH176">
        <v>2</v>
      </c>
      <c r="AI176">
        <v>427687975</v>
      </c>
      <c r="AJ176">
        <v>146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ROW(Source!A67)</f>
        <v>67</v>
      </c>
      <c r="B177">
        <v>427688412</v>
      </c>
      <c r="C177">
        <v>427687972</v>
      </c>
      <c r="D177">
        <v>405844718</v>
      </c>
      <c r="E177">
        <v>1080</v>
      </c>
      <c r="F177">
        <v>1</v>
      </c>
      <c r="G177">
        <v>1080</v>
      </c>
      <c r="H177">
        <v>2</v>
      </c>
      <c r="I177" t="s">
        <v>238</v>
      </c>
      <c r="J177" t="s">
        <v>3</v>
      </c>
      <c r="K177" t="s">
        <v>239</v>
      </c>
      <c r="L177">
        <v>1344</v>
      </c>
      <c r="N177">
        <v>1008</v>
      </c>
      <c r="O177" t="s">
        <v>240</v>
      </c>
      <c r="P177" t="s">
        <v>240</v>
      </c>
      <c r="Q177">
        <v>1</v>
      </c>
      <c r="X177">
        <v>5.42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77</v>
      </c>
      <c r="AG177">
        <v>8.5365000000000002</v>
      </c>
      <c r="AH177">
        <v>2</v>
      </c>
      <c r="AI177">
        <v>427687976</v>
      </c>
      <c r="AJ177">
        <v>147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ROW(Source!A67)</f>
        <v>67</v>
      </c>
      <c r="B178">
        <v>427688413</v>
      </c>
      <c r="C178">
        <v>427687972</v>
      </c>
      <c r="D178">
        <v>405877096</v>
      </c>
      <c r="E178">
        <v>1080</v>
      </c>
      <c r="F178">
        <v>1</v>
      </c>
      <c r="G178">
        <v>1080</v>
      </c>
      <c r="H178">
        <v>3</v>
      </c>
      <c r="I178" t="s">
        <v>179</v>
      </c>
      <c r="J178" t="s">
        <v>3</v>
      </c>
      <c r="K178" t="s">
        <v>180</v>
      </c>
      <c r="L178">
        <v>1348</v>
      </c>
      <c r="N178">
        <v>1009</v>
      </c>
      <c r="O178" t="s">
        <v>54</v>
      </c>
      <c r="P178" t="s">
        <v>54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76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ROW(Source!A70)</f>
        <v>70</v>
      </c>
      <c r="B179">
        <v>427688414</v>
      </c>
      <c r="C179">
        <v>427687984</v>
      </c>
      <c r="D179">
        <v>405844724</v>
      </c>
      <c r="E179">
        <v>1080</v>
      </c>
      <c r="F179">
        <v>1</v>
      </c>
      <c r="G179">
        <v>1080</v>
      </c>
      <c r="H179">
        <v>1</v>
      </c>
      <c r="I179" t="s">
        <v>227</v>
      </c>
      <c r="J179" t="s">
        <v>3</v>
      </c>
      <c r="K179" t="s">
        <v>228</v>
      </c>
      <c r="L179">
        <v>1191</v>
      </c>
      <c r="N179">
        <v>1013</v>
      </c>
      <c r="O179" t="s">
        <v>229</v>
      </c>
      <c r="P179" t="s">
        <v>229</v>
      </c>
      <c r="Q179">
        <v>1</v>
      </c>
      <c r="X179">
        <v>11.8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77</v>
      </c>
      <c r="AG179">
        <v>18.585000000000004</v>
      </c>
      <c r="AH179">
        <v>2</v>
      </c>
      <c r="AI179">
        <v>427687985</v>
      </c>
      <c r="AJ179">
        <v>149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ROW(Source!A70)</f>
        <v>70</v>
      </c>
      <c r="B180">
        <v>427688415</v>
      </c>
      <c r="C180">
        <v>427687984</v>
      </c>
      <c r="D180">
        <v>405915605</v>
      </c>
      <c r="E180">
        <v>1</v>
      </c>
      <c r="F180">
        <v>1</v>
      </c>
      <c r="G180">
        <v>1080</v>
      </c>
      <c r="H180">
        <v>2</v>
      </c>
      <c r="I180" t="s">
        <v>262</v>
      </c>
      <c r="J180" t="s">
        <v>263</v>
      </c>
      <c r="K180" t="s">
        <v>264</v>
      </c>
      <c r="L180">
        <v>1368</v>
      </c>
      <c r="N180">
        <v>1011</v>
      </c>
      <c r="O180" t="s">
        <v>233</v>
      </c>
      <c r="P180" t="s">
        <v>233</v>
      </c>
      <c r="Q180">
        <v>1</v>
      </c>
      <c r="X180">
        <v>0.37</v>
      </c>
      <c r="Y180">
        <v>0</v>
      </c>
      <c r="Z180">
        <v>78.62</v>
      </c>
      <c r="AA180">
        <v>23.17</v>
      </c>
      <c r="AB180">
        <v>0</v>
      </c>
      <c r="AC180">
        <v>0</v>
      </c>
      <c r="AD180">
        <v>1</v>
      </c>
      <c r="AE180">
        <v>0</v>
      </c>
      <c r="AF180" t="s">
        <v>77</v>
      </c>
      <c r="AG180">
        <v>0.58274999999999999</v>
      </c>
      <c r="AH180">
        <v>2</v>
      </c>
      <c r="AI180">
        <v>427687986</v>
      </c>
      <c r="AJ180">
        <v>150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ROW(Source!A70)</f>
        <v>70</v>
      </c>
      <c r="B181">
        <v>427688416</v>
      </c>
      <c r="C181">
        <v>427687984</v>
      </c>
      <c r="D181">
        <v>405915606</v>
      </c>
      <c r="E181">
        <v>1</v>
      </c>
      <c r="F181">
        <v>1</v>
      </c>
      <c r="G181">
        <v>1080</v>
      </c>
      <c r="H181">
        <v>2</v>
      </c>
      <c r="I181" t="s">
        <v>265</v>
      </c>
      <c r="J181" t="s">
        <v>266</v>
      </c>
      <c r="K181" t="s">
        <v>267</v>
      </c>
      <c r="L181">
        <v>1368</v>
      </c>
      <c r="N181">
        <v>1011</v>
      </c>
      <c r="O181" t="s">
        <v>233</v>
      </c>
      <c r="P181" t="s">
        <v>233</v>
      </c>
      <c r="Q181">
        <v>1</v>
      </c>
      <c r="X181">
        <v>1.1100000000000001</v>
      </c>
      <c r="Y181">
        <v>0</v>
      </c>
      <c r="Z181">
        <v>135.94999999999999</v>
      </c>
      <c r="AA181">
        <v>14.54</v>
      </c>
      <c r="AB181">
        <v>0</v>
      </c>
      <c r="AC181">
        <v>0</v>
      </c>
      <c r="AD181">
        <v>1</v>
      </c>
      <c r="AE181">
        <v>0</v>
      </c>
      <c r="AF181" t="s">
        <v>77</v>
      </c>
      <c r="AG181">
        <v>1.7482500000000001</v>
      </c>
      <c r="AH181">
        <v>2</v>
      </c>
      <c r="AI181">
        <v>427687987</v>
      </c>
      <c r="AJ181">
        <v>151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ROW(Source!A70)</f>
        <v>70</v>
      </c>
      <c r="B182">
        <v>427688417</v>
      </c>
      <c r="C182">
        <v>427687984</v>
      </c>
      <c r="D182">
        <v>405844718</v>
      </c>
      <c r="E182">
        <v>1080</v>
      </c>
      <c r="F182">
        <v>1</v>
      </c>
      <c r="G182">
        <v>1080</v>
      </c>
      <c r="H182">
        <v>2</v>
      </c>
      <c r="I182" t="s">
        <v>238</v>
      </c>
      <c r="J182" t="s">
        <v>3</v>
      </c>
      <c r="K182" t="s">
        <v>239</v>
      </c>
      <c r="L182">
        <v>1344</v>
      </c>
      <c r="N182">
        <v>1008</v>
      </c>
      <c r="O182" t="s">
        <v>240</v>
      </c>
      <c r="P182" t="s">
        <v>240</v>
      </c>
      <c r="Q182">
        <v>1</v>
      </c>
      <c r="X182">
        <v>5.42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77</v>
      </c>
      <c r="AG182">
        <v>8.5365000000000002</v>
      </c>
      <c r="AH182">
        <v>2</v>
      </c>
      <c r="AI182">
        <v>427687988</v>
      </c>
      <c r="AJ182">
        <v>152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ROW(Source!A70)</f>
        <v>70</v>
      </c>
      <c r="B183">
        <v>427688418</v>
      </c>
      <c r="C183">
        <v>427687984</v>
      </c>
      <c r="D183">
        <v>405877096</v>
      </c>
      <c r="E183">
        <v>1080</v>
      </c>
      <c r="F183">
        <v>1</v>
      </c>
      <c r="G183">
        <v>1080</v>
      </c>
      <c r="H183">
        <v>3</v>
      </c>
      <c r="I183" t="s">
        <v>179</v>
      </c>
      <c r="J183" t="s">
        <v>3</v>
      </c>
      <c r="K183" t="s">
        <v>180</v>
      </c>
      <c r="L183">
        <v>1348</v>
      </c>
      <c r="N183">
        <v>1009</v>
      </c>
      <c r="O183" t="s">
        <v>54</v>
      </c>
      <c r="P183" t="s">
        <v>54</v>
      </c>
      <c r="Q183">
        <v>1000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76</v>
      </c>
      <c r="AG183">
        <v>0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ROW(Source!A71)</f>
        <v>71</v>
      </c>
      <c r="B184">
        <v>427688414</v>
      </c>
      <c r="C184">
        <v>427687984</v>
      </c>
      <c r="D184">
        <v>405844724</v>
      </c>
      <c r="E184">
        <v>1080</v>
      </c>
      <c r="F184">
        <v>1</v>
      </c>
      <c r="G184">
        <v>1080</v>
      </c>
      <c r="H184">
        <v>1</v>
      </c>
      <c r="I184" t="s">
        <v>227</v>
      </c>
      <c r="J184" t="s">
        <v>3</v>
      </c>
      <c r="K184" t="s">
        <v>228</v>
      </c>
      <c r="L184">
        <v>1191</v>
      </c>
      <c r="N184">
        <v>1013</v>
      </c>
      <c r="O184" t="s">
        <v>229</v>
      </c>
      <c r="P184" t="s">
        <v>229</v>
      </c>
      <c r="Q184">
        <v>1</v>
      </c>
      <c r="X184">
        <v>11.8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77</v>
      </c>
      <c r="AG184">
        <v>18.585000000000004</v>
      </c>
      <c r="AH184">
        <v>2</v>
      </c>
      <c r="AI184">
        <v>427687985</v>
      </c>
      <c r="AJ184">
        <v>154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ROW(Source!A71)</f>
        <v>71</v>
      </c>
      <c r="B185">
        <v>427688415</v>
      </c>
      <c r="C185">
        <v>427687984</v>
      </c>
      <c r="D185">
        <v>405915605</v>
      </c>
      <c r="E185">
        <v>1</v>
      </c>
      <c r="F185">
        <v>1</v>
      </c>
      <c r="G185">
        <v>1080</v>
      </c>
      <c r="H185">
        <v>2</v>
      </c>
      <c r="I185" t="s">
        <v>262</v>
      </c>
      <c r="J185" t="s">
        <v>263</v>
      </c>
      <c r="K185" t="s">
        <v>264</v>
      </c>
      <c r="L185">
        <v>1368</v>
      </c>
      <c r="N185">
        <v>1011</v>
      </c>
      <c r="O185" t="s">
        <v>233</v>
      </c>
      <c r="P185" t="s">
        <v>233</v>
      </c>
      <c r="Q185">
        <v>1</v>
      </c>
      <c r="X185">
        <v>0.37</v>
      </c>
      <c r="Y185">
        <v>0</v>
      </c>
      <c r="Z185">
        <v>78.62</v>
      </c>
      <c r="AA185">
        <v>23.17</v>
      </c>
      <c r="AB185">
        <v>0</v>
      </c>
      <c r="AC185">
        <v>0</v>
      </c>
      <c r="AD185">
        <v>1</v>
      </c>
      <c r="AE185">
        <v>0</v>
      </c>
      <c r="AF185" t="s">
        <v>77</v>
      </c>
      <c r="AG185">
        <v>0.58274999999999999</v>
      </c>
      <c r="AH185">
        <v>2</v>
      </c>
      <c r="AI185">
        <v>427687986</v>
      </c>
      <c r="AJ185">
        <v>155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ROW(Source!A71)</f>
        <v>71</v>
      </c>
      <c r="B186">
        <v>427688416</v>
      </c>
      <c r="C186">
        <v>427687984</v>
      </c>
      <c r="D186">
        <v>405915606</v>
      </c>
      <c r="E186">
        <v>1</v>
      </c>
      <c r="F186">
        <v>1</v>
      </c>
      <c r="G186">
        <v>1080</v>
      </c>
      <c r="H186">
        <v>2</v>
      </c>
      <c r="I186" t="s">
        <v>265</v>
      </c>
      <c r="J186" t="s">
        <v>266</v>
      </c>
      <c r="K186" t="s">
        <v>267</v>
      </c>
      <c r="L186">
        <v>1368</v>
      </c>
      <c r="N186">
        <v>1011</v>
      </c>
      <c r="O186" t="s">
        <v>233</v>
      </c>
      <c r="P186" t="s">
        <v>233</v>
      </c>
      <c r="Q186">
        <v>1</v>
      </c>
      <c r="X186">
        <v>1.1100000000000001</v>
      </c>
      <c r="Y186">
        <v>0</v>
      </c>
      <c r="Z186">
        <v>135.94999999999999</v>
      </c>
      <c r="AA186">
        <v>14.54</v>
      </c>
      <c r="AB186">
        <v>0</v>
      </c>
      <c r="AC186">
        <v>0</v>
      </c>
      <c r="AD186">
        <v>1</v>
      </c>
      <c r="AE186">
        <v>0</v>
      </c>
      <c r="AF186" t="s">
        <v>77</v>
      </c>
      <c r="AG186">
        <v>1.7482500000000001</v>
      </c>
      <c r="AH186">
        <v>2</v>
      </c>
      <c r="AI186">
        <v>427687987</v>
      </c>
      <c r="AJ186">
        <v>156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ROW(Source!A71)</f>
        <v>71</v>
      </c>
      <c r="B187">
        <v>427688417</v>
      </c>
      <c r="C187">
        <v>427687984</v>
      </c>
      <c r="D187">
        <v>405844718</v>
      </c>
      <c r="E187">
        <v>1080</v>
      </c>
      <c r="F187">
        <v>1</v>
      </c>
      <c r="G187">
        <v>1080</v>
      </c>
      <c r="H187">
        <v>2</v>
      </c>
      <c r="I187" t="s">
        <v>238</v>
      </c>
      <c r="J187" t="s">
        <v>3</v>
      </c>
      <c r="K187" t="s">
        <v>239</v>
      </c>
      <c r="L187">
        <v>1344</v>
      </c>
      <c r="N187">
        <v>1008</v>
      </c>
      <c r="O187" t="s">
        <v>240</v>
      </c>
      <c r="P187" t="s">
        <v>240</v>
      </c>
      <c r="Q187">
        <v>1</v>
      </c>
      <c r="X187">
        <v>5.42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77</v>
      </c>
      <c r="AG187">
        <v>8.5365000000000002</v>
      </c>
      <c r="AH187">
        <v>2</v>
      </c>
      <c r="AI187">
        <v>427687988</v>
      </c>
      <c r="AJ187">
        <v>157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ROW(Source!A71)</f>
        <v>71</v>
      </c>
      <c r="B188">
        <v>427688418</v>
      </c>
      <c r="C188">
        <v>427687984</v>
      </c>
      <c r="D188">
        <v>405877096</v>
      </c>
      <c r="E188">
        <v>1080</v>
      </c>
      <c r="F188">
        <v>1</v>
      </c>
      <c r="G188">
        <v>1080</v>
      </c>
      <c r="H188">
        <v>3</v>
      </c>
      <c r="I188" t="s">
        <v>179</v>
      </c>
      <c r="J188" t="s">
        <v>3</v>
      </c>
      <c r="K188" t="s">
        <v>180</v>
      </c>
      <c r="L188">
        <v>1348</v>
      </c>
      <c r="N188">
        <v>1009</v>
      </c>
      <c r="O188" t="s">
        <v>54</v>
      </c>
      <c r="P188" t="s">
        <v>54</v>
      </c>
      <c r="Q188">
        <v>1000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76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ROW(Source!A74)</f>
        <v>74</v>
      </c>
      <c r="B189">
        <v>427688419</v>
      </c>
      <c r="C189">
        <v>427687996</v>
      </c>
      <c r="D189">
        <v>405844724</v>
      </c>
      <c r="E189">
        <v>1080</v>
      </c>
      <c r="F189">
        <v>1</v>
      </c>
      <c r="G189">
        <v>1080</v>
      </c>
      <c r="H189">
        <v>1</v>
      </c>
      <c r="I189" t="s">
        <v>227</v>
      </c>
      <c r="J189" t="s">
        <v>3</v>
      </c>
      <c r="K189" t="s">
        <v>228</v>
      </c>
      <c r="L189">
        <v>1191</v>
      </c>
      <c r="N189">
        <v>1013</v>
      </c>
      <c r="O189" t="s">
        <v>229</v>
      </c>
      <c r="P189" t="s">
        <v>229</v>
      </c>
      <c r="Q189">
        <v>1</v>
      </c>
      <c r="X189">
        <v>11.8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77</v>
      </c>
      <c r="AG189">
        <v>18.585000000000004</v>
      </c>
      <c r="AH189">
        <v>2</v>
      </c>
      <c r="AI189">
        <v>427687997</v>
      </c>
      <c r="AJ189">
        <v>159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ROW(Source!A74)</f>
        <v>74</v>
      </c>
      <c r="B190">
        <v>427688420</v>
      </c>
      <c r="C190">
        <v>427687996</v>
      </c>
      <c r="D190">
        <v>405915605</v>
      </c>
      <c r="E190">
        <v>1</v>
      </c>
      <c r="F190">
        <v>1</v>
      </c>
      <c r="G190">
        <v>1080</v>
      </c>
      <c r="H190">
        <v>2</v>
      </c>
      <c r="I190" t="s">
        <v>262</v>
      </c>
      <c r="J190" t="s">
        <v>263</v>
      </c>
      <c r="K190" t="s">
        <v>264</v>
      </c>
      <c r="L190">
        <v>1368</v>
      </c>
      <c r="N190">
        <v>1011</v>
      </c>
      <c r="O190" t="s">
        <v>233</v>
      </c>
      <c r="P190" t="s">
        <v>233</v>
      </c>
      <c r="Q190">
        <v>1</v>
      </c>
      <c r="X190">
        <v>0.37</v>
      </c>
      <c r="Y190">
        <v>0</v>
      </c>
      <c r="Z190">
        <v>78.62</v>
      </c>
      <c r="AA190">
        <v>23.17</v>
      </c>
      <c r="AB190">
        <v>0</v>
      </c>
      <c r="AC190">
        <v>0</v>
      </c>
      <c r="AD190">
        <v>1</v>
      </c>
      <c r="AE190">
        <v>0</v>
      </c>
      <c r="AF190" t="s">
        <v>77</v>
      </c>
      <c r="AG190">
        <v>0.58274999999999999</v>
      </c>
      <c r="AH190">
        <v>2</v>
      </c>
      <c r="AI190">
        <v>427687998</v>
      </c>
      <c r="AJ190">
        <v>160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ROW(Source!A74)</f>
        <v>74</v>
      </c>
      <c r="B191">
        <v>427688421</v>
      </c>
      <c r="C191">
        <v>427687996</v>
      </c>
      <c r="D191">
        <v>405915606</v>
      </c>
      <c r="E191">
        <v>1</v>
      </c>
      <c r="F191">
        <v>1</v>
      </c>
      <c r="G191">
        <v>1080</v>
      </c>
      <c r="H191">
        <v>2</v>
      </c>
      <c r="I191" t="s">
        <v>265</v>
      </c>
      <c r="J191" t="s">
        <v>266</v>
      </c>
      <c r="K191" t="s">
        <v>267</v>
      </c>
      <c r="L191">
        <v>1368</v>
      </c>
      <c r="N191">
        <v>1011</v>
      </c>
      <c r="O191" t="s">
        <v>233</v>
      </c>
      <c r="P191" t="s">
        <v>233</v>
      </c>
      <c r="Q191">
        <v>1</v>
      </c>
      <c r="X191">
        <v>1.1100000000000001</v>
      </c>
      <c r="Y191">
        <v>0</v>
      </c>
      <c r="Z191">
        <v>135.94999999999999</v>
      </c>
      <c r="AA191">
        <v>14.54</v>
      </c>
      <c r="AB191">
        <v>0</v>
      </c>
      <c r="AC191">
        <v>0</v>
      </c>
      <c r="AD191">
        <v>1</v>
      </c>
      <c r="AE191">
        <v>0</v>
      </c>
      <c r="AF191" t="s">
        <v>77</v>
      </c>
      <c r="AG191">
        <v>1.7482500000000001</v>
      </c>
      <c r="AH191">
        <v>2</v>
      </c>
      <c r="AI191">
        <v>427687999</v>
      </c>
      <c r="AJ191">
        <v>161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ROW(Source!A74)</f>
        <v>74</v>
      </c>
      <c r="B192">
        <v>427688422</v>
      </c>
      <c r="C192">
        <v>427687996</v>
      </c>
      <c r="D192">
        <v>405844718</v>
      </c>
      <c r="E192">
        <v>1080</v>
      </c>
      <c r="F192">
        <v>1</v>
      </c>
      <c r="G192">
        <v>1080</v>
      </c>
      <c r="H192">
        <v>2</v>
      </c>
      <c r="I192" t="s">
        <v>238</v>
      </c>
      <c r="J192" t="s">
        <v>3</v>
      </c>
      <c r="K192" t="s">
        <v>239</v>
      </c>
      <c r="L192">
        <v>1344</v>
      </c>
      <c r="N192">
        <v>1008</v>
      </c>
      <c r="O192" t="s">
        <v>240</v>
      </c>
      <c r="P192" t="s">
        <v>240</v>
      </c>
      <c r="Q192">
        <v>1</v>
      </c>
      <c r="X192">
        <v>5.42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77</v>
      </c>
      <c r="AG192">
        <v>8.5365000000000002</v>
      </c>
      <c r="AH192">
        <v>2</v>
      </c>
      <c r="AI192">
        <v>427688000</v>
      </c>
      <c r="AJ192">
        <v>162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ROW(Source!A74)</f>
        <v>74</v>
      </c>
      <c r="B193">
        <v>427688423</v>
      </c>
      <c r="C193">
        <v>427687996</v>
      </c>
      <c r="D193">
        <v>405877096</v>
      </c>
      <c r="E193">
        <v>1080</v>
      </c>
      <c r="F193">
        <v>1</v>
      </c>
      <c r="G193">
        <v>1080</v>
      </c>
      <c r="H193">
        <v>3</v>
      </c>
      <c r="I193" t="s">
        <v>179</v>
      </c>
      <c r="J193" t="s">
        <v>3</v>
      </c>
      <c r="K193" t="s">
        <v>180</v>
      </c>
      <c r="L193">
        <v>1348</v>
      </c>
      <c r="N193">
        <v>1009</v>
      </c>
      <c r="O193" t="s">
        <v>54</v>
      </c>
      <c r="P193" t="s">
        <v>54</v>
      </c>
      <c r="Q193">
        <v>1000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76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ROW(Source!A75)</f>
        <v>75</v>
      </c>
      <c r="B194">
        <v>427688419</v>
      </c>
      <c r="C194">
        <v>427687996</v>
      </c>
      <c r="D194">
        <v>405844724</v>
      </c>
      <c r="E194">
        <v>1080</v>
      </c>
      <c r="F194">
        <v>1</v>
      </c>
      <c r="G194">
        <v>1080</v>
      </c>
      <c r="H194">
        <v>1</v>
      </c>
      <c r="I194" t="s">
        <v>227</v>
      </c>
      <c r="J194" t="s">
        <v>3</v>
      </c>
      <c r="K194" t="s">
        <v>228</v>
      </c>
      <c r="L194">
        <v>1191</v>
      </c>
      <c r="N194">
        <v>1013</v>
      </c>
      <c r="O194" t="s">
        <v>229</v>
      </c>
      <c r="P194" t="s">
        <v>229</v>
      </c>
      <c r="Q194">
        <v>1</v>
      </c>
      <c r="X194">
        <v>11.8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77</v>
      </c>
      <c r="AG194">
        <v>18.585000000000004</v>
      </c>
      <c r="AH194">
        <v>2</v>
      </c>
      <c r="AI194">
        <v>427687997</v>
      </c>
      <c r="AJ194">
        <v>164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ROW(Source!A75)</f>
        <v>75</v>
      </c>
      <c r="B195">
        <v>427688420</v>
      </c>
      <c r="C195">
        <v>427687996</v>
      </c>
      <c r="D195">
        <v>405915605</v>
      </c>
      <c r="E195">
        <v>1</v>
      </c>
      <c r="F195">
        <v>1</v>
      </c>
      <c r="G195">
        <v>1080</v>
      </c>
      <c r="H195">
        <v>2</v>
      </c>
      <c r="I195" t="s">
        <v>262</v>
      </c>
      <c r="J195" t="s">
        <v>263</v>
      </c>
      <c r="K195" t="s">
        <v>264</v>
      </c>
      <c r="L195">
        <v>1368</v>
      </c>
      <c r="N195">
        <v>1011</v>
      </c>
      <c r="O195" t="s">
        <v>233</v>
      </c>
      <c r="P195" t="s">
        <v>233</v>
      </c>
      <c r="Q195">
        <v>1</v>
      </c>
      <c r="X195">
        <v>0.37</v>
      </c>
      <c r="Y195">
        <v>0</v>
      </c>
      <c r="Z195">
        <v>78.62</v>
      </c>
      <c r="AA195">
        <v>23.17</v>
      </c>
      <c r="AB195">
        <v>0</v>
      </c>
      <c r="AC195">
        <v>0</v>
      </c>
      <c r="AD195">
        <v>1</v>
      </c>
      <c r="AE195">
        <v>0</v>
      </c>
      <c r="AF195" t="s">
        <v>77</v>
      </c>
      <c r="AG195">
        <v>0.58274999999999999</v>
      </c>
      <c r="AH195">
        <v>2</v>
      </c>
      <c r="AI195">
        <v>427687998</v>
      </c>
      <c r="AJ195">
        <v>165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ROW(Source!A75)</f>
        <v>75</v>
      </c>
      <c r="B196">
        <v>427688421</v>
      </c>
      <c r="C196">
        <v>427687996</v>
      </c>
      <c r="D196">
        <v>405915606</v>
      </c>
      <c r="E196">
        <v>1</v>
      </c>
      <c r="F196">
        <v>1</v>
      </c>
      <c r="G196">
        <v>1080</v>
      </c>
      <c r="H196">
        <v>2</v>
      </c>
      <c r="I196" t="s">
        <v>265</v>
      </c>
      <c r="J196" t="s">
        <v>266</v>
      </c>
      <c r="K196" t="s">
        <v>267</v>
      </c>
      <c r="L196">
        <v>1368</v>
      </c>
      <c r="N196">
        <v>1011</v>
      </c>
      <c r="O196" t="s">
        <v>233</v>
      </c>
      <c r="P196" t="s">
        <v>233</v>
      </c>
      <c r="Q196">
        <v>1</v>
      </c>
      <c r="X196">
        <v>1.1100000000000001</v>
      </c>
      <c r="Y196">
        <v>0</v>
      </c>
      <c r="Z196">
        <v>135.94999999999999</v>
      </c>
      <c r="AA196">
        <v>14.54</v>
      </c>
      <c r="AB196">
        <v>0</v>
      </c>
      <c r="AC196">
        <v>0</v>
      </c>
      <c r="AD196">
        <v>1</v>
      </c>
      <c r="AE196">
        <v>0</v>
      </c>
      <c r="AF196" t="s">
        <v>77</v>
      </c>
      <c r="AG196">
        <v>1.7482500000000001</v>
      </c>
      <c r="AH196">
        <v>2</v>
      </c>
      <c r="AI196">
        <v>427687999</v>
      </c>
      <c r="AJ196">
        <v>166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ROW(Source!A75)</f>
        <v>75</v>
      </c>
      <c r="B197">
        <v>427688422</v>
      </c>
      <c r="C197">
        <v>427687996</v>
      </c>
      <c r="D197">
        <v>405844718</v>
      </c>
      <c r="E197">
        <v>1080</v>
      </c>
      <c r="F197">
        <v>1</v>
      </c>
      <c r="G197">
        <v>1080</v>
      </c>
      <c r="H197">
        <v>2</v>
      </c>
      <c r="I197" t="s">
        <v>238</v>
      </c>
      <c r="J197" t="s">
        <v>3</v>
      </c>
      <c r="K197" t="s">
        <v>239</v>
      </c>
      <c r="L197">
        <v>1344</v>
      </c>
      <c r="N197">
        <v>1008</v>
      </c>
      <c r="O197" t="s">
        <v>240</v>
      </c>
      <c r="P197" t="s">
        <v>240</v>
      </c>
      <c r="Q197">
        <v>1</v>
      </c>
      <c r="X197">
        <v>5.42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77</v>
      </c>
      <c r="AG197">
        <v>8.5365000000000002</v>
      </c>
      <c r="AH197">
        <v>2</v>
      </c>
      <c r="AI197">
        <v>427688000</v>
      </c>
      <c r="AJ197">
        <v>167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ROW(Source!A75)</f>
        <v>75</v>
      </c>
      <c r="B198">
        <v>427688423</v>
      </c>
      <c r="C198">
        <v>427687996</v>
      </c>
      <c r="D198">
        <v>405877096</v>
      </c>
      <c r="E198">
        <v>1080</v>
      </c>
      <c r="F198">
        <v>1</v>
      </c>
      <c r="G198">
        <v>1080</v>
      </c>
      <c r="H198">
        <v>3</v>
      </c>
      <c r="I198" t="s">
        <v>179</v>
      </c>
      <c r="J198" t="s">
        <v>3</v>
      </c>
      <c r="K198" t="s">
        <v>180</v>
      </c>
      <c r="L198">
        <v>1348</v>
      </c>
      <c r="N198">
        <v>1009</v>
      </c>
      <c r="O198" t="s">
        <v>54</v>
      </c>
      <c r="P198" t="s">
        <v>54</v>
      </c>
      <c r="Q198">
        <v>1000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76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ROW(Source!A78)</f>
        <v>78</v>
      </c>
      <c r="B199">
        <v>427688424</v>
      </c>
      <c r="C199">
        <v>427688008</v>
      </c>
      <c r="D199">
        <v>405844724</v>
      </c>
      <c r="E199">
        <v>1080</v>
      </c>
      <c r="F199">
        <v>1</v>
      </c>
      <c r="G199">
        <v>1080</v>
      </c>
      <c r="H199">
        <v>1</v>
      </c>
      <c r="I199" t="s">
        <v>227</v>
      </c>
      <c r="J199" t="s">
        <v>3</v>
      </c>
      <c r="K199" t="s">
        <v>228</v>
      </c>
      <c r="L199">
        <v>1191</v>
      </c>
      <c r="N199">
        <v>1013</v>
      </c>
      <c r="O199" t="s">
        <v>229</v>
      </c>
      <c r="P199" t="s">
        <v>229</v>
      </c>
      <c r="Q199">
        <v>1</v>
      </c>
      <c r="X199">
        <v>11.8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85</v>
      </c>
      <c r="AG199">
        <v>15.487500000000001</v>
      </c>
      <c r="AH199">
        <v>2</v>
      </c>
      <c r="AI199">
        <v>427688009</v>
      </c>
      <c r="AJ199">
        <v>169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ROW(Source!A78)</f>
        <v>78</v>
      </c>
      <c r="B200">
        <v>427688425</v>
      </c>
      <c r="C200">
        <v>427688008</v>
      </c>
      <c r="D200">
        <v>405915605</v>
      </c>
      <c r="E200">
        <v>1</v>
      </c>
      <c r="F200">
        <v>1</v>
      </c>
      <c r="G200">
        <v>1080</v>
      </c>
      <c r="H200">
        <v>2</v>
      </c>
      <c r="I200" t="s">
        <v>262</v>
      </c>
      <c r="J200" t="s">
        <v>263</v>
      </c>
      <c r="K200" t="s">
        <v>264</v>
      </c>
      <c r="L200">
        <v>1368</v>
      </c>
      <c r="N200">
        <v>1011</v>
      </c>
      <c r="O200" t="s">
        <v>233</v>
      </c>
      <c r="P200" t="s">
        <v>233</v>
      </c>
      <c r="Q200">
        <v>1</v>
      </c>
      <c r="X200">
        <v>0.37</v>
      </c>
      <c r="Y200">
        <v>0</v>
      </c>
      <c r="Z200">
        <v>78.62</v>
      </c>
      <c r="AA200">
        <v>23.17</v>
      </c>
      <c r="AB200">
        <v>0</v>
      </c>
      <c r="AC200">
        <v>0</v>
      </c>
      <c r="AD200">
        <v>1</v>
      </c>
      <c r="AE200">
        <v>0</v>
      </c>
      <c r="AF200" t="s">
        <v>85</v>
      </c>
      <c r="AG200">
        <v>0.48562500000000003</v>
      </c>
      <c r="AH200">
        <v>2</v>
      </c>
      <c r="AI200">
        <v>427688010</v>
      </c>
      <c r="AJ200">
        <v>170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ROW(Source!A78)</f>
        <v>78</v>
      </c>
      <c r="B201">
        <v>427688426</v>
      </c>
      <c r="C201">
        <v>427688008</v>
      </c>
      <c r="D201">
        <v>405915606</v>
      </c>
      <c r="E201">
        <v>1</v>
      </c>
      <c r="F201">
        <v>1</v>
      </c>
      <c r="G201">
        <v>1080</v>
      </c>
      <c r="H201">
        <v>2</v>
      </c>
      <c r="I201" t="s">
        <v>265</v>
      </c>
      <c r="J201" t="s">
        <v>266</v>
      </c>
      <c r="K201" t="s">
        <v>267</v>
      </c>
      <c r="L201">
        <v>1368</v>
      </c>
      <c r="N201">
        <v>1011</v>
      </c>
      <c r="O201" t="s">
        <v>233</v>
      </c>
      <c r="P201" t="s">
        <v>233</v>
      </c>
      <c r="Q201">
        <v>1</v>
      </c>
      <c r="X201">
        <v>1.1100000000000001</v>
      </c>
      <c r="Y201">
        <v>0</v>
      </c>
      <c r="Z201">
        <v>135.94999999999999</v>
      </c>
      <c r="AA201">
        <v>14.54</v>
      </c>
      <c r="AB201">
        <v>0</v>
      </c>
      <c r="AC201">
        <v>0</v>
      </c>
      <c r="AD201">
        <v>1</v>
      </c>
      <c r="AE201">
        <v>0</v>
      </c>
      <c r="AF201" t="s">
        <v>85</v>
      </c>
      <c r="AG201">
        <v>1.4568750000000001</v>
      </c>
      <c r="AH201">
        <v>2</v>
      </c>
      <c r="AI201">
        <v>427688011</v>
      </c>
      <c r="AJ201">
        <v>171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ROW(Source!A78)</f>
        <v>78</v>
      </c>
      <c r="B202">
        <v>427688427</v>
      </c>
      <c r="C202">
        <v>427688008</v>
      </c>
      <c r="D202">
        <v>405844718</v>
      </c>
      <c r="E202">
        <v>1080</v>
      </c>
      <c r="F202">
        <v>1</v>
      </c>
      <c r="G202">
        <v>1080</v>
      </c>
      <c r="H202">
        <v>2</v>
      </c>
      <c r="I202" t="s">
        <v>238</v>
      </c>
      <c r="J202" t="s">
        <v>3</v>
      </c>
      <c r="K202" t="s">
        <v>239</v>
      </c>
      <c r="L202">
        <v>1344</v>
      </c>
      <c r="N202">
        <v>1008</v>
      </c>
      <c r="O202" t="s">
        <v>240</v>
      </c>
      <c r="P202" t="s">
        <v>240</v>
      </c>
      <c r="Q202">
        <v>1</v>
      </c>
      <c r="X202">
        <v>5.42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85</v>
      </c>
      <c r="AG202">
        <v>7.1137500000000005</v>
      </c>
      <c r="AH202">
        <v>2</v>
      </c>
      <c r="AI202">
        <v>427688012</v>
      </c>
      <c r="AJ202">
        <v>172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ROW(Source!A78)</f>
        <v>78</v>
      </c>
      <c r="B203">
        <v>427688428</v>
      </c>
      <c r="C203">
        <v>427688008</v>
      </c>
      <c r="D203">
        <v>405877096</v>
      </c>
      <c r="E203">
        <v>1080</v>
      </c>
      <c r="F203">
        <v>1</v>
      </c>
      <c r="G203">
        <v>1080</v>
      </c>
      <c r="H203">
        <v>3</v>
      </c>
      <c r="I203" t="s">
        <v>179</v>
      </c>
      <c r="J203" t="s">
        <v>3</v>
      </c>
      <c r="K203" t="s">
        <v>180</v>
      </c>
      <c r="L203">
        <v>1348</v>
      </c>
      <c r="N203">
        <v>1009</v>
      </c>
      <c r="O203" t="s">
        <v>54</v>
      </c>
      <c r="P203" t="s">
        <v>54</v>
      </c>
      <c r="Q203">
        <v>1000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84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ROW(Source!A79)</f>
        <v>79</v>
      </c>
      <c r="B204">
        <v>427688424</v>
      </c>
      <c r="C204">
        <v>427688008</v>
      </c>
      <c r="D204">
        <v>405844724</v>
      </c>
      <c r="E204">
        <v>1080</v>
      </c>
      <c r="F204">
        <v>1</v>
      </c>
      <c r="G204">
        <v>1080</v>
      </c>
      <c r="H204">
        <v>1</v>
      </c>
      <c r="I204" t="s">
        <v>227</v>
      </c>
      <c r="J204" t="s">
        <v>3</v>
      </c>
      <c r="K204" t="s">
        <v>228</v>
      </c>
      <c r="L204">
        <v>1191</v>
      </c>
      <c r="N204">
        <v>1013</v>
      </c>
      <c r="O204" t="s">
        <v>229</v>
      </c>
      <c r="P204" t="s">
        <v>229</v>
      </c>
      <c r="Q204">
        <v>1</v>
      </c>
      <c r="X204">
        <v>11.8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85</v>
      </c>
      <c r="AG204">
        <v>15.487500000000001</v>
      </c>
      <c r="AH204">
        <v>2</v>
      </c>
      <c r="AI204">
        <v>427688009</v>
      </c>
      <c r="AJ204">
        <v>174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ROW(Source!A79)</f>
        <v>79</v>
      </c>
      <c r="B205">
        <v>427688425</v>
      </c>
      <c r="C205">
        <v>427688008</v>
      </c>
      <c r="D205">
        <v>405915605</v>
      </c>
      <c r="E205">
        <v>1</v>
      </c>
      <c r="F205">
        <v>1</v>
      </c>
      <c r="G205">
        <v>1080</v>
      </c>
      <c r="H205">
        <v>2</v>
      </c>
      <c r="I205" t="s">
        <v>262</v>
      </c>
      <c r="J205" t="s">
        <v>263</v>
      </c>
      <c r="K205" t="s">
        <v>264</v>
      </c>
      <c r="L205">
        <v>1368</v>
      </c>
      <c r="N205">
        <v>1011</v>
      </c>
      <c r="O205" t="s">
        <v>233</v>
      </c>
      <c r="P205" t="s">
        <v>233</v>
      </c>
      <c r="Q205">
        <v>1</v>
      </c>
      <c r="X205">
        <v>0.37</v>
      </c>
      <c r="Y205">
        <v>0</v>
      </c>
      <c r="Z205">
        <v>78.62</v>
      </c>
      <c r="AA205">
        <v>23.17</v>
      </c>
      <c r="AB205">
        <v>0</v>
      </c>
      <c r="AC205">
        <v>0</v>
      </c>
      <c r="AD205">
        <v>1</v>
      </c>
      <c r="AE205">
        <v>0</v>
      </c>
      <c r="AF205" t="s">
        <v>85</v>
      </c>
      <c r="AG205">
        <v>0.48562500000000003</v>
      </c>
      <c r="AH205">
        <v>2</v>
      </c>
      <c r="AI205">
        <v>427688010</v>
      </c>
      <c r="AJ205">
        <v>175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ROW(Source!A79)</f>
        <v>79</v>
      </c>
      <c r="B206">
        <v>427688426</v>
      </c>
      <c r="C206">
        <v>427688008</v>
      </c>
      <c r="D206">
        <v>405915606</v>
      </c>
      <c r="E206">
        <v>1</v>
      </c>
      <c r="F206">
        <v>1</v>
      </c>
      <c r="G206">
        <v>1080</v>
      </c>
      <c r="H206">
        <v>2</v>
      </c>
      <c r="I206" t="s">
        <v>265</v>
      </c>
      <c r="J206" t="s">
        <v>266</v>
      </c>
      <c r="K206" t="s">
        <v>267</v>
      </c>
      <c r="L206">
        <v>1368</v>
      </c>
      <c r="N206">
        <v>1011</v>
      </c>
      <c r="O206" t="s">
        <v>233</v>
      </c>
      <c r="P206" t="s">
        <v>233</v>
      </c>
      <c r="Q206">
        <v>1</v>
      </c>
      <c r="X206">
        <v>1.1100000000000001</v>
      </c>
      <c r="Y206">
        <v>0</v>
      </c>
      <c r="Z206">
        <v>135.94999999999999</v>
      </c>
      <c r="AA206">
        <v>14.54</v>
      </c>
      <c r="AB206">
        <v>0</v>
      </c>
      <c r="AC206">
        <v>0</v>
      </c>
      <c r="AD206">
        <v>1</v>
      </c>
      <c r="AE206">
        <v>0</v>
      </c>
      <c r="AF206" t="s">
        <v>85</v>
      </c>
      <c r="AG206">
        <v>1.4568750000000001</v>
      </c>
      <c r="AH206">
        <v>2</v>
      </c>
      <c r="AI206">
        <v>427688011</v>
      </c>
      <c r="AJ206">
        <v>176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ROW(Source!A79)</f>
        <v>79</v>
      </c>
      <c r="B207">
        <v>427688427</v>
      </c>
      <c r="C207">
        <v>427688008</v>
      </c>
      <c r="D207">
        <v>405844718</v>
      </c>
      <c r="E207">
        <v>1080</v>
      </c>
      <c r="F207">
        <v>1</v>
      </c>
      <c r="G207">
        <v>1080</v>
      </c>
      <c r="H207">
        <v>2</v>
      </c>
      <c r="I207" t="s">
        <v>238</v>
      </c>
      <c r="J207" t="s">
        <v>3</v>
      </c>
      <c r="K207" t="s">
        <v>239</v>
      </c>
      <c r="L207">
        <v>1344</v>
      </c>
      <c r="N207">
        <v>1008</v>
      </c>
      <c r="O207" t="s">
        <v>240</v>
      </c>
      <c r="P207" t="s">
        <v>240</v>
      </c>
      <c r="Q207">
        <v>1</v>
      </c>
      <c r="X207">
        <v>5.42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85</v>
      </c>
      <c r="AG207">
        <v>7.1137500000000005</v>
      </c>
      <c r="AH207">
        <v>2</v>
      </c>
      <c r="AI207">
        <v>427688012</v>
      </c>
      <c r="AJ207">
        <v>177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ROW(Source!A79)</f>
        <v>79</v>
      </c>
      <c r="B208">
        <v>427688428</v>
      </c>
      <c r="C208">
        <v>427688008</v>
      </c>
      <c r="D208">
        <v>405877096</v>
      </c>
      <c r="E208">
        <v>1080</v>
      </c>
      <c r="F208">
        <v>1</v>
      </c>
      <c r="G208">
        <v>1080</v>
      </c>
      <c r="H208">
        <v>3</v>
      </c>
      <c r="I208" t="s">
        <v>179</v>
      </c>
      <c r="J208" t="s">
        <v>3</v>
      </c>
      <c r="K208" t="s">
        <v>180</v>
      </c>
      <c r="L208">
        <v>1348</v>
      </c>
      <c r="N208">
        <v>1009</v>
      </c>
      <c r="O208" t="s">
        <v>54</v>
      </c>
      <c r="P208" t="s">
        <v>54</v>
      </c>
      <c r="Q208">
        <v>1000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84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ROW(Source!A82)</f>
        <v>82</v>
      </c>
      <c r="B209">
        <v>427688429</v>
      </c>
      <c r="C209">
        <v>427688020</v>
      </c>
      <c r="D209">
        <v>405844724</v>
      </c>
      <c r="E209">
        <v>1080</v>
      </c>
      <c r="F209">
        <v>1</v>
      </c>
      <c r="G209">
        <v>1080</v>
      </c>
      <c r="H209">
        <v>1</v>
      </c>
      <c r="I209" t="s">
        <v>227</v>
      </c>
      <c r="J209" t="s">
        <v>3</v>
      </c>
      <c r="K209" t="s">
        <v>228</v>
      </c>
      <c r="L209">
        <v>1191</v>
      </c>
      <c r="N209">
        <v>1013</v>
      </c>
      <c r="O209" t="s">
        <v>229</v>
      </c>
      <c r="P209" t="s">
        <v>229</v>
      </c>
      <c r="Q209">
        <v>1</v>
      </c>
      <c r="X209">
        <v>40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</v>
      </c>
      <c r="AG209">
        <v>40</v>
      </c>
      <c r="AH209">
        <v>2</v>
      </c>
      <c r="AI209">
        <v>427688021</v>
      </c>
      <c r="AJ209">
        <v>179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ROW(Source!A82)</f>
        <v>82</v>
      </c>
      <c r="B210">
        <v>427688430</v>
      </c>
      <c r="C210">
        <v>427688020</v>
      </c>
      <c r="D210">
        <v>405883691</v>
      </c>
      <c r="E210">
        <v>1080</v>
      </c>
      <c r="F210">
        <v>1</v>
      </c>
      <c r="G210">
        <v>1080</v>
      </c>
      <c r="H210">
        <v>3</v>
      </c>
      <c r="I210" t="s">
        <v>184</v>
      </c>
      <c r="J210" t="s">
        <v>3</v>
      </c>
      <c r="K210" t="s">
        <v>94</v>
      </c>
      <c r="L210">
        <v>1339</v>
      </c>
      <c r="N210">
        <v>1007</v>
      </c>
      <c r="O210" t="s">
        <v>43</v>
      </c>
      <c r="P210" t="s">
        <v>43</v>
      </c>
      <c r="Q210">
        <v>1</v>
      </c>
      <c r="X210">
        <v>15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15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ROW(Source!A83)</f>
        <v>83</v>
      </c>
      <c r="B211">
        <v>427688429</v>
      </c>
      <c r="C211">
        <v>427688020</v>
      </c>
      <c r="D211">
        <v>405844724</v>
      </c>
      <c r="E211">
        <v>1080</v>
      </c>
      <c r="F211">
        <v>1</v>
      </c>
      <c r="G211">
        <v>1080</v>
      </c>
      <c r="H211">
        <v>1</v>
      </c>
      <c r="I211" t="s">
        <v>227</v>
      </c>
      <c r="J211" t="s">
        <v>3</v>
      </c>
      <c r="K211" t="s">
        <v>228</v>
      </c>
      <c r="L211">
        <v>1191</v>
      </c>
      <c r="N211">
        <v>1013</v>
      </c>
      <c r="O211" t="s">
        <v>229</v>
      </c>
      <c r="P211" t="s">
        <v>229</v>
      </c>
      <c r="Q211">
        <v>1</v>
      </c>
      <c r="X211">
        <v>40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40</v>
      </c>
      <c r="AH211">
        <v>2</v>
      </c>
      <c r="AI211">
        <v>427688021</v>
      </c>
      <c r="AJ211">
        <v>181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ROW(Source!A83)</f>
        <v>83</v>
      </c>
      <c r="B212">
        <v>427688430</v>
      </c>
      <c r="C212">
        <v>427688020</v>
      </c>
      <c r="D212">
        <v>405883691</v>
      </c>
      <c r="E212">
        <v>1080</v>
      </c>
      <c r="F212">
        <v>1</v>
      </c>
      <c r="G212">
        <v>1080</v>
      </c>
      <c r="H212">
        <v>3</v>
      </c>
      <c r="I212" t="s">
        <v>184</v>
      </c>
      <c r="J212" t="s">
        <v>3</v>
      </c>
      <c r="K212" t="s">
        <v>94</v>
      </c>
      <c r="L212">
        <v>1339</v>
      </c>
      <c r="N212">
        <v>1007</v>
      </c>
      <c r="O212" t="s">
        <v>43</v>
      </c>
      <c r="P212" t="s">
        <v>43</v>
      </c>
      <c r="Q212">
        <v>1</v>
      </c>
      <c r="X212">
        <v>15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15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ROW(Source!A86)</f>
        <v>86</v>
      </c>
      <c r="B213">
        <v>427688431</v>
      </c>
      <c r="C213">
        <v>427688026</v>
      </c>
      <c r="D213">
        <v>405844724</v>
      </c>
      <c r="E213">
        <v>1080</v>
      </c>
      <c r="F213">
        <v>1</v>
      </c>
      <c r="G213">
        <v>1080</v>
      </c>
      <c r="H213">
        <v>1</v>
      </c>
      <c r="I213" t="s">
        <v>227</v>
      </c>
      <c r="J213" t="s">
        <v>3</v>
      </c>
      <c r="K213" t="s">
        <v>228</v>
      </c>
      <c r="L213">
        <v>1191</v>
      </c>
      <c r="N213">
        <v>1013</v>
      </c>
      <c r="O213" t="s">
        <v>229</v>
      </c>
      <c r="P213" t="s">
        <v>229</v>
      </c>
      <c r="Q213">
        <v>1</v>
      </c>
      <c r="X213">
        <v>5.47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3</v>
      </c>
      <c r="AG213">
        <v>5.47</v>
      </c>
      <c r="AH213">
        <v>2</v>
      </c>
      <c r="AI213">
        <v>427688027</v>
      </c>
      <c r="AJ213">
        <v>183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ROW(Source!A86)</f>
        <v>86</v>
      </c>
      <c r="B214">
        <v>427688432</v>
      </c>
      <c r="C214">
        <v>427688026</v>
      </c>
      <c r="D214">
        <v>405883691</v>
      </c>
      <c r="E214">
        <v>1080</v>
      </c>
      <c r="F214">
        <v>1</v>
      </c>
      <c r="G214">
        <v>1080</v>
      </c>
      <c r="H214">
        <v>3</v>
      </c>
      <c r="I214" t="s">
        <v>184</v>
      </c>
      <c r="J214" t="s">
        <v>3</v>
      </c>
      <c r="K214" t="s">
        <v>94</v>
      </c>
      <c r="L214">
        <v>1339</v>
      </c>
      <c r="N214">
        <v>1007</v>
      </c>
      <c r="O214" t="s">
        <v>43</v>
      </c>
      <c r="P214" t="s">
        <v>43</v>
      </c>
      <c r="Q214">
        <v>1</v>
      </c>
      <c r="X214">
        <v>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5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ROW(Source!A87)</f>
        <v>87</v>
      </c>
      <c r="B215">
        <v>427688431</v>
      </c>
      <c r="C215">
        <v>427688026</v>
      </c>
      <c r="D215">
        <v>405844724</v>
      </c>
      <c r="E215">
        <v>1080</v>
      </c>
      <c r="F215">
        <v>1</v>
      </c>
      <c r="G215">
        <v>1080</v>
      </c>
      <c r="H215">
        <v>1</v>
      </c>
      <c r="I215" t="s">
        <v>227</v>
      </c>
      <c r="J215" t="s">
        <v>3</v>
      </c>
      <c r="K215" t="s">
        <v>228</v>
      </c>
      <c r="L215">
        <v>1191</v>
      </c>
      <c r="N215">
        <v>1013</v>
      </c>
      <c r="O215" t="s">
        <v>229</v>
      </c>
      <c r="P215" t="s">
        <v>229</v>
      </c>
      <c r="Q215">
        <v>1</v>
      </c>
      <c r="X215">
        <v>5.47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5.47</v>
      </c>
      <c r="AH215">
        <v>2</v>
      </c>
      <c r="AI215">
        <v>427688027</v>
      </c>
      <c r="AJ215">
        <v>185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ROW(Source!A87)</f>
        <v>87</v>
      </c>
      <c r="B216">
        <v>427688432</v>
      </c>
      <c r="C216">
        <v>427688026</v>
      </c>
      <c r="D216">
        <v>405883691</v>
      </c>
      <c r="E216">
        <v>1080</v>
      </c>
      <c r="F216">
        <v>1</v>
      </c>
      <c r="G216">
        <v>1080</v>
      </c>
      <c r="H216">
        <v>3</v>
      </c>
      <c r="I216" t="s">
        <v>184</v>
      </c>
      <c r="J216" t="s">
        <v>3</v>
      </c>
      <c r="K216" t="s">
        <v>94</v>
      </c>
      <c r="L216">
        <v>1339</v>
      </c>
      <c r="N216">
        <v>1007</v>
      </c>
      <c r="O216" t="s">
        <v>43</v>
      </c>
      <c r="P216" t="s">
        <v>43</v>
      </c>
      <c r="Q216">
        <v>1</v>
      </c>
      <c r="X216">
        <v>5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5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ROW(Source!A90)</f>
        <v>90</v>
      </c>
      <c r="B217">
        <v>427688433</v>
      </c>
      <c r="C217">
        <v>427688032</v>
      </c>
      <c r="D217">
        <v>405844724</v>
      </c>
      <c r="E217">
        <v>1080</v>
      </c>
      <c r="F217">
        <v>1</v>
      </c>
      <c r="G217">
        <v>1080</v>
      </c>
      <c r="H217">
        <v>1</v>
      </c>
      <c r="I217" t="s">
        <v>227</v>
      </c>
      <c r="J217" t="s">
        <v>3</v>
      </c>
      <c r="K217" t="s">
        <v>228</v>
      </c>
      <c r="L217">
        <v>1191</v>
      </c>
      <c r="N217">
        <v>1013</v>
      </c>
      <c r="O217" t="s">
        <v>229</v>
      </c>
      <c r="P217" t="s">
        <v>229</v>
      </c>
      <c r="Q217">
        <v>1</v>
      </c>
      <c r="X217">
        <v>5.25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3</v>
      </c>
      <c r="AG217">
        <v>5.25</v>
      </c>
      <c r="AH217">
        <v>2</v>
      </c>
      <c r="AI217">
        <v>427688033</v>
      </c>
      <c r="AJ217">
        <v>187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ROW(Source!A90)</f>
        <v>90</v>
      </c>
      <c r="B218">
        <v>427688434</v>
      </c>
      <c r="C218">
        <v>427688032</v>
      </c>
      <c r="D218">
        <v>405884448</v>
      </c>
      <c r="E218">
        <v>1</v>
      </c>
      <c r="F218">
        <v>1</v>
      </c>
      <c r="G218">
        <v>1080</v>
      </c>
      <c r="H218">
        <v>3</v>
      </c>
      <c r="I218" t="s">
        <v>250</v>
      </c>
      <c r="J218" t="s">
        <v>251</v>
      </c>
      <c r="K218" t="s">
        <v>252</v>
      </c>
      <c r="L218">
        <v>1339</v>
      </c>
      <c r="N218">
        <v>1007</v>
      </c>
      <c r="O218" t="s">
        <v>43</v>
      </c>
      <c r="P218" t="s">
        <v>43</v>
      </c>
      <c r="Q218">
        <v>1</v>
      </c>
      <c r="X218">
        <v>10</v>
      </c>
      <c r="Y218">
        <v>7.07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10</v>
      </c>
      <c r="AH218">
        <v>2</v>
      </c>
      <c r="AI218">
        <v>427688034</v>
      </c>
      <c r="AJ218">
        <v>188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ROW(Source!A90)</f>
        <v>90</v>
      </c>
      <c r="B219">
        <v>427688435</v>
      </c>
      <c r="C219">
        <v>427688032</v>
      </c>
      <c r="D219">
        <v>405883467</v>
      </c>
      <c r="E219">
        <v>1080</v>
      </c>
      <c r="F219">
        <v>1</v>
      </c>
      <c r="G219">
        <v>1080</v>
      </c>
      <c r="H219">
        <v>3</v>
      </c>
      <c r="I219" t="s">
        <v>309</v>
      </c>
      <c r="J219" t="s">
        <v>3</v>
      </c>
      <c r="K219" t="s">
        <v>310</v>
      </c>
      <c r="L219">
        <v>1346</v>
      </c>
      <c r="N219">
        <v>1009</v>
      </c>
      <c r="O219" t="s">
        <v>108</v>
      </c>
      <c r="P219" t="s">
        <v>108</v>
      </c>
      <c r="Q219">
        <v>1</v>
      </c>
      <c r="X219">
        <v>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4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ROW(Source!A91)</f>
        <v>91</v>
      </c>
      <c r="B220">
        <v>427688433</v>
      </c>
      <c r="C220">
        <v>427688032</v>
      </c>
      <c r="D220">
        <v>405844724</v>
      </c>
      <c r="E220">
        <v>1080</v>
      </c>
      <c r="F220">
        <v>1</v>
      </c>
      <c r="G220">
        <v>1080</v>
      </c>
      <c r="H220">
        <v>1</v>
      </c>
      <c r="I220" t="s">
        <v>227</v>
      </c>
      <c r="J220" t="s">
        <v>3</v>
      </c>
      <c r="K220" t="s">
        <v>228</v>
      </c>
      <c r="L220">
        <v>1191</v>
      </c>
      <c r="N220">
        <v>1013</v>
      </c>
      <c r="O220" t="s">
        <v>229</v>
      </c>
      <c r="P220" t="s">
        <v>229</v>
      </c>
      <c r="Q220">
        <v>1</v>
      </c>
      <c r="X220">
        <v>5.25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3</v>
      </c>
      <c r="AG220">
        <v>5.25</v>
      </c>
      <c r="AH220">
        <v>2</v>
      </c>
      <c r="AI220">
        <v>427688033</v>
      </c>
      <c r="AJ220">
        <v>190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ROW(Source!A91)</f>
        <v>91</v>
      </c>
      <c r="B221">
        <v>427688434</v>
      </c>
      <c r="C221">
        <v>427688032</v>
      </c>
      <c r="D221">
        <v>405884448</v>
      </c>
      <c r="E221">
        <v>1</v>
      </c>
      <c r="F221">
        <v>1</v>
      </c>
      <c r="G221">
        <v>1080</v>
      </c>
      <c r="H221">
        <v>3</v>
      </c>
      <c r="I221" t="s">
        <v>250</v>
      </c>
      <c r="J221" t="s">
        <v>251</v>
      </c>
      <c r="K221" t="s">
        <v>252</v>
      </c>
      <c r="L221">
        <v>1339</v>
      </c>
      <c r="N221">
        <v>1007</v>
      </c>
      <c r="O221" t="s">
        <v>43</v>
      </c>
      <c r="P221" t="s">
        <v>43</v>
      </c>
      <c r="Q221">
        <v>1</v>
      </c>
      <c r="X221">
        <v>10</v>
      </c>
      <c r="Y221">
        <v>7.07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10</v>
      </c>
      <c r="AH221">
        <v>2</v>
      </c>
      <c r="AI221">
        <v>427688034</v>
      </c>
      <c r="AJ221">
        <v>191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ROW(Source!A91)</f>
        <v>91</v>
      </c>
      <c r="B222">
        <v>427688435</v>
      </c>
      <c r="C222">
        <v>427688032</v>
      </c>
      <c r="D222">
        <v>405883467</v>
      </c>
      <c r="E222">
        <v>1080</v>
      </c>
      <c r="F222">
        <v>1</v>
      </c>
      <c r="G222">
        <v>1080</v>
      </c>
      <c r="H222">
        <v>3</v>
      </c>
      <c r="I222" t="s">
        <v>309</v>
      </c>
      <c r="J222" t="s">
        <v>3</v>
      </c>
      <c r="K222" t="s">
        <v>310</v>
      </c>
      <c r="L222">
        <v>1346</v>
      </c>
      <c r="N222">
        <v>1009</v>
      </c>
      <c r="O222" t="s">
        <v>108</v>
      </c>
      <c r="P222" t="s">
        <v>108</v>
      </c>
      <c r="Q222">
        <v>1</v>
      </c>
      <c r="X222">
        <v>4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4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ROW(Source!A129)</f>
        <v>129</v>
      </c>
      <c r="B223">
        <v>427688436</v>
      </c>
      <c r="C223">
        <v>427688096</v>
      </c>
      <c r="D223">
        <v>405844724</v>
      </c>
      <c r="E223">
        <v>1080</v>
      </c>
      <c r="F223">
        <v>1</v>
      </c>
      <c r="G223">
        <v>1080</v>
      </c>
      <c r="H223">
        <v>1</v>
      </c>
      <c r="I223" t="s">
        <v>227</v>
      </c>
      <c r="J223" t="s">
        <v>3</v>
      </c>
      <c r="K223" t="s">
        <v>228</v>
      </c>
      <c r="L223">
        <v>1191</v>
      </c>
      <c r="N223">
        <v>1013</v>
      </c>
      <c r="O223" t="s">
        <v>229</v>
      </c>
      <c r="P223" t="s">
        <v>229</v>
      </c>
      <c r="Q223">
        <v>1</v>
      </c>
      <c r="X223">
        <v>49.5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49.5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ROW(Source!A129)</f>
        <v>129</v>
      </c>
      <c r="B224">
        <v>427688437</v>
      </c>
      <c r="C224">
        <v>427688096</v>
      </c>
      <c r="D224">
        <v>405915399</v>
      </c>
      <c r="E224">
        <v>1</v>
      </c>
      <c r="F224">
        <v>1</v>
      </c>
      <c r="G224">
        <v>1080</v>
      </c>
      <c r="H224">
        <v>2</v>
      </c>
      <c r="I224" t="s">
        <v>253</v>
      </c>
      <c r="J224" t="s">
        <v>254</v>
      </c>
      <c r="K224" t="s">
        <v>255</v>
      </c>
      <c r="L224">
        <v>1368</v>
      </c>
      <c r="N224">
        <v>1011</v>
      </c>
      <c r="O224" t="s">
        <v>233</v>
      </c>
      <c r="P224" t="s">
        <v>233</v>
      </c>
      <c r="Q224">
        <v>1</v>
      </c>
      <c r="X224">
        <v>2.87</v>
      </c>
      <c r="Y224">
        <v>0</v>
      </c>
      <c r="Z224">
        <v>145.59</v>
      </c>
      <c r="AA224">
        <v>14.54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2.87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ROW(Source!A129)</f>
        <v>129</v>
      </c>
      <c r="B225">
        <v>427688438</v>
      </c>
      <c r="C225">
        <v>427688096</v>
      </c>
      <c r="D225">
        <v>405915381</v>
      </c>
      <c r="E225">
        <v>1</v>
      </c>
      <c r="F225">
        <v>1</v>
      </c>
      <c r="G225">
        <v>1080</v>
      </c>
      <c r="H225">
        <v>2</v>
      </c>
      <c r="I225" t="s">
        <v>300</v>
      </c>
      <c r="J225" t="s">
        <v>301</v>
      </c>
      <c r="K225" t="s">
        <v>302</v>
      </c>
      <c r="L225">
        <v>1368</v>
      </c>
      <c r="N225">
        <v>1011</v>
      </c>
      <c r="O225" t="s">
        <v>233</v>
      </c>
      <c r="P225" t="s">
        <v>233</v>
      </c>
      <c r="Q225">
        <v>1</v>
      </c>
      <c r="X225">
        <v>7.86</v>
      </c>
      <c r="Y225">
        <v>0</v>
      </c>
      <c r="Z225">
        <v>245.8</v>
      </c>
      <c r="AA225">
        <v>16.93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7.86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ROW(Source!A129)</f>
        <v>129</v>
      </c>
      <c r="B226">
        <v>427688439</v>
      </c>
      <c r="C226">
        <v>427688096</v>
      </c>
      <c r="D226">
        <v>405916072</v>
      </c>
      <c r="E226">
        <v>1</v>
      </c>
      <c r="F226">
        <v>1</v>
      </c>
      <c r="G226">
        <v>1080</v>
      </c>
      <c r="H226">
        <v>2</v>
      </c>
      <c r="I226" t="s">
        <v>303</v>
      </c>
      <c r="J226" t="s">
        <v>304</v>
      </c>
      <c r="K226" t="s">
        <v>305</v>
      </c>
      <c r="L226">
        <v>1368</v>
      </c>
      <c r="N226">
        <v>1011</v>
      </c>
      <c r="O226" t="s">
        <v>233</v>
      </c>
      <c r="P226" t="s">
        <v>233</v>
      </c>
      <c r="Q226">
        <v>1</v>
      </c>
      <c r="X226">
        <v>1.98</v>
      </c>
      <c r="Y226">
        <v>0</v>
      </c>
      <c r="Z226">
        <v>3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1.98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ROW(Source!A130)</f>
        <v>130</v>
      </c>
      <c r="B227">
        <v>427688436</v>
      </c>
      <c r="C227">
        <v>427688096</v>
      </c>
      <c r="D227">
        <v>405844724</v>
      </c>
      <c r="E227">
        <v>1080</v>
      </c>
      <c r="F227">
        <v>1</v>
      </c>
      <c r="G227">
        <v>1080</v>
      </c>
      <c r="H227">
        <v>1</v>
      </c>
      <c r="I227" t="s">
        <v>227</v>
      </c>
      <c r="J227" t="s">
        <v>3</v>
      </c>
      <c r="K227" t="s">
        <v>228</v>
      </c>
      <c r="L227">
        <v>1191</v>
      </c>
      <c r="N227">
        <v>1013</v>
      </c>
      <c r="O227" t="s">
        <v>229</v>
      </c>
      <c r="P227" t="s">
        <v>229</v>
      </c>
      <c r="Q227">
        <v>1</v>
      </c>
      <c r="X227">
        <v>49.5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49.5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ROW(Source!A130)</f>
        <v>130</v>
      </c>
      <c r="B228">
        <v>427688437</v>
      </c>
      <c r="C228">
        <v>427688096</v>
      </c>
      <c r="D228">
        <v>405915399</v>
      </c>
      <c r="E228">
        <v>1</v>
      </c>
      <c r="F228">
        <v>1</v>
      </c>
      <c r="G228">
        <v>1080</v>
      </c>
      <c r="H228">
        <v>2</v>
      </c>
      <c r="I228" t="s">
        <v>253</v>
      </c>
      <c r="J228" t="s">
        <v>254</v>
      </c>
      <c r="K228" t="s">
        <v>255</v>
      </c>
      <c r="L228">
        <v>1368</v>
      </c>
      <c r="N228">
        <v>1011</v>
      </c>
      <c r="O228" t="s">
        <v>233</v>
      </c>
      <c r="P228" t="s">
        <v>233</v>
      </c>
      <c r="Q228">
        <v>1</v>
      </c>
      <c r="X228">
        <v>2.87</v>
      </c>
      <c r="Y228">
        <v>0</v>
      </c>
      <c r="Z228">
        <v>145.59</v>
      </c>
      <c r="AA228">
        <v>14.54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2.87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ROW(Source!A130)</f>
        <v>130</v>
      </c>
      <c r="B229">
        <v>427688438</v>
      </c>
      <c r="C229">
        <v>427688096</v>
      </c>
      <c r="D229">
        <v>405915381</v>
      </c>
      <c r="E229">
        <v>1</v>
      </c>
      <c r="F229">
        <v>1</v>
      </c>
      <c r="G229">
        <v>1080</v>
      </c>
      <c r="H229">
        <v>2</v>
      </c>
      <c r="I229" t="s">
        <v>300</v>
      </c>
      <c r="J229" t="s">
        <v>301</v>
      </c>
      <c r="K229" t="s">
        <v>302</v>
      </c>
      <c r="L229">
        <v>1368</v>
      </c>
      <c r="N229">
        <v>1011</v>
      </c>
      <c r="O229" t="s">
        <v>233</v>
      </c>
      <c r="P229" t="s">
        <v>233</v>
      </c>
      <c r="Q229">
        <v>1</v>
      </c>
      <c r="X229">
        <v>7.86</v>
      </c>
      <c r="Y229">
        <v>0</v>
      </c>
      <c r="Z229">
        <v>245.8</v>
      </c>
      <c r="AA229">
        <v>16.93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7.86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ROW(Source!A130)</f>
        <v>130</v>
      </c>
      <c r="B230">
        <v>427688439</v>
      </c>
      <c r="C230">
        <v>427688096</v>
      </c>
      <c r="D230">
        <v>405916072</v>
      </c>
      <c r="E230">
        <v>1</v>
      </c>
      <c r="F230">
        <v>1</v>
      </c>
      <c r="G230">
        <v>1080</v>
      </c>
      <c r="H230">
        <v>2</v>
      </c>
      <c r="I230" t="s">
        <v>303</v>
      </c>
      <c r="J230" t="s">
        <v>304</v>
      </c>
      <c r="K230" t="s">
        <v>305</v>
      </c>
      <c r="L230">
        <v>1368</v>
      </c>
      <c r="N230">
        <v>1011</v>
      </c>
      <c r="O230" t="s">
        <v>233</v>
      </c>
      <c r="P230" t="s">
        <v>233</v>
      </c>
      <c r="Q230">
        <v>1</v>
      </c>
      <c r="X230">
        <v>1.98</v>
      </c>
      <c r="Y230">
        <v>0</v>
      </c>
      <c r="Z230">
        <v>3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1.98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ROW(Source!A131)</f>
        <v>131</v>
      </c>
      <c r="B231">
        <v>427688440</v>
      </c>
      <c r="C231">
        <v>427688101</v>
      </c>
      <c r="D231">
        <v>405844724</v>
      </c>
      <c r="E231">
        <v>1080</v>
      </c>
      <c r="F231">
        <v>1</v>
      </c>
      <c r="G231">
        <v>1080</v>
      </c>
      <c r="H231">
        <v>1</v>
      </c>
      <c r="I231" t="s">
        <v>227</v>
      </c>
      <c r="J231" t="s">
        <v>3</v>
      </c>
      <c r="K231" t="s">
        <v>228</v>
      </c>
      <c r="L231">
        <v>1191</v>
      </c>
      <c r="N231">
        <v>1013</v>
      </c>
      <c r="O231" t="s">
        <v>229</v>
      </c>
      <c r="P231" t="s">
        <v>229</v>
      </c>
      <c r="Q231">
        <v>1</v>
      </c>
      <c r="X231">
        <v>155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155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ROW(Source!A131)</f>
        <v>131</v>
      </c>
      <c r="B232">
        <v>427688441</v>
      </c>
      <c r="C232">
        <v>427688101</v>
      </c>
      <c r="D232">
        <v>405915814</v>
      </c>
      <c r="E232">
        <v>1</v>
      </c>
      <c r="F232">
        <v>1</v>
      </c>
      <c r="G232">
        <v>1080</v>
      </c>
      <c r="H232">
        <v>2</v>
      </c>
      <c r="I232" t="s">
        <v>269</v>
      </c>
      <c r="J232" t="s">
        <v>270</v>
      </c>
      <c r="K232" t="s">
        <v>271</v>
      </c>
      <c r="L232">
        <v>1368</v>
      </c>
      <c r="N232">
        <v>1011</v>
      </c>
      <c r="O232" t="s">
        <v>233</v>
      </c>
      <c r="P232" t="s">
        <v>233</v>
      </c>
      <c r="Q232">
        <v>1</v>
      </c>
      <c r="X232">
        <v>37.5</v>
      </c>
      <c r="Y232">
        <v>0</v>
      </c>
      <c r="Z232">
        <v>41.45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37.5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ROW(Source!A131)</f>
        <v>131</v>
      </c>
      <c r="B233">
        <v>427688442</v>
      </c>
      <c r="C233">
        <v>427688101</v>
      </c>
      <c r="D233">
        <v>405916072</v>
      </c>
      <c r="E233">
        <v>1</v>
      </c>
      <c r="F233">
        <v>1</v>
      </c>
      <c r="G233">
        <v>1080</v>
      </c>
      <c r="H233">
        <v>2</v>
      </c>
      <c r="I233" t="s">
        <v>303</v>
      </c>
      <c r="J233" t="s">
        <v>304</v>
      </c>
      <c r="K233" t="s">
        <v>305</v>
      </c>
      <c r="L233">
        <v>1368</v>
      </c>
      <c r="N233">
        <v>1011</v>
      </c>
      <c r="O233" t="s">
        <v>233</v>
      </c>
      <c r="P233" t="s">
        <v>233</v>
      </c>
      <c r="Q233">
        <v>1</v>
      </c>
      <c r="X233">
        <v>1.29</v>
      </c>
      <c r="Y233">
        <v>0</v>
      </c>
      <c r="Z233">
        <v>3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1.29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ROW(Source!A131)</f>
        <v>131</v>
      </c>
      <c r="B234">
        <v>427688443</v>
      </c>
      <c r="C234">
        <v>427688101</v>
      </c>
      <c r="D234">
        <v>405916302</v>
      </c>
      <c r="E234">
        <v>1</v>
      </c>
      <c r="F234">
        <v>1</v>
      </c>
      <c r="G234">
        <v>1080</v>
      </c>
      <c r="H234">
        <v>2</v>
      </c>
      <c r="I234" t="s">
        <v>306</v>
      </c>
      <c r="J234" t="s">
        <v>307</v>
      </c>
      <c r="K234" t="s">
        <v>308</v>
      </c>
      <c r="L234">
        <v>1368</v>
      </c>
      <c r="N234">
        <v>1011</v>
      </c>
      <c r="O234" t="s">
        <v>233</v>
      </c>
      <c r="P234" t="s">
        <v>233</v>
      </c>
      <c r="Q234">
        <v>1</v>
      </c>
      <c r="X234">
        <v>75</v>
      </c>
      <c r="Y234">
        <v>0</v>
      </c>
      <c r="Z234">
        <v>0.5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75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ROW(Source!A131)</f>
        <v>131</v>
      </c>
      <c r="B235">
        <v>427688444</v>
      </c>
      <c r="C235">
        <v>427688101</v>
      </c>
      <c r="D235">
        <v>405915636</v>
      </c>
      <c r="E235">
        <v>1</v>
      </c>
      <c r="F235">
        <v>1</v>
      </c>
      <c r="G235">
        <v>1080</v>
      </c>
      <c r="H235">
        <v>2</v>
      </c>
      <c r="I235" t="s">
        <v>235</v>
      </c>
      <c r="J235" t="s">
        <v>236</v>
      </c>
      <c r="K235" t="s">
        <v>237</v>
      </c>
      <c r="L235">
        <v>1368</v>
      </c>
      <c r="N235">
        <v>1011</v>
      </c>
      <c r="O235" t="s">
        <v>233</v>
      </c>
      <c r="P235" t="s">
        <v>233</v>
      </c>
      <c r="Q235">
        <v>1</v>
      </c>
      <c r="X235">
        <v>1.55</v>
      </c>
      <c r="Y235">
        <v>0</v>
      </c>
      <c r="Z235">
        <v>219.56</v>
      </c>
      <c r="AA235">
        <v>18.62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1.55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ROW(Source!A132)</f>
        <v>132</v>
      </c>
      <c r="B236">
        <v>427688440</v>
      </c>
      <c r="C236">
        <v>427688101</v>
      </c>
      <c r="D236">
        <v>405844724</v>
      </c>
      <c r="E236">
        <v>1080</v>
      </c>
      <c r="F236">
        <v>1</v>
      </c>
      <c r="G236">
        <v>1080</v>
      </c>
      <c r="H236">
        <v>1</v>
      </c>
      <c r="I236" t="s">
        <v>227</v>
      </c>
      <c r="J236" t="s">
        <v>3</v>
      </c>
      <c r="K236" t="s">
        <v>228</v>
      </c>
      <c r="L236">
        <v>1191</v>
      </c>
      <c r="N236">
        <v>1013</v>
      </c>
      <c r="O236" t="s">
        <v>229</v>
      </c>
      <c r="P236" t="s">
        <v>229</v>
      </c>
      <c r="Q236">
        <v>1</v>
      </c>
      <c r="X236">
        <v>155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3</v>
      </c>
      <c r="AG236">
        <v>155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ROW(Source!A132)</f>
        <v>132</v>
      </c>
      <c r="B237">
        <v>427688441</v>
      </c>
      <c r="C237">
        <v>427688101</v>
      </c>
      <c r="D237">
        <v>405915814</v>
      </c>
      <c r="E237">
        <v>1</v>
      </c>
      <c r="F237">
        <v>1</v>
      </c>
      <c r="G237">
        <v>1080</v>
      </c>
      <c r="H237">
        <v>2</v>
      </c>
      <c r="I237" t="s">
        <v>269</v>
      </c>
      <c r="J237" t="s">
        <v>270</v>
      </c>
      <c r="K237" t="s">
        <v>271</v>
      </c>
      <c r="L237">
        <v>1368</v>
      </c>
      <c r="N237">
        <v>1011</v>
      </c>
      <c r="O237" t="s">
        <v>233</v>
      </c>
      <c r="P237" t="s">
        <v>233</v>
      </c>
      <c r="Q237">
        <v>1</v>
      </c>
      <c r="X237">
        <v>37.5</v>
      </c>
      <c r="Y237">
        <v>0</v>
      </c>
      <c r="Z237">
        <v>41.45</v>
      </c>
      <c r="AA237">
        <v>12.62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37.5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ROW(Source!A132)</f>
        <v>132</v>
      </c>
      <c r="B238">
        <v>427688442</v>
      </c>
      <c r="C238">
        <v>427688101</v>
      </c>
      <c r="D238">
        <v>405916072</v>
      </c>
      <c r="E238">
        <v>1</v>
      </c>
      <c r="F238">
        <v>1</v>
      </c>
      <c r="G238">
        <v>1080</v>
      </c>
      <c r="H238">
        <v>2</v>
      </c>
      <c r="I238" t="s">
        <v>303</v>
      </c>
      <c r="J238" t="s">
        <v>304</v>
      </c>
      <c r="K238" t="s">
        <v>305</v>
      </c>
      <c r="L238">
        <v>1368</v>
      </c>
      <c r="N238">
        <v>1011</v>
      </c>
      <c r="O238" t="s">
        <v>233</v>
      </c>
      <c r="P238" t="s">
        <v>233</v>
      </c>
      <c r="Q238">
        <v>1</v>
      </c>
      <c r="X238">
        <v>1.29</v>
      </c>
      <c r="Y238">
        <v>0</v>
      </c>
      <c r="Z238">
        <v>3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1.29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ROW(Source!A132)</f>
        <v>132</v>
      </c>
      <c r="B239">
        <v>427688443</v>
      </c>
      <c r="C239">
        <v>427688101</v>
      </c>
      <c r="D239">
        <v>405916302</v>
      </c>
      <c r="E239">
        <v>1</v>
      </c>
      <c r="F239">
        <v>1</v>
      </c>
      <c r="G239">
        <v>1080</v>
      </c>
      <c r="H239">
        <v>2</v>
      </c>
      <c r="I239" t="s">
        <v>306</v>
      </c>
      <c r="J239" t="s">
        <v>307</v>
      </c>
      <c r="K239" t="s">
        <v>308</v>
      </c>
      <c r="L239">
        <v>1368</v>
      </c>
      <c r="N239">
        <v>1011</v>
      </c>
      <c r="O239" t="s">
        <v>233</v>
      </c>
      <c r="P239" t="s">
        <v>233</v>
      </c>
      <c r="Q239">
        <v>1</v>
      </c>
      <c r="X239">
        <v>75</v>
      </c>
      <c r="Y239">
        <v>0</v>
      </c>
      <c r="Z239">
        <v>0.5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75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ROW(Source!A132)</f>
        <v>132</v>
      </c>
      <c r="B240">
        <v>427688444</v>
      </c>
      <c r="C240">
        <v>427688101</v>
      </c>
      <c r="D240">
        <v>405915636</v>
      </c>
      <c r="E240">
        <v>1</v>
      </c>
      <c r="F240">
        <v>1</v>
      </c>
      <c r="G240">
        <v>1080</v>
      </c>
      <c r="H240">
        <v>2</v>
      </c>
      <c r="I240" t="s">
        <v>235</v>
      </c>
      <c r="J240" t="s">
        <v>236</v>
      </c>
      <c r="K240" t="s">
        <v>237</v>
      </c>
      <c r="L240">
        <v>1368</v>
      </c>
      <c r="N240">
        <v>1011</v>
      </c>
      <c r="O240" t="s">
        <v>233</v>
      </c>
      <c r="P240" t="s">
        <v>233</v>
      </c>
      <c r="Q240">
        <v>1</v>
      </c>
      <c r="X240">
        <v>1.55</v>
      </c>
      <c r="Y240">
        <v>0</v>
      </c>
      <c r="Z240">
        <v>219.56</v>
      </c>
      <c r="AA240">
        <v>18.62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1.55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ROW(Source!A133)</f>
        <v>133</v>
      </c>
      <c r="B241">
        <v>427688445</v>
      </c>
      <c r="C241">
        <v>427688107</v>
      </c>
      <c r="D241">
        <v>405844724</v>
      </c>
      <c r="E241">
        <v>1080</v>
      </c>
      <c r="F241">
        <v>1</v>
      </c>
      <c r="G241">
        <v>1080</v>
      </c>
      <c r="H241">
        <v>1</v>
      </c>
      <c r="I241" t="s">
        <v>227</v>
      </c>
      <c r="J241" t="s">
        <v>3</v>
      </c>
      <c r="K241" t="s">
        <v>228</v>
      </c>
      <c r="L241">
        <v>1191</v>
      </c>
      <c r="N241">
        <v>1013</v>
      </c>
      <c r="O241" t="s">
        <v>229</v>
      </c>
      <c r="P241" t="s">
        <v>229</v>
      </c>
      <c r="Q241">
        <v>1</v>
      </c>
      <c r="X241">
        <v>21.6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21.6</v>
      </c>
      <c r="AH241">
        <v>2</v>
      </c>
      <c r="AI241">
        <v>427688108</v>
      </c>
      <c r="AJ241">
        <v>193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ROW(Source!A133)</f>
        <v>133</v>
      </c>
      <c r="B242">
        <v>427688446</v>
      </c>
      <c r="C242">
        <v>427688107</v>
      </c>
      <c r="D242">
        <v>405915399</v>
      </c>
      <c r="E242">
        <v>1</v>
      </c>
      <c r="F242">
        <v>1</v>
      </c>
      <c r="G242">
        <v>1080</v>
      </c>
      <c r="H242">
        <v>2</v>
      </c>
      <c r="I242" t="s">
        <v>253</v>
      </c>
      <c r="J242" t="s">
        <v>254</v>
      </c>
      <c r="K242" t="s">
        <v>255</v>
      </c>
      <c r="L242">
        <v>1368</v>
      </c>
      <c r="N242">
        <v>1011</v>
      </c>
      <c r="O242" t="s">
        <v>233</v>
      </c>
      <c r="P242" t="s">
        <v>233</v>
      </c>
      <c r="Q242">
        <v>1</v>
      </c>
      <c r="X242">
        <v>2.35</v>
      </c>
      <c r="Y242">
        <v>0</v>
      </c>
      <c r="Z242">
        <v>145.59</v>
      </c>
      <c r="AA242">
        <v>14.54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2.35</v>
      </c>
      <c r="AH242">
        <v>2</v>
      </c>
      <c r="AI242">
        <v>427688109</v>
      </c>
      <c r="AJ242">
        <v>194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ROW(Source!A133)</f>
        <v>133</v>
      </c>
      <c r="B243">
        <v>427688447</v>
      </c>
      <c r="C243">
        <v>427688107</v>
      </c>
      <c r="D243">
        <v>405915614</v>
      </c>
      <c r="E243">
        <v>1</v>
      </c>
      <c r="F243">
        <v>1</v>
      </c>
      <c r="G243">
        <v>1080</v>
      </c>
      <c r="H243">
        <v>2</v>
      </c>
      <c r="I243" t="s">
        <v>244</v>
      </c>
      <c r="J243" t="s">
        <v>245</v>
      </c>
      <c r="K243" t="s">
        <v>246</v>
      </c>
      <c r="L243">
        <v>1368</v>
      </c>
      <c r="N243">
        <v>1011</v>
      </c>
      <c r="O243" t="s">
        <v>233</v>
      </c>
      <c r="P243" t="s">
        <v>233</v>
      </c>
      <c r="Q243">
        <v>1</v>
      </c>
      <c r="X243">
        <v>0.91</v>
      </c>
      <c r="Y243">
        <v>0</v>
      </c>
      <c r="Z243">
        <v>140.38</v>
      </c>
      <c r="AA243">
        <v>12.62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0.91</v>
      </c>
      <c r="AH243">
        <v>2</v>
      </c>
      <c r="AI243">
        <v>427688110</v>
      </c>
      <c r="AJ243">
        <v>195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ROW(Source!A133)</f>
        <v>133</v>
      </c>
      <c r="B244">
        <v>427688448</v>
      </c>
      <c r="C244">
        <v>427688107</v>
      </c>
      <c r="D244">
        <v>405915603</v>
      </c>
      <c r="E244">
        <v>1</v>
      </c>
      <c r="F244">
        <v>1</v>
      </c>
      <c r="G244">
        <v>1080</v>
      </c>
      <c r="H244">
        <v>2</v>
      </c>
      <c r="I244" t="s">
        <v>256</v>
      </c>
      <c r="J244" t="s">
        <v>257</v>
      </c>
      <c r="K244" t="s">
        <v>258</v>
      </c>
      <c r="L244">
        <v>1368</v>
      </c>
      <c r="N244">
        <v>1011</v>
      </c>
      <c r="O244" t="s">
        <v>233</v>
      </c>
      <c r="P244" t="s">
        <v>233</v>
      </c>
      <c r="Q244">
        <v>1</v>
      </c>
      <c r="X244">
        <v>7.17</v>
      </c>
      <c r="Y244">
        <v>0</v>
      </c>
      <c r="Z244">
        <v>163.81</v>
      </c>
      <c r="AA244">
        <v>14.54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7.17</v>
      </c>
      <c r="AH244">
        <v>2</v>
      </c>
      <c r="AI244">
        <v>427688111</v>
      </c>
      <c r="AJ244">
        <v>196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ROW(Source!A133)</f>
        <v>133</v>
      </c>
      <c r="B245">
        <v>427688449</v>
      </c>
      <c r="C245">
        <v>427688107</v>
      </c>
      <c r="D245">
        <v>405915604</v>
      </c>
      <c r="E245">
        <v>1</v>
      </c>
      <c r="F245">
        <v>1</v>
      </c>
      <c r="G245">
        <v>1080</v>
      </c>
      <c r="H245">
        <v>2</v>
      </c>
      <c r="I245" t="s">
        <v>259</v>
      </c>
      <c r="J245" t="s">
        <v>260</v>
      </c>
      <c r="K245" t="s">
        <v>261</v>
      </c>
      <c r="L245">
        <v>1368</v>
      </c>
      <c r="N245">
        <v>1011</v>
      </c>
      <c r="O245" t="s">
        <v>233</v>
      </c>
      <c r="P245" t="s">
        <v>233</v>
      </c>
      <c r="Q245">
        <v>1</v>
      </c>
      <c r="X245">
        <v>14.6</v>
      </c>
      <c r="Y245">
        <v>0</v>
      </c>
      <c r="Z245">
        <v>223.17</v>
      </c>
      <c r="AA245">
        <v>14.54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14.6</v>
      </c>
      <c r="AH245">
        <v>2</v>
      </c>
      <c r="AI245">
        <v>427688112</v>
      </c>
      <c r="AJ245">
        <v>197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ROW(Source!A133)</f>
        <v>133</v>
      </c>
      <c r="B246">
        <v>427688450</v>
      </c>
      <c r="C246">
        <v>427688107</v>
      </c>
      <c r="D246">
        <v>405915636</v>
      </c>
      <c r="E246">
        <v>1</v>
      </c>
      <c r="F246">
        <v>1</v>
      </c>
      <c r="G246">
        <v>1080</v>
      </c>
      <c r="H246">
        <v>2</v>
      </c>
      <c r="I246" t="s">
        <v>235</v>
      </c>
      <c r="J246" t="s">
        <v>236</v>
      </c>
      <c r="K246" t="s">
        <v>237</v>
      </c>
      <c r="L246">
        <v>1368</v>
      </c>
      <c r="N246">
        <v>1011</v>
      </c>
      <c r="O246" t="s">
        <v>233</v>
      </c>
      <c r="P246" t="s">
        <v>233</v>
      </c>
      <c r="Q246">
        <v>1</v>
      </c>
      <c r="X246">
        <v>1.79</v>
      </c>
      <c r="Y246">
        <v>0</v>
      </c>
      <c r="Z246">
        <v>219.56</v>
      </c>
      <c r="AA246">
        <v>18.62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1.79</v>
      </c>
      <c r="AH246">
        <v>2</v>
      </c>
      <c r="AI246">
        <v>427688113</v>
      </c>
      <c r="AJ246">
        <v>198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ROW(Source!A133)</f>
        <v>133</v>
      </c>
      <c r="B247">
        <v>427688451</v>
      </c>
      <c r="C247">
        <v>427688107</v>
      </c>
      <c r="D247">
        <v>405915608</v>
      </c>
      <c r="E247">
        <v>1</v>
      </c>
      <c r="F247">
        <v>1</v>
      </c>
      <c r="G247">
        <v>1080</v>
      </c>
      <c r="H247">
        <v>2</v>
      </c>
      <c r="I247" t="s">
        <v>247</v>
      </c>
      <c r="J247" t="s">
        <v>248</v>
      </c>
      <c r="K247" t="s">
        <v>249</v>
      </c>
      <c r="L247">
        <v>1368</v>
      </c>
      <c r="N247">
        <v>1011</v>
      </c>
      <c r="O247" t="s">
        <v>233</v>
      </c>
      <c r="P247" t="s">
        <v>233</v>
      </c>
      <c r="Q247">
        <v>1</v>
      </c>
      <c r="X247">
        <v>0.52</v>
      </c>
      <c r="Y247">
        <v>0</v>
      </c>
      <c r="Z247">
        <v>180.35</v>
      </c>
      <c r="AA247">
        <v>16.93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0.52</v>
      </c>
      <c r="AH247">
        <v>2</v>
      </c>
      <c r="AI247">
        <v>427688114</v>
      </c>
      <c r="AJ247">
        <v>199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ROW(Source!A133)</f>
        <v>133</v>
      </c>
      <c r="B248">
        <v>427688452</v>
      </c>
      <c r="C248">
        <v>427688107</v>
      </c>
      <c r="D248">
        <v>405884448</v>
      </c>
      <c r="E248">
        <v>1</v>
      </c>
      <c r="F248">
        <v>1</v>
      </c>
      <c r="G248">
        <v>1080</v>
      </c>
      <c r="H248">
        <v>3</v>
      </c>
      <c r="I248" t="s">
        <v>250</v>
      </c>
      <c r="J248" t="s">
        <v>251</v>
      </c>
      <c r="K248" t="s">
        <v>252</v>
      </c>
      <c r="L248">
        <v>1339</v>
      </c>
      <c r="N248">
        <v>1007</v>
      </c>
      <c r="O248" t="s">
        <v>43</v>
      </c>
      <c r="P248" t="s">
        <v>43</v>
      </c>
      <c r="Q248">
        <v>1</v>
      </c>
      <c r="X248">
        <v>7</v>
      </c>
      <c r="Y248">
        <v>7.07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7</v>
      </c>
      <c r="AH248">
        <v>2</v>
      </c>
      <c r="AI248">
        <v>427688115</v>
      </c>
      <c r="AJ248">
        <v>200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ROW(Source!A133)</f>
        <v>133</v>
      </c>
      <c r="B249">
        <v>427688453</v>
      </c>
      <c r="C249">
        <v>427688107</v>
      </c>
      <c r="D249">
        <v>405876500</v>
      </c>
      <c r="E249">
        <v>1080</v>
      </c>
      <c r="F249">
        <v>1</v>
      </c>
      <c r="G249">
        <v>1080</v>
      </c>
      <c r="H249">
        <v>3</v>
      </c>
      <c r="I249" t="s">
        <v>289</v>
      </c>
      <c r="J249" t="s">
        <v>3</v>
      </c>
      <c r="K249" t="s">
        <v>290</v>
      </c>
      <c r="L249">
        <v>1339</v>
      </c>
      <c r="N249">
        <v>1007</v>
      </c>
      <c r="O249" t="s">
        <v>43</v>
      </c>
      <c r="P249" t="s">
        <v>43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3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ROW(Source!A134)</f>
        <v>134</v>
      </c>
      <c r="B250">
        <v>427688445</v>
      </c>
      <c r="C250">
        <v>427688107</v>
      </c>
      <c r="D250">
        <v>405844724</v>
      </c>
      <c r="E250">
        <v>1080</v>
      </c>
      <c r="F250">
        <v>1</v>
      </c>
      <c r="G250">
        <v>1080</v>
      </c>
      <c r="H250">
        <v>1</v>
      </c>
      <c r="I250" t="s">
        <v>227</v>
      </c>
      <c r="J250" t="s">
        <v>3</v>
      </c>
      <c r="K250" t="s">
        <v>228</v>
      </c>
      <c r="L250">
        <v>1191</v>
      </c>
      <c r="N250">
        <v>1013</v>
      </c>
      <c r="O250" t="s">
        <v>229</v>
      </c>
      <c r="P250" t="s">
        <v>229</v>
      </c>
      <c r="Q250">
        <v>1</v>
      </c>
      <c r="X250">
        <v>21.6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21.6</v>
      </c>
      <c r="AH250">
        <v>2</v>
      </c>
      <c r="AI250">
        <v>427688108</v>
      </c>
      <c r="AJ250">
        <v>202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ROW(Source!A134)</f>
        <v>134</v>
      </c>
      <c r="B251">
        <v>427688446</v>
      </c>
      <c r="C251">
        <v>427688107</v>
      </c>
      <c r="D251">
        <v>405915399</v>
      </c>
      <c r="E251">
        <v>1</v>
      </c>
      <c r="F251">
        <v>1</v>
      </c>
      <c r="G251">
        <v>1080</v>
      </c>
      <c r="H251">
        <v>2</v>
      </c>
      <c r="I251" t="s">
        <v>253</v>
      </c>
      <c r="J251" t="s">
        <v>254</v>
      </c>
      <c r="K251" t="s">
        <v>255</v>
      </c>
      <c r="L251">
        <v>1368</v>
      </c>
      <c r="N251">
        <v>1011</v>
      </c>
      <c r="O251" t="s">
        <v>233</v>
      </c>
      <c r="P251" t="s">
        <v>233</v>
      </c>
      <c r="Q251">
        <v>1</v>
      </c>
      <c r="X251">
        <v>2.35</v>
      </c>
      <c r="Y251">
        <v>0</v>
      </c>
      <c r="Z251">
        <v>145.59</v>
      </c>
      <c r="AA251">
        <v>14.54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2.35</v>
      </c>
      <c r="AH251">
        <v>2</v>
      </c>
      <c r="AI251">
        <v>427688109</v>
      </c>
      <c r="AJ251">
        <v>203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ROW(Source!A134)</f>
        <v>134</v>
      </c>
      <c r="B252">
        <v>427688447</v>
      </c>
      <c r="C252">
        <v>427688107</v>
      </c>
      <c r="D252">
        <v>405915614</v>
      </c>
      <c r="E252">
        <v>1</v>
      </c>
      <c r="F252">
        <v>1</v>
      </c>
      <c r="G252">
        <v>1080</v>
      </c>
      <c r="H252">
        <v>2</v>
      </c>
      <c r="I252" t="s">
        <v>244</v>
      </c>
      <c r="J252" t="s">
        <v>245</v>
      </c>
      <c r="K252" t="s">
        <v>246</v>
      </c>
      <c r="L252">
        <v>1368</v>
      </c>
      <c r="N252">
        <v>1011</v>
      </c>
      <c r="O252" t="s">
        <v>233</v>
      </c>
      <c r="P252" t="s">
        <v>233</v>
      </c>
      <c r="Q252">
        <v>1</v>
      </c>
      <c r="X252">
        <v>0.91</v>
      </c>
      <c r="Y252">
        <v>0</v>
      </c>
      <c r="Z252">
        <v>140.38</v>
      </c>
      <c r="AA252">
        <v>12.62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0.91</v>
      </c>
      <c r="AH252">
        <v>2</v>
      </c>
      <c r="AI252">
        <v>427688110</v>
      </c>
      <c r="AJ252">
        <v>204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ROW(Source!A134)</f>
        <v>134</v>
      </c>
      <c r="B253">
        <v>427688448</v>
      </c>
      <c r="C253">
        <v>427688107</v>
      </c>
      <c r="D253">
        <v>405915603</v>
      </c>
      <c r="E253">
        <v>1</v>
      </c>
      <c r="F253">
        <v>1</v>
      </c>
      <c r="G253">
        <v>1080</v>
      </c>
      <c r="H253">
        <v>2</v>
      </c>
      <c r="I253" t="s">
        <v>256</v>
      </c>
      <c r="J253" t="s">
        <v>257</v>
      </c>
      <c r="K253" t="s">
        <v>258</v>
      </c>
      <c r="L253">
        <v>1368</v>
      </c>
      <c r="N253">
        <v>1011</v>
      </c>
      <c r="O253" t="s">
        <v>233</v>
      </c>
      <c r="P253" t="s">
        <v>233</v>
      </c>
      <c r="Q253">
        <v>1</v>
      </c>
      <c r="X253">
        <v>7.17</v>
      </c>
      <c r="Y253">
        <v>0</v>
      </c>
      <c r="Z253">
        <v>163.81</v>
      </c>
      <c r="AA253">
        <v>14.54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7.17</v>
      </c>
      <c r="AH253">
        <v>2</v>
      </c>
      <c r="AI253">
        <v>427688111</v>
      </c>
      <c r="AJ253">
        <v>205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ROW(Source!A134)</f>
        <v>134</v>
      </c>
      <c r="B254">
        <v>427688449</v>
      </c>
      <c r="C254">
        <v>427688107</v>
      </c>
      <c r="D254">
        <v>405915604</v>
      </c>
      <c r="E254">
        <v>1</v>
      </c>
      <c r="F254">
        <v>1</v>
      </c>
      <c r="G254">
        <v>1080</v>
      </c>
      <c r="H254">
        <v>2</v>
      </c>
      <c r="I254" t="s">
        <v>259</v>
      </c>
      <c r="J254" t="s">
        <v>260</v>
      </c>
      <c r="K254" t="s">
        <v>261</v>
      </c>
      <c r="L254">
        <v>1368</v>
      </c>
      <c r="N254">
        <v>1011</v>
      </c>
      <c r="O254" t="s">
        <v>233</v>
      </c>
      <c r="P254" t="s">
        <v>233</v>
      </c>
      <c r="Q254">
        <v>1</v>
      </c>
      <c r="X254">
        <v>14.6</v>
      </c>
      <c r="Y254">
        <v>0</v>
      </c>
      <c r="Z254">
        <v>223.17</v>
      </c>
      <c r="AA254">
        <v>14.54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14.6</v>
      </c>
      <c r="AH254">
        <v>2</v>
      </c>
      <c r="AI254">
        <v>427688112</v>
      </c>
      <c r="AJ254">
        <v>206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ROW(Source!A134)</f>
        <v>134</v>
      </c>
      <c r="B255">
        <v>427688450</v>
      </c>
      <c r="C255">
        <v>427688107</v>
      </c>
      <c r="D255">
        <v>405915636</v>
      </c>
      <c r="E255">
        <v>1</v>
      </c>
      <c r="F255">
        <v>1</v>
      </c>
      <c r="G255">
        <v>1080</v>
      </c>
      <c r="H255">
        <v>2</v>
      </c>
      <c r="I255" t="s">
        <v>235</v>
      </c>
      <c r="J255" t="s">
        <v>236</v>
      </c>
      <c r="K255" t="s">
        <v>237</v>
      </c>
      <c r="L255">
        <v>1368</v>
      </c>
      <c r="N255">
        <v>1011</v>
      </c>
      <c r="O255" t="s">
        <v>233</v>
      </c>
      <c r="P255" t="s">
        <v>233</v>
      </c>
      <c r="Q255">
        <v>1</v>
      </c>
      <c r="X255">
        <v>1.79</v>
      </c>
      <c r="Y255">
        <v>0</v>
      </c>
      <c r="Z255">
        <v>219.56</v>
      </c>
      <c r="AA255">
        <v>18.62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1.79</v>
      </c>
      <c r="AH255">
        <v>2</v>
      </c>
      <c r="AI255">
        <v>427688113</v>
      </c>
      <c r="AJ255">
        <v>207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ROW(Source!A134)</f>
        <v>134</v>
      </c>
      <c r="B256">
        <v>427688451</v>
      </c>
      <c r="C256">
        <v>427688107</v>
      </c>
      <c r="D256">
        <v>405915608</v>
      </c>
      <c r="E256">
        <v>1</v>
      </c>
      <c r="F256">
        <v>1</v>
      </c>
      <c r="G256">
        <v>1080</v>
      </c>
      <c r="H256">
        <v>2</v>
      </c>
      <c r="I256" t="s">
        <v>247</v>
      </c>
      <c r="J256" t="s">
        <v>248</v>
      </c>
      <c r="K256" t="s">
        <v>249</v>
      </c>
      <c r="L256">
        <v>1368</v>
      </c>
      <c r="N256">
        <v>1011</v>
      </c>
      <c r="O256" t="s">
        <v>233</v>
      </c>
      <c r="P256" t="s">
        <v>233</v>
      </c>
      <c r="Q256">
        <v>1</v>
      </c>
      <c r="X256">
        <v>0.52</v>
      </c>
      <c r="Y256">
        <v>0</v>
      </c>
      <c r="Z256">
        <v>180.35</v>
      </c>
      <c r="AA256">
        <v>16.93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0.52</v>
      </c>
      <c r="AH256">
        <v>2</v>
      </c>
      <c r="AI256">
        <v>427688114</v>
      </c>
      <c r="AJ256">
        <v>208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ROW(Source!A134)</f>
        <v>134</v>
      </c>
      <c r="B257">
        <v>427688452</v>
      </c>
      <c r="C257">
        <v>427688107</v>
      </c>
      <c r="D257">
        <v>405884448</v>
      </c>
      <c r="E257">
        <v>1</v>
      </c>
      <c r="F257">
        <v>1</v>
      </c>
      <c r="G257">
        <v>1080</v>
      </c>
      <c r="H257">
        <v>3</v>
      </c>
      <c r="I257" t="s">
        <v>250</v>
      </c>
      <c r="J257" t="s">
        <v>251</v>
      </c>
      <c r="K257" t="s">
        <v>252</v>
      </c>
      <c r="L257">
        <v>1339</v>
      </c>
      <c r="N257">
        <v>1007</v>
      </c>
      <c r="O257" t="s">
        <v>43</v>
      </c>
      <c r="P257" t="s">
        <v>43</v>
      </c>
      <c r="Q257">
        <v>1</v>
      </c>
      <c r="X257">
        <v>7</v>
      </c>
      <c r="Y257">
        <v>7.07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7</v>
      </c>
      <c r="AH257">
        <v>2</v>
      </c>
      <c r="AI257">
        <v>427688115</v>
      </c>
      <c r="AJ257">
        <v>209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ROW(Source!A134)</f>
        <v>134</v>
      </c>
      <c r="B258">
        <v>427688453</v>
      </c>
      <c r="C258">
        <v>427688107</v>
      </c>
      <c r="D258">
        <v>405876500</v>
      </c>
      <c r="E258">
        <v>1080</v>
      </c>
      <c r="F258">
        <v>1</v>
      </c>
      <c r="G258">
        <v>1080</v>
      </c>
      <c r="H258">
        <v>3</v>
      </c>
      <c r="I258" t="s">
        <v>289</v>
      </c>
      <c r="J258" t="s">
        <v>3</v>
      </c>
      <c r="K258" t="s">
        <v>290</v>
      </c>
      <c r="L258">
        <v>1339</v>
      </c>
      <c r="N258">
        <v>1007</v>
      </c>
      <c r="O258" t="s">
        <v>43</v>
      </c>
      <c r="P258" t="s">
        <v>43</v>
      </c>
      <c r="Q258">
        <v>1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0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ROW(Source!A137)</f>
        <v>137</v>
      </c>
      <c r="B259">
        <v>427688454</v>
      </c>
      <c r="C259">
        <v>427688127</v>
      </c>
      <c r="D259">
        <v>405844724</v>
      </c>
      <c r="E259">
        <v>1080</v>
      </c>
      <c r="F259">
        <v>1</v>
      </c>
      <c r="G259">
        <v>1080</v>
      </c>
      <c r="H259">
        <v>1</v>
      </c>
      <c r="I259" t="s">
        <v>227</v>
      </c>
      <c r="J259" t="s">
        <v>3</v>
      </c>
      <c r="K259" t="s">
        <v>228</v>
      </c>
      <c r="L259">
        <v>1191</v>
      </c>
      <c r="N259">
        <v>1013</v>
      </c>
      <c r="O259" t="s">
        <v>229</v>
      </c>
      <c r="P259" t="s">
        <v>229</v>
      </c>
      <c r="Q259">
        <v>1</v>
      </c>
      <c r="X259">
        <v>7.46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</v>
      </c>
      <c r="AG259">
        <v>7.46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ROW(Source!A137)</f>
        <v>137</v>
      </c>
      <c r="B260">
        <v>427688455</v>
      </c>
      <c r="C260">
        <v>427688127</v>
      </c>
      <c r="D260">
        <v>405915614</v>
      </c>
      <c r="E260">
        <v>1</v>
      </c>
      <c r="F260">
        <v>1</v>
      </c>
      <c r="G260">
        <v>1080</v>
      </c>
      <c r="H260">
        <v>2</v>
      </c>
      <c r="I260" t="s">
        <v>244</v>
      </c>
      <c r="J260" t="s">
        <v>245</v>
      </c>
      <c r="K260" t="s">
        <v>246</v>
      </c>
      <c r="L260">
        <v>1368</v>
      </c>
      <c r="N260">
        <v>1011</v>
      </c>
      <c r="O260" t="s">
        <v>233</v>
      </c>
      <c r="P260" t="s">
        <v>233</v>
      </c>
      <c r="Q260">
        <v>1</v>
      </c>
      <c r="X260">
        <v>0.81</v>
      </c>
      <c r="Y260">
        <v>0</v>
      </c>
      <c r="Z260">
        <v>140.38</v>
      </c>
      <c r="AA260">
        <v>12.62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0.81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ROW(Source!A137)</f>
        <v>137</v>
      </c>
      <c r="B261">
        <v>427688456</v>
      </c>
      <c r="C261">
        <v>427688127</v>
      </c>
      <c r="D261">
        <v>405915631</v>
      </c>
      <c r="E261">
        <v>1</v>
      </c>
      <c r="F261">
        <v>1</v>
      </c>
      <c r="G261">
        <v>1080</v>
      </c>
      <c r="H261">
        <v>2</v>
      </c>
      <c r="I261" t="s">
        <v>291</v>
      </c>
      <c r="J261" t="s">
        <v>292</v>
      </c>
      <c r="K261" t="s">
        <v>293</v>
      </c>
      <c r="L261">
        <v>1368</v>
      </c>
      <c r="N261">
        <v>1011</v>
      </c>
      <c r="O261" t="s">
        <v>233</v>
      </c>
      <c r="P261" t="s">
        <v>233</v>
      </c>
      <c r="Q261">
        <v>1</v>
      </c>
      <c r="X261">
        <v>13.54</v>
      </c>
      <c r="Y261">
        <v>0</v>
      </c>
      <c r="Z261">
        <v>45.39</v>
      </c>
      <c r="AA261">
        <v>14.54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13.54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ROW(Source!A137)</f>
        <v>137</v>
      </c>
      <c r="B262">
        <v>427688457</v>
      </c>
      <c r="C262">
        <v>427688127</v>
      </c>
      <c r="D262">
        <v>405915663</v>
      </c>
      <c r="E262">
        <v>1</v>
      </c>
      <c r="F262">
        <v>1</v>
      </c>
      <c r="G262">
        <v>1080</v>
      </c>
      <c r="H262">
        <v>2</v>
      </c>
      <c r="I262" t="s">
        <v>294</v>
      </c>
      <c r="J262" t="s">
        <v>295</v>
      </c>
      <c r="K262" t="s">
        <v>296</v>
      </c>
      <c r="L262">
        <v>1368</v>
      </c>
      <c r="N262">
        <v>1011</v>
      </c>
      <c r="O262" t="s">
        <v>233</v>
      </c>
      <c r="P262" t="s">
        <v>233</v>
      </c>
      <c r="Q262">
        <v>1</v>
      </c>
      <c r="X262">
        <v>1.6</v>
      </c>
      <c r="Y262">
        <v>0</v>
      </c>
      <c r="Z262">
        <v>176.36</v>
      </c>
      <c r="AA262">
        <v>14.54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1.6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ROW(Source!A137)</f>
        <v>137</v>
      </c>
      <c r="B263">
        <v>427688458</v>
      </c>
      <c r="C263">
        <v>427688127</v>
      </c>
      <c r="D263">
        <v>405884448</v>
      </c>
      <c r="E263">
        <v>1</v>
      </c>
      <c r="F263">
        <v>1</v>
      </c>
      <c r="G263">
        <v>1080</v>
      </c>
      <c r="H263">
        <v>3</v>
      </c>
      <c r="I263" t="s">
        <v>250</v>
      </c>
      <c r="J263" t="s">
        <v>251</v>
      </c>
      <c r="K263" t="s">
        <v>252</v>
      </c>
      <c r="L263">
        <v>1339</v>
      </c>
      <c r="N263">
        <v>1007</v>
      </c>
      <c r="O263" t="s">
        <v>43</v>
      </c>
      <c r="P263" t="s">
        <v>43</v>
      </c>
      <c r="Q263">
        <v>1</v>
      </c>
      <c r="X263">
        <v>3.31</v>
      </c>
      <c r="Y263">
        <v>7.07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3.31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ROW(Source!A137)</f>
        <v>137</v>
      </c>
      <c r="B264">
        <v>427688459</v>
      </c>
      <c r="C264">
        <v>427688127</v>
      </c>
      <c r="D264">
        <v>405884808</v>
      </c>
      <c r="E264">
        <v>1</v>
      </c>
      <c r="F264">
        <v>1</v>
      </c>
      <c r="G264">
        <v>1080</v>
      </c>
      <c r="H264">
        <v>3</v>
      </c>
      <c r="I264" t="s">
        <v>297</v>
      </c>
      <c r="J264" t="s">
        <v>298</v>
      </c>
      <c r="K264" t="s">
        <v>299</v>
      </c>
      <c r="L264">
        <v>1348</v>
      </c>
      <c r="N264">
        <v>1009</v>
      </c>
      <c r="O264" t="s">
        <v>54</v>
      </c>
      <c r="P264" t="s">
        <v>54</v>
      </c>
      <c r="Q264">
        <v>1000</v>
      </c>
      <c r="X264">
        <v>0.04</v>
      </c>
      <c r="Y264">
        <v>8723.58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0.04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ROW(Source!A137)</f>
        <v>137</v>
      </c>
      <c r="B265">
        <v>427688460</v>
      </c>
      <c r="C265">
        <v>427688127</v>
      </c>
      <c r="D265">
        <v>405884910</v>
      </c>
      <c r="E265">
        <v>1</v>
      </c>
      <c r="F265">
        <v>1</v>
      </c>
      <c r="G265">
        <v>1080</v>
      </c>
      <c r="H265">
        <v>3</v>
      </c>
      <c r="I265" t="s">
        <v>41</v>
      </c>
      <c r="J265" t="s">
        <v>44</v>
      </c>
      <c r="K265" t="s">
        <v>42</v>
      </c>
      <c r="L265">
        <v>1339</v>
      </c>
      <c r="N265">
        <v>1007</v>
      </c>
      <c r="O265" t="s">
        <v>43</v>
      </c>
      <c r="P265" t="s">
        <v>43</v>
      </c>
      <c r="Q265">
        <v>1</v>
      </c>
      <c r="X265">
        <v>1</v>
      </c>
      <c r="Y265">
        <v>99.9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ROW(Source!A137)</f>
        <v>137</v>
      </c>
      <c r="B266">
        <v>427688461</v>
      </c>
      <c r="C266">
        <v>427688127</v>
      </c>
      <c r="D266">
        <v>405892076</v>
      </c>
      <c r="E266">
        <v>1</v>
      </c>
      <c r="F266">
        <v>1</v>
      </c>
      <c r="G266">
        <v>1080</v>
      </c>
      <c r="H266">
        <v>3</v>
      </c>
      <c r="I266" t="s">
        <v>284</v>
      </c>
      <c r="J266" t="s">
        <v>285</v>
      </c>
      <c r="K266" t="s">
        <v>286</v>
      </c>
      <c r="L266">
        <v>1348</v>
      </c>
      <c r="N266">
        <v>1009</v>
      </c>
      <c r="O266" t="s">
        <v>54</v>
      </c>
      <c r="P266" t="s">
        <v>54</v>
      </c>
      <c r="Q266">
        <v>1000</v>
      </c>
      <c r="X266">
        <v>0.06</v>
      </c>
      <c r="Y266">
        <v>1436.32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0.06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ROW(Source!A138)</f>
        <v>138</v>
      </c>
      <c r="B267">
        <v>427688454</v>
      </c>
      <c r="C267">
        <v>427688127</v>
      </c>
      <c r="D267">
        <v>405844724</v>
      </c>
      <c r="E267">
        <v>1080</v>
      </c>
      <c r="F267">
        <v>1</v>
      </c>
      <c r="G267">
        <v>1080</v>
      </c>
      <c r="H267">
        <v>1</v>
      </c>
      <c r="I267" t="s">
        <v>227</v>
      </c>
      <c r="J267" t="s">
        <v>3</v>
      </c>
      <c r="K267" t="s">
        <v>228</v>
      </c>
      <c r="L267">
        <v>1191</v>
      </c>
      <c r="N267">
        <v>1013</v>
      </c>
      <c r="O267" t="s">
        <v>229</v>
      </c>
      <c r="P267" t="s">
        <v>229</v>
      </c>
      <c r="Q267">
        <v>1</v>
      </c>
      <c r="X267">
        <v>7.46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7.46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ROW(Source!A138)</f>
        <v>138</v>
      </c>
      <c r="B268">
        <v>427688455</v>
      </c>
      <c r="C268">
        <v>427688127</v>
      </c>
      <c r="D268">
        <v>405915614</v>
      </c>
      <c r="E268">
        <v>1</v>
      </c>
      <c r="F268">
        <v>1</v>
      </c>
      <c r="G268">
        <v>1080</v>
      </c>
      <c r="H268">
        <v>2</v>
      </c>
      <c r="I268" t="s">
        <v>244</v>
      </c>
      <c r="J268" t="s">
        <v>245</v>
      </c>
      <c r="K268" t="s">
        <v>246</v>
      </c>
      <c r="L268">
        <v>1368</v>
      </c>
      <c r="N268">
        <v>1011</v>
      </c>
      <c r="O268" t="s">
        <v>233</v>
      </c>
      <c r="P268" t="s">
        <v>233</v>
      </c>
      <c r="Q268">
        <v>1</v>
      </c>
      <c r="X268">
        <v>0.81</v>
      </c>
      <c r="Y268">
        <v>0</v>
      </c>
      <c r="Z268">
        <v>140.38</v>
      </c>
      <c r="AA268">
        <v>12.62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0.81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ROW(Source!A138)</f>
        <v>138</v>
      </c>
      <c r="B269">
        <v>427688456</v>
      </c>
      <c r="C269">
        <v>427688127</v>
      </c>
      <c r="D269">
        <v>405915631</v>
      </c>
      <c r="E269">
        <v>1</v>
      </c>
      <c r="F269">
        <v>1</v>
      </c>
      <c r="G269">
        <v>1080</v>
      </c>
      <c r="H269">
        <v>2</v>
      </c>
      <c r="I269" t="s">
        <v>291</v>
      </c>
      <c r="J269" t="s">
        <v>292</v>
      </c>
      <c r="K269" t="s">
        <v>293</v>
      </c>
      <c r="L269">
        <v>1368</v>
      </c>
      <c r="N269">
        <v>1011</v>
      </c>
      <c r="O269" t="s">
        <v>233</v>
      </c>
      <c r="P269" t="s">
        <v>233</v>
      </c>
      <c r="Q269">
        <v>1</v>
      </c>
      <c r="X269">
        <v>13.54</v>
      </c>
      <c r="Y269">
        <v>0</v>
      </c>
      <c r="Z269">
        <v>45.39</v>
      </c>
      <c r="AA269">
        <v>14.54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13.54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ROW(Source!A138)</f>
        <v>138</v>
      </c>
      <c r="B270">
        <v>427688457</v>
      </c>
      <c r="C270">
        <v>427688127</v>
      </c>
      <c r="D270">
        <v>405915663</v>
      </c>
      <c r="E270">
        <v>1</v>
      </c>
      <c r="F270">
        <v>1</v>
      </c>
      <c r="G270">
        <v>1080</v>
      </c>
      <c r="H270">
        <v>2</v>
      </c>
      <c r="I270" t="s">
        <v>294</v>
      </c>
      <c r="J270" t="s">
        <v>295</v>
      </c>
      <c r="K270" t="s">
        <v>296</v>
      </c>
      <c r="L270">
        <v>1368</v>
      </c>
      <c r="N270">
        <v>1011</v>
      </c>
      <c r="O270" t="s">
        <v>233</v>
      </c>
      <c r="P270" t="s">
        <v>233</v>
      </c>
      <c r="Q270">
        <v>1</v>
      </c>
      <c r="X270">
        <v>1.6</v>
      </c>
      <c r="Y270">
        <v>0</v>
      </c>
      <c r="Z270">
        <v>176.36</v>
      </c>
      <c r="AA270">
        <v>14.54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1.6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ROW(Source!A138)</f>
        <v>138</v>
      </c>
      <c r="B271">
        <v>427688458</v>
      </c>
      <c r="C271">
        <v>427688127</v>
      </c>
      <c r="D271">
        <v>405884448</v>
      </c>
      <c r="E271">
        <v>1</v>
      </c>
      <c r="F271">
        <v>1</v>
      </c>
      <c r="G271">
        <v>1080</v>
      </c>
      <c r="H271">
        <v>3</v>
      </c>
      <c r="I271" t="s">
        <v>250</v>
      </c>
      <c r="J271" t="s">
        <v>251</v>
      </c>
      <c r="K271" t="s">
        <v>252</v>
      </c>
      <c r="L271">
        <v>1339</v>
      </c>
      <c r="N271">
        <v>1007</v>
      </c>
      <c r="O271" t="s">
        <v>43</v>
      </c>
      <c r="P271" t="s">
        <v>43</v>
      </c>
      <c r="Q271">
        <v>1</v>
      </c>
      <c r="X271">
        <v>3.31</v>
      </c>
      <c r="Y271">
        <v>7.07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3.31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ROW(Source!A138)</f>
        <v>138</v>
      </c>
      <c r="B272">
        <v>427688459</v>
      </c>
      <c r="C272">
        <v>427688127</v>
      </c>
      <c r="D272">
        <v>405884808</v>
      </c>
      <c r="E272">
        <v>1</v>
      </c>
      <c r="F272">
        <v>1</v>
      </c>
      <c r="G272">
        <v>1080</v>
      </c>
      <c r="H272">
        <v>3</v>
      </c>
      <c r="I272" t="s">
        <v>297</v>
      </c>
      <c r="J272" t="s">
        <v>298</v>
      </c>
      <c r="K272" t="s">
        <v>299</v>
      </c>
      <c r="L272">
        <v>1348</v>
      </c>
      <c r="N272">
        <v>1009</v>
      </c>
      <c r="O272" t="s">
        <v>54</v>
      </c>
      <c r="P272" t="s">
        <v>54</v>
      </c>
      <c r="Q272">
        <v>1000</v>
      </c>
      <c r="X272">
        <v>0.04</v>
      </c>
      <c r="Y272">
        <v>8723.58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0.04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ROW(Source!A138)</f>
        <v>138</v>
      </c>
      <c r="B273">
        <v>427688460</v>
      </c>
      <c r="C273">
        <v>427688127</v>
      </c>
      <c r="D273">
        <v>405884910</v>
      </c>
      <c r="E273">
        <v>1</v>
      </c>
      <c r="F273">
        <v>1</v>
      </c>
      <c r="G273">
        <v>1080</v>
      </c>
      <c r="H273">
        <v>3</v>
      </c>
      <c r="I273" t="s">
        <v>41</v>
      </c>
      <c r="J273" t="s">
        <v>44</v>
      </c>
      <c r="K273" t="s">
        <v>42</v>
      </c>
      <c r="L273">
        <v>1339</v>
      </c>
      <c r="N273">
        <v>1007</v>
      </c>
      <c r="O273" t="s">
        <v>43</v>
      </c>
      <c r="P273" t="s">
        <v>43</v>
      </c>
      <c r="Q273">
        <v>1</v>
      </c>
      <c r="X273">
        <v>1</v>
      </c>
      <c r="Y273">
        <v>99.9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ROW(Source!A138)</f>
        <v>138</v>
      </c>
      <c r="B274">
        <v>427688461</v>
      </c>
      <c r="C274">
        <v>427688127</v>
      </c>
      <c r="D274">
        <v>405892076</v>
      </c>
      <c r="E274">
        <v>1</v>
      </c>
      <c r="F274">
        <v>1</v>
      </c>
      <c r="G274">
        <v>1080</v>
      </c>
      <c r="H274">
        <v>3</v>
      </c>
      <c r="I274" t="s">
        <v>284</v>
      </c>
      <c r="J274" t="s">
        <v>285</v>
      </c>
      <c r="K274" t="s">
        <v>286</v>
      </c>
      <c r="L274">
        <v>1348</v>
      </c>
      <c r="N274">
        <v>1009</v>
      </c>
      <c r="O274" t="s">
        <v>54</v>
      </c>
      <c r="P274" t="s">
        <v>54</v>
      </c>
      <c r="Q274">
        <v>1000</v>
      </c>
      <c r="X274">
        <v>0.06</v>
      </c>
      <c r="Y274">
        <v>1436.32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0.06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ROW(Source!A139)</f>
        <v>139</v>
      </c>
      <c r="B275">
        <v>427688462</v>
      </c>
      <c r="C275">
        <v>427688136</v>
      </c>
      <c r="D275">
        <v>405844724</v>
      </c>
      <c r="E275">
        <v>1080</v>
      </c>
      <c r="F275">
        <v>1</v>
      </c>
      <c r="G275">
        <v>1080</v>
      </c>
      <c r="H275">
        <v>1</v>
      </c>
      <c r="I275" t="s">
        <v>227</v>
      </c>
      <c r="J275" t="s">
        <v>3</v>
      </c>
      <c r="K275" t="s">
        <v>228</v>
      </c>
      <c r="L275">
        <v>1191</v>
      </c>
      <c r="N275">
        <v>1013</v>
      </c>
      <c r="O275" t="s">
        <v>229</v>
      </c>
      <c r="P275" t="s">
        <v>229</v>
      </c>
      <c r="Q275">
        <v>1</v>
      </c>
      <c r="X275">
        <v>11.7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28</v>
      </c>
      <c r="AG275">
        <v>12.285</v>
      </c>
      <c r="AH275">
        <v>2</v>
      </c>
      <c r="AI275">
        <v>427688137</v>
      </c>
      <c r="AJ275">
        <v>211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ROW(Source!A139)</f>
        <v>139</v>
      </c>
      <c r="B276">
        <v>427688463</v>
      </c>
      <c r="C276">
        <v>427688136</v>
      </c>
      <c r="D276">
        <v>405915418</v>
      </c>
      <c r="E276">
        <v>1</v>
      </c>
      <c r="F276">
        <v>1</v>
      </c>
      <c r="G276">
        <v>1080</v>
      </c>
      <c r="H276">
        <v>2</v>
      </c>
      <c r="I276" t="s">
        <v>230</v>
      </c>
      <c r="J276" t="s">
        <v>231</v>
      </c>
      <c r="K276" t="s">
        <v>232</v>
      </c>
      <c r="L276">
        <v>1368</v>
      </c>
      <c r="N276">
        <v>1011</v>
      </c>
      <c r="O276" t="s">
        <v>233</v>
      </c>
      <c r="P276" t="s">
        <v>233</v>
      </c>
      <c r="Q276">
        <v>1</v>
      </c>
      <c r="X276">
        <v>1.26</v>
      </c>
      <c r="Y276">
        <v>0</v>
      </c>
      <c r="Z276">
        <v>120.32</v>
      </c>
      <c r="AA276">
        <v>12.62</v>
      </c>
      <c r="AB276">
        <v>0</v>
      </c>
      <c r="AC276">
        <v>0</v>
      </c>
      <c r="AD276">
        <v>1</v>
      </c>
      <c r="AE276">
        <v>0</v>
      </c>
      <c r="AF276" t="s">
        <v>28</v>
      </c>
      <c r="AG276">
        <v>1.3230000000000002</v>
      </c>
      <c r="AH276">
        <v>2</v>
      </c>
      <c r="AI276">
        <v>427688138</v>
      </c>
      <c r="AJ276">
        <v>212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ROW(Source!A139)</f>
        <v>139</v>
      </c>
      <c r="B277">
        <v>427688464</v>
      </c>
      <c r="C277">
        <v>427688136</v>
      </c>
      <c r="D277">
        <v>405915636</v>
      </c>
      <c r="E277">
        <v>1</v>
      </c>
      <c r="F277">
        <v>1</v>
      </c>
      <c r="G277">
        <v>1080</v>
      </c>
      <c r="H277">
        <v>2</v>
      </c>
      <c r="I277" t="s">
        <v>235</v>
      </c>
      <c r="J277" t="s">
        <v>236</v>
      </c>
      <c r="K277" t="s">
        <v>237</v>
      </c>
      <c r="L277">
        <v>1368</v>
      </c>
      <c r="N277">
        <v>1011</v>
      </c>
      <c r="O277" t="s">
        <v>233</v>
      </c>
      <c r="P277" t="s">
        <v>233</v>
      </c>
      <c r="Q277">
        <v>1</v>
      </c>
      <c r="X277">
        <v>1.7</v>
      </c>
      <c r="Y277">
        <v>0</v>
      </c>
      <c r="Z277">
        <v>219.56</v>
      </c>
      <c r="AA277">
        <v>18.62</v>
      </c>
      <c r="AB277">
        <v>0</v>
      </c>
      <c r="AC277">
        <v>0</v>
      </c>
      <c r="AD277">
        <v>1</v>
      </c>
      <c r="AE277">
        <v>0</v>
      </c>
      <c r="AF277" t="s">
        <v>28</v>
      </c>
      <c r="AG277">
        <v>1.7849999999999999</v>
      </c>
      <c r="AH277">
        <v>2</v>
      </c>
      <c r="AI277">
        <v>427688139</v>
      </c>
      <c r="AJ277">
        <v>213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ROW(Source!A140)</f>
        <v>140</v>
      </c>
      <c r="B278">
        <v>427688462</v>
      </c>
      <c r="C278">
        <v>427688136</v>
      </c>
      <c r="D278">
        <v>405844724</v>
      </c>
      <c r="E278">
        <v>1080</v>
      </c>
      <c r="F278">
        <v>1</v>
      </c>
      <c r="G278">
        <v>1080</v>
      </c>
      <c r="H278">
        <v>1</v>
      </c>
      <c r="I278" t="s">
        <v>227</v>
      </c>
      <c r="J278" t="s">
        <v>3</v>
      </c>
      <c r="K278" t="s">
        <v>228</v>
      </c>
      <c r="L278">
        <v>1191</v>
      </c>
      <c r="N278">
        <v>1013</v>
      </c>
      <c r="O278" t="s">
        <v>229</v>
      </c>
      <c r="P278" t="s">
        <v>229</v>
      </c>
      <c r="Q278">
        <v>1</v>
      </c>
      <c r="X278">
        <v>11.7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28</v>
      </c>
      <c r="AG278">
        <v>12.285</v>
      </c>
      <c r="AH278">
        <v>2</v>
      </c>
      <c r="AI278">
        <v>427688137</v>
      </c>
      <c r="AJ278">
        <v>215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ROW(Source!A140)</f>
        <v>140</v>
      </c>
      <c r="B279">
        <v>427688463</v>
      </c>
      <c r="C279">
        <v>427688136</v>
      </c>
      <c r="D279">
        <v>405915418</v>
      </c>
      <c r="E279">
        <v>1</v>
      </c>
      <c r="F279">
        <v>1</v>
      </c>
      <c r="G279">
        <v>1080</v>
      </c>
      <c r="H279">
        <v>2</v>
      </c>
      <c r="I279" t="s">
        <v>230</v>
      </c>
      <c r="J279" t="s">
        <v>231</v>
      </c>
      <c r="K279" t="s">
        <v>232</v>
      </c>
      <c r="L279">
        <v>1368</v>
      </c>
      <c r="N279">
        <v>1011</v>
      </c>
      <c r="O279" t="s">
        <v>233</v>
      </c>
      <c r="P279" t="s">
        <v>233</v>
      </c>
      <c r="Q279">
        <v>1</v>
      </c>
      <c r="X279">
        <v>1.26</v>
      </c>
      <c r="Y279">
        <v>0</v>
      </c>
      <c r="Z279">
        <v>120.32</v>
      </c>
      <c r="AA279">
        <v>12.62</v>
      </c>
      <c r="AB279">
        <v>0</v>
      </c>
      <c r="AC279">
        <v>0</v>
      </c>
      <c r="AD279">
        <v>1</v>
      </c>
      <c r="AE279">
        <v>0</v>
      </c>
      <c r="AF279" t="s">
        <v>28</v>
      </c>
      <c r="AG279">
        <v>1.3230000000000002</v>
      </c>
      <c r="AH279">
        <v>2</v>
      </c>
      <c r="AI279">
        <v>427688138</v>
      </c>
      <c r="AJ279">
        <v>216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ROW(Source!A140)</f>
        <v>140</v>
      </c>
      <c r="B280">
        <v>427688464</v>
      </c>
      <c r="C280">
        <v>427688136</v>
      </c>
      <c r="D280">
        <v>405915636</v>
      </c>
      <c r="E280">
        <v>1</v>
      </c>
      <c r="F280">
        <v>1</v>
      </c>
      <c r="G280">
        <v>1080</v>
      </c>
      <c r="H280">
        <v>2</v>
      </c>
      <c r="I280" t="s">
        <v>235</v>
      </c>
      <c r="J280" t="s">
        <v>236</v>
      </c>
      <c r="K280" t="s">
        <v>237</v>
      </c>
      <c r="L280">
        <v>1368</v>
      </c>
      <c r="N280">
        <v>1011</v>
      </c>
      <c r="O280" t="s">
        <v>233</v>
      </c>
      <c r="P280" t="s">
        <v>233</v>
      </c>
      <c r="Q280">
        <v>1</v>
      </c>
      <c r="X280">
        <v>1.7</v>
      </c>
      <c r="Y280">
        <v>0</v>
      </c>
      <c r="Z280">
        <v>219.56</v>
      </c>
      <c r="AA280">
        <v>18.62</v>
      </c>
      <c r="AB280">
        <v>0</v>
      </c>
      <c r="AC280">
        <v>0</v>
      </c>
      <c r="AD280">
        <v>1</v>
      </c>
      <c r="AE280">
        <v>0</v>
      </c>
      <c r="AF280" t="s">
        <v>28</v>
      </c>
      <c r="AG280">
        <v>1.7849999999999999</v>
      </c>
      <c r="AH280">
        <v>2</v>
      </c>
      <c r="AI280">
        <v>427688139</v>
      </c>
      <c r="AJ280">
        <v>217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ROW(Source!A141)</f>
        <v>141</v>
      </c>
      <c r="B281">
        <v>427688465</v>
      </c>
      <c r="C281">
        <v>427688144</v>
      </c>
      <c r="D281">
        <v>405844724</v>
      </c>
      <c r="E281">
        <v>1080</v>
      </c>
      <c r="F281">
        <v>1</v>
      </c>
      <c r="G281">
        <v>1080</v>
      </c>
      <c r="H281">
        <v>1</v>
      </c>
      <c r="I281" t="s">
        <v>227</v>
      </c>
      <c r="J281" t="s">
        <v>3</v>
      </c>
      <c r="K281" t="s">
        <v>228</v>
      </c>
      <c r="L281">
        <v>1191</v>
      </c>
      <c r="N281">
        <v>1013</v>
      </c>
      <c r="O281" t="s">
        <v>229</v>
      </c>
      <c r="P281" t="s">
        <v>229</v>
      </c>
      <c r="Q281">
        <v>1</v>
      </c>
      <c r="X281">
        <v>14.4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28</v>
      </c>
      <c r="AG281">
        <v>15.120000000000001</v>
      </c>
      <c r="AH281">
        <v>2</v>
      </c>
      <c r="AI281">
        <v>427688145</v>
      </c>
      <c r="AJ281">
        <v>219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ROW(Source!A141)</f>
        <v>141</v>
      </c>
      <c r="B282">
        <v>427688466</v>
      </c>
      <c r="C282">
        <v>427688144</v>
      </c>
      <c r="D282">
        <v>405915418</v>
      </c>
      <c r="E282">
        <v>1</v>
      </c>
      <c r="F282">
        <v>1</v>
      </c>
      <c r="G282">
        <v>1080</v>
      </c>
      <c r="H282">
        <v>2</v>
      </c>
      <c r="I282" t="s">
        <v>230</v>
      </c>
      <c r="J282" t="s">
        <v>231</v>
      </c>
      <c r="K282" t="s">
        <v>232</v>
      </c>
      <c r="L282">
        <v>1368</v>
      </c>
      <c r="N282">
        <v>1011</v>
      </c>
      <c r="O282" t="s">
        <v>233</v>
      </c>
      <c r="P282" t="s">
        <v>233</v>
      </c>
      <c r="Q282">
        <v>1</v>
      </c>
      <c r="X282">
        <v>1.66</v>
      </c>
      <c r="Y282">
        <v>0</v>
      </c>
      <c r="Z282">
        <v>120.32</v>
      </c>
      <c r="AA282">
        <v>12.62</v>
      </c>
      <c r="AB282">
        <v>0</v>
      </c>
      <c r="AC282">
        <v>0</v>
      </c>
      <c r="AD282">
        <v>1</v>
      </c>
      <c r="AE282">
        <v>0</v>
      </c>
      <c r="AF282" t="s">
        <v>28</v>
      </c>
      <c r="AG282">
        <v>1.7429999999999999</v>
      </c>
      <c r="AH282">
        <v>2</v>
      </c>
      <c r="AI282">
        <v>427688146</v>
      </c>
      <c r="AJ282">
        <v>220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ROW(Source!A141)</f>
        <v>141</v>
      </c>
      <c r="B283">
        <v>427688467</v>
      </c>
      <c r="C283">
        <v>427688144</v>
      </c>
      <c r="D283">
        <v>405915678</v>
      </c>
      <c r="E283">
        <v>1</v>
      </c>
      <c r="F283">
        <v>1</v>
      </c>
      <c r="G283">
        <v>1080</v>
      </c>
      <c r="H283">
        <v>2</v>
      </c>
      <c r="I283" t="s">
        <v>241</v>
      </c>
      <c r="J283" t="s">
        <v>242</v>
      </c>
      <c r="K283" t="s">
        <v>243</v>
      </c>
      <c r="L283">
        <v>1368</v>
      </c>
      <c r="N283">
        <v>1011</v>
      </c>
      <c r="O283" t="s">
        <v>233</v>
      </c>
      <c r="P283" t="s">
        <v>233</v>
      </c>
      <c r="Q283">
        <v>1</v>
      </c>
      <c r="X283">
        <v>1.66</v>
      </c>
      <c r="Y283">
        <v>0</v>
      </c>
      <c r="Z283">
        <v>281.32</v>
      </c>
      <c r="AA283">
        <v>16.93</v>
      </c>
      <c r="AB283">
        <v>0</v>
      </c>
      <c r="AC283">
        <v>0</v>
      </c>
      <c r="AD283">
        <v>1</v>
      </c>
      <c r="AE283">
        <v>0</v>
      </c>
      <c r="AF283" t="s">
        <v>28</v>
      </c>
      <c r="AG283">
        <v>1.7429999999999999</v>
      </c>
      <c r="AH283">
        <v>2</v>
      </c>
      <c r="AI283">
        <v>427688147</v>
      </c>
      <c r="AJ283">
        <v>221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ROW(Source!A141)</f>
        <v>141</v>
      </c>
      <c r="B284">
        <v>427688468</v>
      </c>
      <c r="C284">
        <v>427688144</v>
      </c>
      <c r="D284">
        <v>405915614</v>
      </c>
      <c r="E284">
        <v>1</v>
      </c>
      <c r="F284">
        <v>1</v>
      </c>
      <c r="G284">
        <v>1080</v>
      </c>
      <c r="H284">
        <v>2</v>
      </c>
      <c r="I284" t="s">
        <v>244</v>
      </c>
      <c r="J284" t="s">
        <v>245</v>
      </c>
      <c r="K284" t="s">
        <v>246</v>
      </c>
      <c r="L284">
        <v>1368</v>
      </c>
      <c r="N284">
        <v>1011</v>
      </c>
      <c r="O284" t="s">
        <v>233</v>
      </c>
      <c r="P284" t="s">
        <v>233</v>
      </c>
      <c r="Q284">
        <v>1</v>
      </c>
      <c r="X284">
        <v>0.65</v>
      </c>
      <c r="Y284">
        <v>0</v>
      </c>
      <c r="Z284">
        <v>140.38</v>
      </c>
      <c r="AA284">
        <v>12.62</v>
      </c>
      <c r="AB284">
        <v>0</v>
      </c>
      <c r="AC284">
        <v>0</v>
      </c>
      <c r="AD284">
        <v>1</v>
      </c>
      <c r="AE284">
        <v>0</v>
      </c>
      <c r="AF284" t="s">
        <v>28</v>
      </c>
      <c r="AG284">
        <v>0.68250000000000011</v>
      </c>
      <c r="AH284">
        <v>2</v>
      </c>
      <c r="AI284">
        <v>427688148</v>
      </c>
      <c r="AJ284">
        <v>222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ROW(Source!A141)</f>
        <v>141</v>
      </c>
      <c r="B285">
        <v>427688469</v>
      </c>
      <c r="C285">
        <v>427688144</v>
      </c>
      <c r="D285">
        <v>405915636</v>
      </c>
      <c r="E285">
        <v>1</v>
      </c>
      <c r="F285">
        <v>1</v>
      </c>
      <c r="G285">
        <v>1080</v>
      </c>
      <c r="H285">
        <v>2</v>
      </c>
      <c r="I285" t="s">
        <v>235</v>
      </c>
      <c r="J285" t="s">
        <v>236</v>
      </c>
      <c r="K285" t="s">
        <v>237</v>
      </c>
      <c r="L285">
        <v>1368</v>
      </c>
      <c r="N285">
        <v>1011</v>
      </c>
      <c r="O285" t="s">
        <v>233</v>
      </c>
      <c r="P285" t="s">
        <v>233</v>
      </c>
      <c r="Q285">
        <v>1</v>
      </c>
      <c r="X285">
        <v>1.55</v>
      </c>
      <c r="Y285">
        <v>0</v>
      </c>
      <c r="Z285">
        <v>219.56</v>
      </c>
      <c r="AA285">
        <v>18.62</v>
      </c>
      <c r="AB285">
        <v>0</v>
      </c>
      <c r="AC285">
        <v>0</v>
      </c>
      <c r="AD285">
        <v>1</v>
      </c>
      <c r="AE285">
        <v>0</v>
      </c>
      <c r="AF285" t="s">
        <v>28</v>
      </c>
      <c r="AG285">
        <v>1.6275000000000002</v>
      </c>
      <c r="AH285">
        <v>2</v>
      </c>
      <c r="AI285">
        <v>427688149</v>
      </c>
      <c r="AJ285">
        <v>223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ROW(Source!A141)</f>
        <v>141</v>
      </c>
      <c r="B286">
        <v>427688470</v>
      </c>
      <c r="C286">
        <v>427688144</v>
      </c>
      <c r="D286">
        <v>405915608</v>
      </c>
      <c r="E286">
        <v>1</v>
      </c>
      <c r="F286">
        <v>1</v>
      </c>
      <c r="G286">
        <v>1080</v>
      </c>
      <c r="H286">
        <v>2</v>
      </c>
      <c r="I286" t="s">
        <v>247</v>
      </c>
      <c r="J286" t="s">
        <v>248</v>
      </c>
      <c r="K286" t="s">
        <v>249</v>
      </c>
      <c r="L286">
        <v>1368</v>
      </c>
      <c r="N286">
        <v>1011</v>
      </c>
      <c r="O286" t="s">
        <v>233</v>
      </c>
      <c r="P286" t="s">
        <v>233</v>
      </c>
      <c r="Q286">
        <v>1</v>
      </c>
      <c r="X286">
        <v>0.52</v>
      </c>
      <c r="Y286">
        <v>0</v>
      </c>
      <c r="Z286">
        <v>180.35</v>
      </c>
      <c r="AA286">
        <v>16.93</v>
      </c>
      <c r="AB286">
        <v>0</v>
      </c>
      <c r="AC286">
        <v>0</v>
      </c>
      <c r="AD286">
        <v>1</v>
      </c>
      <c r="AE286">
        <v>0</v>
      </c>
      <c r="AF286" t="s">
        <v>28</v>
      </c>
      <c r="AG286">
        <v>0.54600000000000004</v>
      </c>
      <c r="AH286">
        <v>2</v>
      </c>
      <c r="AI286">
        <v>427688150</v>
      </c>
      <c r="AJ286">
        <v>224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ROW(Source!A141)</f>
        <v>141</v>
      </c>
      <c r="B287">
        <v>427688471</v>
      </c>
      <c r="C287">
        <v>427688144</v>
      </c>
      <c r="D287">
        <v>405884448</v>
      </c>
      <c r="E287">
        <v>1</v>
      </c>
      <c r="F287">
        <v>1</v>
      </c>
      <c r="G287">
        <v>1080</v>
      </c>
      <c r="H287">
        <v>3</v>
      </c>
      <c r="I287" t="s">
        <v>250</v>
      </c>
      <c r="J287" t="s">
        <v>251</v>
      </c>
      <c r="K287" t="s">
        <v>252</v>
      </c>
      <c r="L287">
        <v>1339</v>
      </c>
      <c r="N287">
        <v>1007</v>
      </c>
      <c r="O287" t="s">
        <v>43</v>
      </c>
      <c r="P287" t="s">
        <v>43</v>
      </c>
      <c r="Q287">
        <v>1</v>
      </c>
      <c r="X287">
        <v>5</v>
      </c>
      <c r="Y287">
        <v>7.07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5</v>
      </c>
      <c r="AH287">
        <v>2</v>
      </c>
      <c r="AI287">
        <v>427688151</v>
      </c>
      <c r="AJ287">
        <v>225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ROW(Source!A141)</f>
        <v>141</v>
      </c>
      <c r="B288">
        <v>427688472</v>
      </c>
      <c r="C288">
        <v>427688144</v>
      </c>
      <c r="D288">
        <v>405876652</v>
      </c>
      <c r="E288">
        <v>1080</v>
      </c>
      <c r="F288">
        <v>1</v>
      </c>
      <c r="G288">
        <v>1080</v>
      </c>
      <c r="H288">
        <v>3</v>
      </c>
      <c r="I288" t="s">
        <v>287</v>
      </c>
      <c r="J288" t="s">
        <v>3</v>
      </c>
      <c r="K288" t="s">
        <v>288</v>
      </c>
      <c r="L288">
        <v>1339</v>
      </c>
      <c r="N288">
        <v>1007</v>
      </c>
      <c r="O288" t="s">
        <v>43</v>
      </c>
      <c r="P288" t="s">
        <v>43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ROW(Source!A142)</f>
        <v>142</v>
      </c>
      <c r="B289">
        <v>427688465</v>
      </c>
      <c r="C289">
        <v>427688144</v>
      </c>
      <c r="D289">
        <v>405844724</v>
      </c>
      <c r="E289">
        <v>1080</v>
      </c>
      <c r="F289">
        <v>1</v>
      </c>
      <c r="G289">
        <v>1080</v>
      </c>
      <c r="H289">
        <v>1</v>
      </c>
      <c r="I289" t="s">
        <v>227</v>
      </c>
      <c r="J289" t="s">
        <v>3</v>
      </c>
      <c r="K289" t="s">
        <v>228</v>
      </c>
      <c r="L289">
        <v>1191</v>
      </c>
      <c r="N289">
        <v>1013</v>
      </c>
      <c r="O289" t="s">
        <v>229</v>
      </c>
      <c r="P289" t="s">
        <v>229</v>
      </c>
      <c r="Q289">
        <v>1</v>
      </c>
      <c r="X289">
        <v>14.4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28</v>
      </c>
      <c r="AG289">
        <v>15.120000000000001</v>
      </c>
      <c r="AH289">
        <v>2</v>
      </c>
      <c r="AI289">
        <v>427688145</v>
      </c>
      <c r="AJ289">
        <v>227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ROW(Source!A142)</f>
        <v>142</v>
      </c>
      <c r="B290">
        <v>427688466</v>
      </c>
      <c r="C290">
        <v>427688144</v>
      </c>
      <c r="D290">
        <v>405915418</v>
      </c>
      <c r="E290">
        <v>1</v>
      </c>
      <c r="F290">
        <v>1</v>
      </c>
      <c r="G290">
        <v>1080</v>
      </c>
      <c r="H290">
        <v>2</v>
      </c>
      <c r="I290" t="s">
        <v>230</v>
      </c>
      <c r="J290" t="s">
        <v>231</v>
      </c>
      <c r="K290" t="s">
        <v>232</v>
      </c>
      <c r="L290">
        <v>1368</v>
      </c>
      <c r="N290">
        <v>1011</v>
      </c>
      <c r="O290" t="s">
        <v>233</v>
      </c>
      <c r="P290" t="s">
        <v>233</v>
      </c>
      <c r="Q290">
        <v>1</v>
      </c>
      <c r="X290">
        <v>1.66</v>
      </c>
      <c r="Y290">
        <v>0</v>
      </c>
      <c r="Z290">
        <v>120.32</v>
      </c>
      <c r="AA290">
        <v>12.62</v>
      </c>
      <c r="AB290">
        <v>0</v>
      </c>
      <c r="AC290">
        <v>0</v>
      </c>
      <c r="AD290">
        <v>1</v>
      </c>
      <c r="AE290">
        <v>0</v>
      </c>
      <c r="AF290" t="s">
        <v>28</v>
      </c>
      <c r="AG290">
        <v>1.7429999999999999</v>
      </c>
      <c r="AH290">
        <v>2</v>
      </c>
      <c r="AI290">
        <v>427688146</v>
      </c>
      <c r="AJ290">
        <v>228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ROW(Source!A142)</f>
        <v>142</v>
      </c>
      <c r="B291">
        <v>427688467</v>
      </c>
      <c r="C291">
        <v>427688144</v>
      </c>
      <c r="D291">
        <v>405915678</v>
      </c>
      <c r="E291">
        <v>1</v>
      </c>
      <c r="F291">
        <v>1</v>
      </c>
      <c r="G291">
        <v>1080</v>
      </c>
      <c r="H291">
        <v>2</v>
      </c>
      <c r="I291" t="s">
        <v>241</v>
      </c>
      <c r="J291" t="s">
        <v>242</v>
      </c>
      <c r="K291" t="s">
        <v>243</v>
      </c>
      <c r="L291">
        <v>1368</v>
      </c>
      <c r="N291">
        <v>1011</v>
      </c>
      <c r="O291" t="s">
        <v>233</v>
      </c>
      <c r="P291" t="s">
        <v>233</v>
      </c>
      <c r="Q291">
        <v>1</v>
      </c>
      <c r="X291">
        <v>1.66</v>
      </c>
      <c r="Y291">
        <v>0</v>
      </c>
      <c r="Z291">
        <v>281.32</v>
      </c>
      <c r="AA291">
        <v>16.93</v>
      </c>
      <c r="AB291">
        <v>0</v>
      </c>
      <c r="AC291">
        <v>0</v>
      </c>
      <c r="AD291">
        <v>1</v>
      </c>
      <c r="AE291">
        <v>0</v>
      </c>
      <c r="AF291" t="s">
        <v>28</v>
      </c>
      <c r="AG291">
        <v>1.7429999999999999</v>
      </c>
      <c r="AH291">
        <v>2</v>
      </c>
      <c r="AI291">
        <v>427688147</v>
      </c>
      <c r="AJ291">
        <v>229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ROW(Source!A142)</f>
        <v>142</v>
      </c>
      <c r="B292">
        <v>427688468</v>
      </c>
      <c r="C292">
        <v>427688144</v>
      </c>
      <c r="D292">
        <v>405915614</v>
      </c>
      <c r="E292">
        <v>1</v>
      </c>
      <c r="F292">
        <v>1</v>
      </c>
      <c r="G292">
        <v>1080</v>
      </c>
      <c r="H292">
        <v>2</v>
      </c>
      <c r="I292" t="s">
        <v>244</v>
      </c>
      <c r="J292" t="s">
        <v>245</v>
      </c>
      <c r="K292" t="s">
        <v>246</v>
      </c>
      <c r="L292">
        <v>1368</v>
      </c>
      <c r="N292">
        <v>1011</v>
      </c>
      <c r="O292" t="s">
        <v>233</v>
      </c>
      <c r="P292" t="s">
        <v>233</v>
      </c>
      <c r="Q292">
        <v>1</v>
      </c>
      <c r="X292">
        <v>0.65</v>
      </c>
      <c r="Y292">
        <v>0</v>
      </c>
      <c r="Z292">
        <v>140.38</v>
      </c>
      <c r="AA292">
        <v>12.62</v>
      </c>
      <c r="AB292">
        <v>0</v>
      </c>
      <c r="AC292">
        <v>0</v>
      </c>
      <c r="AD292">
        <v>1</v>
      </c>
      <c r="AE292">
        <v>0</v>
      </c>
      <c r="AF292" t="s">
        <v>28</v>
      </c>
      <c r="AG292">
        <v>0.68250000000000011</v>
      </c>
      <c r="AH292">
        <v>2</v>
      </c>
      <c r="AI292">
        <v>427688148</v>
      </c>
      <c r="AJ292">
        <v>230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ROW(Source!A142)</f>
        <v>142</v>
      </c>
      <c r="B293">
        <v>427688469</v>
      </c>
      <c r="C293">
        <v>427688144</v>
      </c>
      <c r="D293">
        <v>405915636</v>
      </c>
      <c r="E293">
        <v>1</v>
      </c>
      <c r="F293">
        <v>1</v>
      </c>
      <c r="G293">
        <v>1080</v>
      </c>
      <c r="H293">
        <v>2</v>
      </c>
      <c r="I293" t="s">
        <v>235</v>
      </c>
      <c r="J293" t="s">
        <v>236</v>
      </c>
      <c r="K293" t="s">
        <v>237</v>
      </c>
      <c r="L293">
        <v>1368</v>
      </c>
      <c r="N293">
        <v>1011</v>
      </c>
      <c r="O293" t="s">
        <v>233</v>
      </c>
      <c r="P293" t="s">
        <v>233</v>
      </c>
      <c r="Q293">
        <v>1</v>
      </c>
      <c r="X293">
        <v>1.55</v>
      </c>
      <c r="Y293">
        <v>0</v>
      </c>
      <c r="Z293">
        <v>219.56</v>
      </c>
      <c r="AA293">
        <v>18.62</v>
      </c>
      <c r="AB293">
        <v>0</v>
      </c>
      <c r="AC293">
        <v>0</v>
      </c>
      <c r="AD293">
        <v>1</v>
      </c>
      <c r="AE293">
        <v>0</v>
      </c>
      <c r="AF293" t="s">
        <v>28</v>
      </c>
      <c r="AG293">
        <v>1.6275000000000002</v>
      </c>
      <c r="AH293">
        <v>2</v>
      </c>
      <c r="AI293">
        <v>427688149</v>
      </c>
      <c r="AJ293">
        <v>231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ROW(Source!A142)</f>
        <v>142</v>
      </c>
      <c r="B294">
        <v>427688470</v>
      </c>
      <c r="C294">
        <v>427688144</v>
      </c>
      <c r="D294">
        <v>405915608</v>
      </c>
      <c r="E294">
        <v>1</v>
      </c>
      <c r="F294">
        <v>1</v>
      </c>
      <c r="G294">
        <v>1080</v>
      </c>
      <c r="H294">
        <v>2</v>
      </c>
      <c r="I294" t="s">
        <v>247</v>
      </c>
      <c r="J294" t="s">
        <v>248</v>
      </c>
      <c r="K294" t="s">
        <v>249</v>
      </c>
      <c r="L294">
        <v>1368</v>
      </c>
      <c r="N294">
        <v>1011</v>
      </c>
      <c r="O294" t="s">
        <v>233</v>
      </c>
      <c r="P294" t="s">
        <v>233</v>
      </c>
      <c r="Q294">
        <v>1</v>
      </c>
      <c r="X294">
        <v>0.52</v>
      </c>
      <c r="Y294">
        <v>0</v>
      </c>
      <c r="Z294">
        <v>180.35</v>
      </c>
      <c r="AA294">
        <v>16.93</v>
      </c>
      <c r="AB294">
        <v>0</v>
      </c>
      <c r="AC294">
        <v>0</v>
      </c>
      <c r="AD294">
        <v>1</v>
      </c>
      <c r="AE294">
        <v>0</v>
      </c>
      <c r="AF294" t="s">
        <v>28</v>
      </c>
      <c r="AG294">
        <v>0.54600000000000004</v>
      </c>
      <c r="AH294">
        <v>2</v>
      </c>
      <c r="AI294">
        <v>427688150</v>
      </c>
      <c r="AJ294">
        <v>232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ROW(Source!A142)</f>
        <v>142</v>
      </c>
      <c r="B295">
        <v>427688471</v>
      </c>
      <c r="C295">
        <v>427688144</v>
      </c>
      <c r="D295">
        <v>405884448</v>
      </c>
      <c r="E295">
        <v>1</v>
      </c>
      <c r="F295">
        <v>1</v>
      </c>
      <c r="G295">
        <v>1080</v>
      </c>
      <c r="H295">
        <v>3</v>
      </c>
      <c r="I295" t="s">
        <v>250</v>
      </c>
      <c r="J295" t="s">
        <v>251</v>
      </c>
      <c r="K295" t="s">
        <v>252</v>
      </c>
      <c r="L295">
        <v>1339</v>
      </c>
      <c r="N295">
        <v>1007</v>
      </c>
      <c r="O295" t="s">
        <v>43</v>
      </c>
      <c r="P295" t="s">
        <v>43</v>
      </c>
      <c r="Q295">
        <v>1</v>
      </c>
      <c r="X295">
        <v>5</v>
      </c>
      <c r="Y295">
        <v>7.07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5</v>
      </c>
      <c r="AH295">
        <v>2</v>
      </c>
      <c r="AI295">
        <v>427688151</v>
      </c>
      <c r="AJ295">
        <v>233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ROW(Source!A142)</f>
        <v>142</v>
      </c>
      <c r="B296">
        <v>427688472</v>
      </c>
      <c r="C296">
        <v>427688144</v>
      </c>
      <c r="D296">
        <v>405876652</v>
      </c>
      <c r="E296">
        <v>1080</v>
      </c>
      <c r="F296">
        <v>1</v>
      </c>
      <c r="G296">
        <v>1080</v>
      </c>
      <c r="H296">
        <v>3</v>
      </c>
      <c r="I296" t="s">
        <v>287</v>
      </c>
      <c r="J296" t="s">
        <v>3</v>
      </c>
      <c r="K296" t="s">
        <v>288</v>
      </c>
      <c r="L296">
        <v>1339</v>
      </c>
      <c r="N296">
        <v>1007</v>
      </c>
      <c r="O296" t="s">
        <v>43</v>
      </c>
      <c r="P296" t="s">
        <v>43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ROW(Source!A145)</f>
        <v>145</v>
      </c>
      <c r="B297">
        <v>427688473</v>
      </c>
      <c r="C297">
        <v>427688162</v>
      </c>
      <c r="D297">
        <v>405844724</v>
      </c>
      <c r="E297">
        <v>1080</v>
      </c>
      <c r="F297">
        <v>1</v>
      </c>
      <c r="G297">
        <v>1080</v>
      </c>
      <c r="H297">
        <v>1</v>
      </c>
      <c r="I297" t="s">
        <v>227</v>
      </c>
      <c r="J297" t="s">
        <v>3</v>
      </c>
      <c r="K297" t="s">
        <v>228</v>
      </c>
      <c r="L297">
        <v>1191</v>
      </c>
      <c r="N297">
        <v>1013</v>
      </c>
      <c r="O297" t="s">
        <v>229</v>
      </c>
      <c r="P297" t="s">
        <v>229</v>
      </c>
      <c r="Q297">
        <v>1</v>
      </c>
      <c r="X297">
        <v>21.6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28</v>
      </c>
      <c r="AG297">
        <v>22.680000000000003</v>
      </c>
      <c r="AH297">
        <v>2</v>
      </c>
      <c r="AI297">
        <v>427688163</v>
      </c>
      <c r="AJ297">
        <v>235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ROW(Source!A145)</f>
        <v>145</v>
      </c>
      <c r="B298">
        <v>427688474</v>
      </c>
      <c r="C298">
        <v>427688162</v>
      </c>
      <c r="D298">
        <v>405915399</v>
      </c>
      <c r="E298">
        <v>1</v>
      </c>
      <c r="F298">
        <v>1</v>
      </c>
      <c r="G298">
        <v>1080</v>
      </c>
      <c r="H298">
        <v>2</v>
      </c>
      <c r="I298" t="s">
        <v>253</v>
      </c>
      <c r="J298" t="s">
        <v>254</v>
      </c>
      <c r="K298" t="s">
        <v>255</v>
      </c>
      <c r="L298">
        <v>1368</v>
      </c>
      <c r="N298">
        <v>1011</v>
      </c>
      <c r="O298" t="s">
        <v>233</v>
      </c>
      <c r="P298" t="s">
        <v>233</v>
      </c>
      <c r="Q298">
        <v>1</v>
      </c>
      <c r="X298">
        <v>2.35</v>
      </c>
      <c r="Y298">
        <v>0</v>
      </c>
      <c r="Z298">
        <v>145.59</v>
      </c>
      <c r="AA298">
        <v>14.54</v>
      </c>
      <c r="AB298">
        <v>0</v>
      </c>
      <c r="AC298">
        <v>0</v>
      </c>
      <c r="AD298">
        <v>1</v>
      </c>
      <c r="AE298">
        <v>0</v>
      </c>
      <c r="AF298" t="s">
        <v>28</v>
      </c>
      <c r="AG298">
        <v>2.4675000000000002</v>
      </c>
      <c r="AH298">
        <v>2</v>
      </c>
      <c r="AI298">
        <v>427688164</v>
      </c>
      <c r="AJ298">
        <v>236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ROW(Source!A145)</f>
        <v>145</v>
      </c>
      <c r="B299">
        <v>427688475</v>
      </c>
      <c r="C299">
        <v>427688162</v>
      </c>
      <c r="D299">
        <v>405915614</v>
      </c>
      <c r="E299">
        <v>1</v>
      </c>
      <c r="F299">
        <v>1</v>
      </c>
      <c r="G299">
        <v>1080</v>
      </c>
      <c r="H299">
        <v>2</v>
      </c>
      <c r="I299" t="s">
        <v>244</v>
      </c>
      <c r="J299" t="s">
        <v>245</v>
      </c>
      <c r="K299" t="s">
        <v>246</v>
      </c>
      <c r="L299">
        <v>1368</v>
      </c>
      <c r="N299">
        <v>1011</v>
      </c>
      <c r="O299" t="s">
        <v>233</v>
      </c>
      <c r="P299" t="s">
        <v>233</v>
      </c>
      <c r="Q299">
        <v>1</v>
      </c>
      <c r="X299">
        <v>0.91</v>
      </c>
      <c r="Y299">
        <v>0</v>
      </c>
      <c r="Z299">
        <v>140.38</v>
      </c>
      <c r="AA299">
        <v>12.62</v>
      </c>
      <c r="AB299">
        <v>0</v>
      </c>
      <c r="AC299">
        <v>0</v>
      </c>
      <c r="AD299">
        <v>1</v>
      </c>
      <c r="AE299">
        <v>0</v>
      </c>
      <c r="AF299" t="s">
        <v>28</v>
      </c>
      <c r="AG299">
        <v>0.95550000000000013</v>
      </c>
      <c r="AH299">
        <v>2</v>
      </c>
      <c r="AI299">
        <v>427688165</v>
      </c>
      <c r="AJ299">
        <v>237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ROW(Source!A145)</f>
        <v>145</v>
      </c>
      <c r="B300">
        <v>427688476</v>
      </c>
      <c r="C300">
        <v>427688162</v>
      </c>
      <c r="D300">
        <v>405915603</v>
      </c>
      <c r="E300">
        <v>1</v>
      </c>
      <c r="F300">
        <v>1</v>
      </c>
      <c r="G300">
        <v>1080</v>
      </c>
      <c r="H300">
        <v>2</v>
      </c>
      <c r="I300" t="s">
        <v>256</v>
      </c>
      <c r="J300" t="s">
        <v>257</v>
      </c>
      <c r="K300" t="s">
        <v>258</v>
      </c>
      <c r="L300">
        <v>1368</v>
      </c>
      <c r="N300">
        <v>1011</v>
      </c>
      <c r="O300" t="s">
        <v>233</v>
      </c>
      <c r="P300" t="s">
        <v>233</v>
      </c>
      <c r="Q300">
        <v>1</v>
      </c>
      <c r="X300">
        <v>7.17</v>
      </c>
      <c r="Y300">
        <v>0</v>
      </c>
      <c r="Z300">
        <v>163.81</v>
      </c>
      <c r="AA300">
        <v>14.54</v>
      </c>
      <c r="AB300">
        <v>0</v>
      </c>
      <c r="AC300">
        <v>0</v>
      </c>
      <c r="AD300">
        <v>1</v>
      </c>
      <c r="AE300">
        <v>0</v>
      </c>
      <c r="AF300" t="s">
        <v>28</v>
      </c>
      <c r="AG300">
        <v>7.5285000000000002</v>
      </c>
      <c r="AH300">
        <v>2</v>
      </c>
      <c r="AI300">
        <v>427688166</v>
      </c>
      <c r="AJ300">
        <v>238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ROW(Source!A145)</f>
        <v>145</v>
      </c>
      <c r="B301">
        <v>427688477</v>
      </c>
      <c r="C301">
        <v>427688162</v>
      </c>
      <c r="D301">
        <v>405915604</v>
      </c>
      <c r="E301">
        <v>1</v>
      </c>
      <c r="F301">
        <v>1</v>
      </c>
      <c r="G301">
        <v>1080</v>
      </c>
      <c r="H301">
        <v>2</v>
      </c>
      <c r="I301" t="s">
        <v>259</v>
      </c>
      <c r="J301" t="s">
        <v>260</v>
      </c>
      <c r="K301" t="s">
        <v>261</v>
      </c>
      <c r="L301">
        <v>1368</v>
      </c>
      <c r="N301">
        <v>1011</v>
      </c>
      <c r="O301" t="s">
        <v>233</v>
      </c>
      <c r="P301" t="s">
        <v>233</v>
      </c>
      <c r="Q301">
        <v>1</v>
      </c>
      <c r="X301">
        <v>14.6</v>
      </c>
      <c r="Y301">
        <v>0</v>
      </c>
      <c r="Z301">
        <v>223.17</v>
      </c>
      <c r="AA301">
        <v>14.54</v>
      </c>
      <c r="AB301">
        <v>0</v>
      </c>
      <c r="AC301">
        <v>0</v>
      </c>
      <c r="AD301">
        <v>1</v>
      </c>
      <c r="AE301">
        <v>0</v>
      </c>
      <c r="AF301" t="s">
        <v>28</v>
      </c>
      <c r="AG301">
        <v>15.33</v>
      </c>
      <c r="AH301">
        <v>2</v>
      </c>
      <c r="AI301">
        <v>427688167</v>
      </c>
      <c r="AJ301">
        <v>239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ROW(Source!A145)</f>
        <v>145</v>
      </c>
      <c r="B302">
        <v>427688478</v>
      </c>
      <c r="C302">
        <v>427688162</v>
      </c>
      <c r="D302">
        <v>405915636</v>
      </c>
      <c r="E302">
        <v>1</v>
      </c>
      <c r="F302">
        <v>1</v>
      </c>
      <c r="G302">
        <v>1080</v>
      </c>
      <c r="H302">
        <v>2</v>
      </c>
      <c r="I302" t="s">
        <v>235</v>
      </c>
      <c r="J302" t="s">
        <v>236</v>
      </c>
      <c r="K302" t="s">
        <v>237</v>
      </c>
      <c r="L302">
        <v>1368</v>
      </c>
      <c r="N302">
        <v>1011</v>
      </c>
      <c r="O302" t="s">
        <v>233</v>
      </c>
      <c r="P302" t="s">
        <v>233</v>
      </c>
      <c r="Q302">
        <v>1</v>
      </c>
      <c r="X302">
        <v>1.79</v>
      </c>
      <c r="Y302">
        <v>0</v>
      </c>
      <c r="Z302">
        <v>219.56</v>
      </c>
      <c r="AA302">
        <v>18.62</v>
      </c>
      <c r="AB302">
        <v>0</v>
      </c>
      <c r="AC302">
        <v>0</v>
      </c>
      <c r="AD302">
        <v>1</v>
      </c>
      <c r="AE302">
        <v>0</v>
      </c>
      <c r="AF302" t="s">
        <v>28</v>
      </c>
      <c r="AG302">
        <v>1.8795000000000002</v>
      </c>
      <c r="AH302">
        <v>2</v>
      </c>
      <c r="AI302">
        <v>427688168</v>
      </c>
      <c r="AJ302">
        <v>240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ROW(Source!A145)</f>
        <v>145</v>
      </c>
      <c r="B303">
        <v>427688479</v>
      </c>
      <c r="C303">
        <v>427688162</v>
      </c>
      <c r="D303">
        <v>405915608</v>
      </c>
      <c r="E303">
        <v>1</v>
      </c>
      <c r="F303">
        <v>1</v>
      </c>
      <c r="G303">
        <v>1080</v>
      </c>
      <c r="H303">
        <v>2</v>
      </c>
      <c r="I303" t="s">
        <v>247</v>
      </c>
      <c r="J303" t="s">
        <v>248</v>
      </c>
      <c r="K303" t="s">
        <v>249</v>
      </c>
      <c r="L303">
        <v>1368</v>
      </c>
      <c r="N303">
        <v>1011</v>
      </c>
      <c r="O303" t="s">
        <v>233</v>
      </c>
      <c r="P303" t="s">
        <v>233</v>
      </c>
      <c r="Q303">
        <v>1</v>
      </c>
      <c r="X303">
        <v>0.52</v>
      </c>
      <c r="Y303">
        <v>0</v>
      </c>
      <c r="Z303">
        <v>180.35</v>
      </c>
      <c r="AA303">
        <v>16.93</v>
      </c>
      <c r="AB303">
        <v>0</v>
      </c>
      <c r="AC303">
        <v>0</v>
      </c>
      <c r="AD303">
        <v>1</v>
      </c>
      <c r="AE303">
        <v>0</v>
      </c>
      <c r="AF303" t="s">
        <v>28</v>
      </c>
      <c r="AG303">
        <v>0.54600000000000004</v>
      </c>
      <c r="AH303">
        <v>2</v>
      </c>
      <c r="AI303">
        <v>427688169</v>
      </c>
      <c r="AJ303">
        <v>241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ROW(Source!A145)</f>
        <v>145</v>
      </c>
      <c r="B304">
        <v>427688480</v>
      </c>
      <c r="C304">
        <v>427688162</v>
      </c>
      <c r="D304">
        <v>405884448</v>
      </c>
      <c r="E304">
        <v>1</v>
      </c>
      <c r="F304">
        <v>1</v>
      </c>
      <c r="G304">
        <v>1080</v>
      </c>
      <c r="H304">
        <v>3</v>
      </c>
      <c r="I304" t="s">
        <v>250</v>
      </c>
      <c r="J304" t="s">
        <v>251</v>
      </c>
      <c r="K304" t="s">
        <v>252</v>
      </c>
      <c r="L304">
        <v>1339</v>
      </c>
      <c r="N304">
        <v>1007</v>
      </c>
      <c r="O304" t="s">
        <v>43</v>
      </c>
      <c r="P304" t="s">
        <v>43</v>
      </c>
      <c r="Q304">
        <v>1</v>
      </c>
      <c r="X304">
        <v>7</v>
      </c>
      <c r="Y304">
        <v>7.07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7</v>
      </c>
      <c r="AH304">
        <v>2</v>
      </c>
      <c r="AI304">
        <v>427688170</v>
      </c>
      <c r="AJ304">
        <v>242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ROW(Source!A145)</f>
        <v>145</v>
      </c>
      <c r="B305">
        <v>427688481</v>
      </c>
      <c r="C305">
        <v>427688162</v>
      </c>
      <c r="D305">
        <v>405876500</v>
      </c>
      <c r="E305">
        <v>1080</v>
      </c>
      <c r="F305">
        <v>1</v>
      </c>
      <c r="G305">
        <v>1080</v>
      </c>
      <c r="H305">
        <v>3</v>
      </c>
      <c r="I305" t="s">
        <v>289</v>
      </c>
      <c r="J305" t="s">
        <v>3</v>
      </c>
      <c r="K305" t="s">
        <v>290</v>
      </c>
      <c r="L305">
        <v>1339</v>
      </c>
      <c r="N305">
        <v>1007</v>
      </c>
      <c r="O305" t="s">
        <v>43</v>
      </c>
      <c r="P305" t="s">
        <v>43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ROW(Source!A146)</f>
        <v>146</v>
      </c>
      <c r="B306">
        <v>427688473</v>
      </c>
      <c r="C306">
        <v>427688162</v>
      </c>
      <c r="D306">
        <v>405844724</v>
      </c>
      <c r="E306">
        <v>1080</v>
      </c>
      <c r="F306">
        <v>1</v>
      </c>
      <c r="G306">
        <v>1080</v>
      </c>
      <c r="H306">
        <v>1</v>
      </c>
      <c r="I306" t="s">
        <v>227</v>
      </c>
      <c r="J306" t="s">
        <v>3</v>
      </c>
      <c r="K306" t="s">
        <v>228</v>
      </c>
      <c r="L306">
        <v>1191</v>
      </c>
      <c r="N306">
        <v>1013</v>
      </c>
      <c r="O306" t="s">
        <v>229</v>
      </c>
      <c r="P306" t="s">
        <v>229</v>
      </c>
      <c r="Q306">
        <v>1</v>
      </c>
      <c r="X306">
        <v>21.6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28</v>
      </c>
      <c r="AG306">
        <v>22.680000000000003</v>
      </c>
      <c r="AH306">
        <v>2</v>
      </c>
      <c r="AI306">
        <v>427688163</v>
      </c>
      <c r="AJ306">
        <v>244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ROW(Source!A146)</f>
        <v>146</v>
      </c>
      <c r="B307">
        <v>427688474</v>
      </c>
      <c r="C307">
        <v>427688162</v>
      </c>
      <c r="D307">
        <v>405915399</v>
      </c>
      <c r="E307">
        <v>1</v>
      </c>
      <c r="F307">
        <v>1</v>
      </c>
      <c r="G307">
        <v>1080</v>
      </c>
      <c r="H307">
        <v>2</v>
      </c>
      <c r="I307" t="s">
        <v>253</v>
      </c>
      <c r="J307" t="s">
        <v>254</v>
      </c>
      <c r="K307" t="s">
        <v>255</v>
      </c>
      <c r="L307">
        <v>1368</v>
      </c>
      <c r="N307">
        <v>1011</v>
      </c>
      <c r="O307" t="s">
        <v>233</v>
      </c>
      <c r="P307" t="s">
        <v>233</v>
      </c>
      <c r="Q307">
        <v>1</v>
      </c>
      <c r="X307">
        <v>2.35</v>
      </c>
      <c r="Y307">
        <v>0</v>
      </c>
      <c r="Z307">
        <v>145.59</v>
      </c>
      <c r="AA307">
        <v>14.54</v>
      </c>
      <c r="AB307">
        <v>0</v>
      </c>
      <c r="AC307">
        <v>0</v>
      </c>
      <c r="AD307">
        <v>1</v>
      </c>
      <c r="AE307">
        <v>0</v>
      </c>
      <c r="AF307" t="s">
        <v>28</v>
      </c>
      <c r="AG307">
        <v>2.4675000000000002</v>
      </c>
      <c r="AH307">
        <v>2</v>
      </c>
      <c r="AI307">
        <v>427688164</v>
      </c>
      <c r="AJ307">
        <v>245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ROW(Source!A146)</f>
        <v>146</v>
      </c>
      <c r="B308">
        <v>427688475</v>
      </c>
      <c r="C308">
        <v>427688162</v>
      </c>
      <c r="D308">
        <v>405915614</v>
      </c>
      <c r="E308">
        <v>1</v>
      </c>
      <c r="F308">
        <v>1</v>
      </c>
      <c r="G308">
        <v>1080</v>
      </c>
      <c r="H308">
        <v>2</v>
      </c>
      <c r="I308" t="s">
        <v>244</v>
      </c>
      <c r="J308" t="s">
        <v>245</v>
      </c>
      <c r="K308" t="s">
        <v>246</v>
      </c>
      <c r="L308">
        <v>1368</v>
      </c>
      <c r="N308">
        <v>1011</v>
      </c>
      <c r="O308" t="s">
        <v>233</v>
      </c>
      <c r="P308" t="s">
        <v>233</v>
      </c>
      <c r="Q308">
        <v>1</v>
      </c>
      <c r="X308">
        <v>0.91</v>
      </c>
      <c r="Y308">
        <v>0</v>
      </c>
      <c r="Z308">
        <v>140.38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28</v>
      </c>
      <c r="AG308">
        <v>0.95550000000000013</v>
      </c>
      <c r="AH308">
        <v>2</v>
      </c>
      <c r="AI308">
        <v>427688165</v>
      </c>
      <c r="AJ308">
        <v>246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ROW(Source!A146)</f>
        <v>146</v>
      </c>
      <c r="B309">
        <v>427688476</v>
      </c>
      <c r="C309">
        <v>427688162</v>
      </c>
      <c r="D309">
        <v>405915603</v>
      </c>
      <c r="E309">
        <v>1</v>
      </c>
      <c r="F309">
        <v>1</v>
      </c>
      <c r="G309">
        <v>1080</v>
      </c>
      <c r="H309">
        <v>2</v>
      </c>
      <c r="I309" t="s">
        <v>256</v>
      </c>
      <c r="J309" t="s">
        <v>257</v>
      </c>
      <c r="K309" t="s">
        <v>258</v>
      </c>
      <c r="L309">
        <v>1368</v>
      </c>
      <c r="N309">
        <v>1011</v>
      </c>
      <c r="O309" t="s">
        <v>233</v>
      </c>
      <c r="P309" t="s">
        <v>233</v>
      </c>
      <c r="Q309">
        <v>1</v>
      </c>
      <c r="X309">
        <v>7.17</v>
      </c>
      <c r="Y309">
        <v>0</v>
      </c>
      <c r="Z309">
        <v>163.81</v>
      </c>
      <c r="AA309">
        <v>14.54</v>
      </c>
      <c r="AB309">
        <v>0</v>
      </c>
      <c r="AC309">
        <v>0</v>
      </c>
      <c r="AD309">
        <v>1</v>
      </c>
      <c r="AE309">
        <v>0</v>
      </c>
      <c r="AF309" t="s">
        <v>28</v>
      </c>
      <c r="AG309">
        <v>7.5285000000000002</v>
      </c>
      <c r="AH309">
        <v>2</v>
      </c>
      <c r="AI309">
        <v>427688166</v>
      </c>
      <c r="AJ309">
        <v>247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ROW(Source!A146)</f>
        <v>146</v>
      </c>
      <c r="B310">
        <v>427688477</v>
      </c>
      <c r="C310">
        <v>427688162</v>
      </c>
      <c r="D310">
        <v>405915604</v>
      </c>
      <c r="E310">
        <v>1</v>
      </c>
      <c r="F310">
        <v>1</v>
      </c>
      <c r="G310">
        <v>1080</v>
      </c>
      <c r="H310">
        <v>2</v>
      </c>
      <c r="I310" t="s">
        <v>259</v>
      </c>
      <c r="J310" t="s">
        <v>260</v>
      </c>
      <c r="K310" t="s">
        <v>261</v>
      </c>
      <c r="L310">
        <v>1368</v>
      </c>
      <c r="N310">
        <v>1011</v>
      </c>
      <c r="O310" t="s">
        <v>233</v>
      </c>
      <c r="P310" t="s">
        <v>233</v>
      </c>
      <c r="Q310">
        <v>1</v>
      </c>
      <c r="X310">
        <v>14.6</v>
      </c>
      <c r="Y310">
        <v>0</v>
      </c>
      <c r="Z310">
        <v>223.17</v>
      </c>
      <c r="AA310">
        <v>14.54</v>
      </c>
      <c r="AB310">
        <v>0</v>
      </c>
      <c r="AC310">
        <v>0</v>
      </c>
      <c r="AD310">
        <v>1</v>
      </c>
      <c r="AE310">
        <v>0</v>
      </c>
      <c r="AF310" t="s">
        <v>28</v>
      </c>
      <c r="AG310">
        <v>15.33</v>
      </c>
      <c r="AH310">
        <v>2</v>
      </c>
      <c r="AI310">
        <v>427688167</v>
      </c>
      <c r="AJ310">
        <v>248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ROW(Source!A146)</f>
        <v>146</v>
      </c>
      <c r="B311">
        <v>427688478</v>
      </c>
      <c r="C311">
        <v>427688162</v>
      </c>
      <c r="D311">
        <v>405915636</v>
      </c>
      <c r="E311">
        <v>1</v>
      </c>
      <c r="F311">
        <v>1</v>
      </c>
      <c r="G311">
        <v>1080</v>
      </c>
      <c r="H311">
        <v>2</v>
      </c>
      <c r="I311" t="s">
        <v>235</v>
      </c>
      <c r="J311" t="s">
        <v>236</v>
      </c>
      <c r="K311" t="s">
        <v>237</v>
      </c>
      <c r="L311">
        <v>1368</v>
      </c>
      <c r="N311">
        <v>1011</v>
      </c>
      <c r="O311" t="s">
        <v>233</v>
      </c>
      <c r="P311" t="s">
        <v>233</v>
      </c>
      <c r="Q311">
        <v>1</v>
      </c>
      <c r="X311">
        <v>1.79</v>
      </c>
      <c r="Y311">
        <v>0</v>
      </c>
      <c r="Z311">
        <v>219.56</v>
      </c>
      <c r="AA311">
        <v>18.62</v>
      </c>
      <c r="AB311">
        <v>0</v>
      </c>
      <c r="AC311">
        <v>0</v>
      </c>
      <c r="AD311">
        <v>1</v>
      </c>
      <c r="AE311">
        <v>0</v>
      </c>
      <c r="AF311" t="s">
        <v>28</v>
      </c>
      <c r="AG311">
        <v>1.8795000000000002</v>
      </c>
      <c r="AH311">
        <v>2</v>
      </c>
      <c r="AI311">
        <v>427688168</v>
      </c>
      <c r="AJ311">
        <v>249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ROW(Source!A146)</f>
        <v>146</v>
      </c>
      <c r="B312">
        <v>427688479</v>
      </c>
      <c r="C312">
        <v>427688162</v>
      </c>
      <c r="D312">
        <v>405915608</v>
      </c>
      <c r="E312">
        <v>1</v>
      </c>
      <c r="F312">
        <v>1</v>
      </c>
      <c r="G312">
        <v>1080</v>
      </c>
      <c r="H312">
        <v>2</v>
      </c>
      <c r="I312" t="s">
        <v>247</v>
      </c>
      <c r="J312" t="s">
        <v>248</v>
      </c>
      <c r="K312" t="s">
        <v>249</v>
      </c>
      <c r="L312">
        <v>1368</v>
      </c>
      <c r="N312">
        <v>1011</v>
      </c>
      <c r="O312" t="s">
        <v>233</v>
      </c>
      <c r="P312" t="s">
        <v>233</v>
      </c>
      <c r="Q312">
        <v>1</v>
      </c>
      <c r="X312">
        <v>0.52</v>
      </c>
      <c r="Y312">
        <v>0</v>
      </c>
      <c r="Z312">
        <v>180.35</v>
      </c>
      <c r="AA312">
        <v>16.93</v>
      </c>
      <c r="AB312">
        <v>0</v>
      </c>
      <c r="AC312">
        <v>0</v>
      </c>
      <c r="AD312">
        <v>1</v>
      </c>
      <c r="AE312">
        <v>0</v>
      </c>
      <c r="AF312" t="s">
        <v>28</v>
      </c>
      <c r="AG312">
        <v>0.54600000000000004</v>
      </c>
      <c r="AH312">
        <v>2</v>
      </c>
      <c r="AI312">
        <v>427688169</v>
      </c>
      <c r="AJ312">
        <v>250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ROW(Source!A146)</f>
        <v>146</v>
      </c>
      <c r="B313">
        <v>427688480</v>
      </c>
      <c r="C313">
        <v>427688162</v>
      </c>
      <c r="D313">
        <v>405884448</v>
      </c>
      <c r="E313">
        <v>1</v>
      </c>
      <c r="F313">
        <v>1</v>
      </c>
      <c r="G313">
        <v>1080</v>
      </c>
      <c r="H313">
        <v>3</v>
      </c>
      <c r="I313" t="s">
        <v>250</v>
      </c>
      <c r="J313" t="s">
        <v>251</v>
      </c>
      <c r="K313" t="s">
        <v>252</v>
      </c>
      <c r="L313">
        <v>1339</v>
      </c>
      <c r="N313">
        <v>1007</v>
      </c>
      <c r="O313" t="s">
        <v>43</v>
      </c>
      <c r="P313" t="s">
        <v>43</v>
      </c>
      <c r="Q313">
        <v>1</v>
      </c>
      <c r="X313">
        <v>7</v>
      </c>
      <c r="Y313">
        <v>7.07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7</v>
      </c>
      <c r="AH313">
        <v>2</v>
      </c>
      <c r="AI313">
        <v>427688170</v>
      </c>
      <c r="AJ313">
        <v>251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ROW(Source!A146)</f>
        <v>146</v>
      </c>
      <c r="B314">
        <v>427688481</v>
      </c>
      <c r="C314">
        <v>427688162</v>
      </c>
      <c r="D314">
        <v>405876500</v>
      </c>
      <c r="E314">
        <v>1080</v>
      </c>
      <c r="F314">
        <v>1</v>
      </c>
      <c r="G314">
        <v>1080</v>
      </c>
      <c r="H314">
        <v>3</v>
      </c>
      <c r="I314" t="s">
        <v>289</v>
      </c>
      <c r="J314" t="s">
        <v>3</v>
      </c>
      <c r="K314" t="s">
        <v>290</v>
      </c>
      <c r="L314">
        <v>1339</v>
      </c>
      <c r="N314">
        <v>1007</v>
      </c>
      <c r="O314" t="s">
        <v>43</v>
      </c>
      <c r="P314" t="s">
        <v>43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ROW(Source!A149)</f>
        <v>149</v>
      </c>
      <c r="B315">
        <v>427688482</v>
      </c>
      <c r="C315">
        <v>427688182</v>
      </c>
      <c r="D315">
        <v>405844724</v>
      </c>
      <c r="E315">
        <v>1080</v>
      </c>
      <c r="F315">
        <v>1</v>
      </c>
      <c r="G315">
        <v>1080</v>
      </c>
      <c r="H315">
        <v>1</v>
      </c>
      <c r="I315" t="s">
        <v>227</v>
      </c>
      <c r="J315" t="s">
        <v>3</v>
      </c>
      <c r="K315" t="s">
        <v>228</v>
      </c>
      <c r="L315">
        <v>1191</v>
      </c>
      <c r="N315">
        <v>1013</v>
      </c>
      <c r="O315" t="s">
        <v>229</v>
      </c>
      <c r="P315" t="s">
        <v>229</v>
      </c>
      <c r="Q315">
        <v>1</v>
      </c>
      <c r="X315">
        <v>21.6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28</v>
      </c>
      <c r="AG315">
        <v>22.680000000000003</v>
      </c>
      <c r="AH315">
        <v>2</v>
      </c>
      <c r="AI315">
        <v>427688183</v>
      </c>
      <c r="AJ315">
        <v>253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ROW(Source!A149)</f>
        <v>149</v>
      </c>
      <c r="B316">
        <v>427688483</v>
      </c>
      <c r="C316">
        <v>427688182</v>
      </c>
      <c r="D316">
        <v>405915399</v>
      </c>
      <c r="E316">
        <v>1</v>
      </c>
      <c r="F316">
        <v>1</v>
      </c>
      <c r="G316">
        <v>1080</v>
      </c>
      <c r="H316">
        <v>2</v>
      </c>
      <c r="I316" t="s">
        <v>253</v>
      </c>
      <c r="J316" t="s">
        <v>254</v>
      </c>
      <c r="K316" t="s">
        <v>255</v>
      </c>
      <c r="L316">
        <v>1368</v>
      </c>
      <c r="N316">
        <v>1011</v>
      </c>
      <c r="O316" t="s">
        <v>233</v>
      </c>
      <c r="P316" t="s">
        <v>233</v>
      </c>
      <c r="Q316">
        <v>1</v>
      </c>
      <c r="X316">
        <v>2.35</v>
      </c>
      <c r="Y316">
        <v>0</v>
      </c>
      <c r="Z316">
        <v>145.59</v>
      </c>
      <c r="AA316">
        <v>14.54</v>
      </c>
      <c r="AB316">
        <v>0</v>
      </c>
      <c r="AC316">
        <v>0</v>
      </c>
      <c r="AD316">
        <v>1</v>
      </c>
      <c r="AE316">
        <v>0</v>
      </c>
      <c r="AF316" t="s">
        <v>28</v>
      </c>
      <c r="AG316">
        <v>2.4675000000000002</v>
      </c>
      <c r="AH316">
        <v>2</v>
      </c>
      <c r="AI316">
        <v>427688184</v>
      </c>
      <c r="AJ316">
        <v>254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ROW(Source!A149)</f>
        <v>149</v>
      </c>
      <c r="B317">
        <v>427688484</v>
      </c>
      <c r="C317">
        <v>427688182</v>
      </c>
      <c r="D317">
        <v>405915614</v>
      </c>
      <c r="E317">
        <v>1</v>
      </c>
      <c r="F317">
        <v>1</v>
      </c>
      <c r="G317">
        <v>1080</v>
      </c>
      <c r="H317">
        <v>2</v>
      </c>
      <c r="I317" t="s">
        <v>244</v>
      </c>
      <c r="J317" t="s">
        <v>245</v>
      </c>
      <c r="K317" t="s">
        <v>246</v>
      </c>
      <c r="L317">
        <v>1368</v>
      </c>
      <c r="N317">
        <v>1011</v>
      </c>
      <c r="O317" t="s">
        <v>233</v>
      </c>
      <c r="P317" t="s">
        <v>233</v>
      </c>
      <c r="Q317">
        <v>1</v>
      </c>
      <c r="X317">
        <v>0.91</v>
      </c>
      <c r="Y317">
        <v>0</v>
      </c>
      <c r="Z317">
        <v>140.38</v>
      </c>
      <c r="AA317">
        <v>12.62</v>
      </c>
      <c r="AB317">
        <v>0</v>
      </c>
      <c r="AC317">
        <v>0</v>
      </c>
      <c r="AD317">
        <v>1</v>
      </c>
      <c r="AE317">
        <v>0</v>
      </c>
      <c r="AF317" t="s">
        <v>28</v>
      </c>
      <c r="AG317">
        <v>0.95550000000000013</v>
      </c>
      <c r="AH317">
        <v>2</v>
      </c>
      <c r="AI317">
        <v>427688185</v>
      </c>
      <c r="AJ317">
        <v>255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ROW(Source!A149)</f>
        <v>149</v>
      </c>
      <c r="B318">
        <v>427688485</v>
      </c>
      <c r="C318">
        <v>427688182</v>
      </c>
      <c r="D318">
        <v>405915603</v>
      </c>
      <c r="E318">
        <v>1</v>
      </c>
      <c r="F318">
        <v>1</v>
      </c>
      <c r="G318">
        <v>1080</v>
      </c>
      <c r="H318">
        <v>2</v>
      </c>
      <c r="I318" t="s">
        <v>256</v>
      </c>
      <c r="J318" t="s">
        <v>257</v>
      </c>
      <c r="K318" t="s">
        <v>258</v>
      </c>
      <c r="L318">
        <v>1368</v>
      </c>
      <c r="N318">
        <v>1011</v>
      </c>
      <c r="O318" t="s">
        <v>233</v>
      </c>
      <c r="P318" t="s">
        <v>233</v>
      </c>
      <c r="Q318">
        <v>1</v>
      </c>
      <c r="X318">
        <v>7.17</v>
      </c>
      <c r="Y318">
        <v>0</v>
      </c>
      <c r="Z318">
        <v>163.81</v>
      </c>
      <c r="AA318">
        <v>14.54</v>
      </c>
      <c r="AB318">
        <v>0</v>
      </c>
      <c r="AC318">
        <v>0</v>
      </c>
      <c r="AD318">
        <v>1</v>
      </c>
      <c r="AE318">
        <v>0</v>
      </c>
      <c r="AF318" t="s">
        <v>28</v>
      </c>
      <c r="AG318">
        <v>7.5285000000000002</v>
      </c>
      <c r="AH318">
        <v>2</v>
      </c>
      <c r="AI318">
        <v>427688186</v>
      </c>
      <c r="AJ318">
        <v>256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ROW(Source!A149)</f>
        <v>149</v>
      </c>
      <c r="B319">
        <v>427688486</v>
      </c>
      <c r="C319">
        <v>427688182</v>
      </c>
      <c r="D319">
        <v>405915604</v>
      </c>
      <c r="E319">
        <v>1</v>
      </c>
      <c r="F319">
        <v>1</v>
      </c>
      <c r="G319">
        <v>1080</v>
      </c>
      <c r="H319">
        <v>2</v>
      </c>
      <c r="I319" t="s">
        <v>259</v>
      </c>
      <c r="J319" t="s">
        <v>260</v>
      </c>
      <c r="K319" t="s">
        <v>261</v>
      </c>
      <c r="L319">
        <v>1368</v>
      </c>
      <c r="N319">
        <v>1011</v>
      </c>
      <c r="O319" t="s">
        <v>233</v>
      </c>
      <c r="P319" t="s">
        <v>233</v>
      </c>
      <c r="Q319">
        <v>1</v>
      </c>
      <c r="X319">
        <v>14.6</v>
      </c>
      <c r="Y319">
        <v>0</v>
      </c>
      <c r="Z319">
        <v>223.17</v>
      </c>
      <c r="AA319">
        <v>14.54</v>
      </c>
      <c r="AB319">
        <v>0</v>
      </c>
      <c r="AC319">
        <v>0</v>
      </c>
      <c r="AD319">
        <v>1</v>
      </c>
      <c r="AE319">
        <v>0</v>
      </c>
      <c r="AF319" t="s">
        <v>28</v>
      </c>
      <c r="AG319">
        <v>15.33</v>
      </c>
      <c r="AH319">
        <v>2</v>
      </c>
      <c r="AI319">
        <v>427688187</v>
      </c>
      <c r="AJ319">
        <v>257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ROW(Source!A149)</f>
        <v>149</v>
      </c>
      <c r="B320">
        <v>427688487</v>
      </c>
      <c r="C320">
        <v>427688182</v>
      </c>
      <c r="D320">
        <v>405915636</v>
      </c>
      <c r="E320">
        <v>1</v>
      </c>
      <c r="F320">
        <v>1</v>
      </c>
      <c r="G320">
        <v>1080</v>
      </c>
      <c r="H320">
        <v>2</v>
      </c>
      <c r="I320" t="s">
        <v>235</v>
      </c>
      <c r="J320" t="s">
        <v>236</v>
      </c>
      <c r="K320" t="s">
        <v>237</v>
      </c>
      <c r="L320">
        <v>1368</v>
      </c>
      <c r="N320">
        <v>1011</v>
      </c>
      <c r="O320" t="s">
        <v>233</v>
      </c>
      <c r="P320" t="s">
        <v>233</v>
      </c>
      <c r="Q320">
        <v>1</v>
      </c>
      <c r="X320">
        <v>1.79</v>
      </c>
      <c r="Y320">
        <v>0</v>
      </c>
      <c r="Z320">
        <v>219.56</v>
      </c>
      <c r="AA320">
        <v>18.62</v>
      </c>
      <c r="AB320">
        <v>0</v>
      </c>
      <c r="AC320">
        <v>0</v>
      </c>
      <c r="AD320">
        <v>1</v>
      </c>
      <c r="AE320">
        <v>0</v>
      </c>
      <c r="AF320" t="s">
        <v>28</v>
      </c>
      <c r="AG320">
        <v>1.8795000000000002</v>
      </c>
      <c r="AH320">
        <v>2</v>
      </c>
      <c r="AI320">
        <v>427688188</v>
      </c>
      <c r="AJ320">
        <v>258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ROW(Source!A149)</f>
        <v>149</v>
      </c>
      <c r="B321">
        <v>427688488</v>
      </c>
      <c r="C321">
        <v>427688182</v>
      </c>
      <c r="D321">
        <v>405915608</v>
      </c>
      <c r="E321">
        <v>1</v>
      </c>
      <c r="F321">
        <v>1</v>
      </c>
      <c r="G321">
        <v>1080</v>
      </c>
      <c r="H321">
        <v>2</v>
      </c>
      <c r="I321" t="s">
        <v>247</v>
      </c>
      <c r="J321" t="s">
        <v>248</v>
      </c>
      <c r="K321" t="s">
        <v>249</v>
      </c>
      <c r="L321">
        <v>1368</v>
      </c>
      <c r="N321">
        <v>1011</v>
      </c>
      <c r="O321" t="s">
        <v>233</v>
      </c>
      <c r="P321" t="s">
        <v>233</v>
      </c>
      <c r="Q321">
        <v>1</v>
      </c>
      <c r="X321">
        <v>0.52</v>
      </c>
      <c r="Y321">
        <v>0</v>
      </c>
      <c r="Z321">
        <v>180.35</v>
      </c>
      <c r="AA321">
        <v>16.93</v>
      </c>
      <c r="AB321">
        <v>0</v>
      </c>
      <c r="AC321">
        <v>0</v>
      </c>
      <c r="AD321">
        <v>1</v>
      </c>
      <c r="AE321">
        <v>0</v>
      </c>
      <c r="AF321" t="s">
        <v>28</v>
      </c>
      <c r="AG321">
        <v>0.54600000000000004</v>
      </c>
      <c r="AH321">
        <v>2</v>
      </c>
      <c r="AI321">
        <v>427688189</v>
      </c>
      <c r="AJ321">
        <v>259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ROW(Source!A149)</f>
        <v>149</v>
      </c>
      <c r="B322">
        <v>427688489</v>
      </c>
      <c r="C322">
        <v>427688182</v>
      </c>
      <c r="D322">
        <v>405884448</v>
      </c>
      <c r="E322">
        <v>1</v>
      </c>
      <c r="F322">
        <v>1</v>
      </c>
      <c r="G322">
        <v>1080</v>
      </c>
      <c r="H322">
        <v>3</v>
      </c>
      <c r="I322" t="s">
        <v>250</v>
      </c>
      <c r="J322" t="s">
        <v>251</v>
      </c>
      <c r="K322" t="s">
        <v>252</v>
      </c>
      <c r="L322">
        <v>1339</v>
      </c>
      <c r="N322">
        <v>1007</v>
      </c>
      <c r="O322" t="s">
        <v>43</v>
      </c>
      <c r="P322" t="s">
        <v>43</v>
      </c>
      <c r="Q322">
        <v>1</v>
      </c>
      <c r="X322">
        <v>7</v>
      </c>
      <c r="Y322">
        <v>7.07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7</v>
      </c>
      <c r="AH322">
        <v>2</v>
      </c>
      <c r="AI322">
        <v>427688190</v>
      </c>
      <c r="AJ322">
        <v>260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ROW(Source!A149)</f>
        <v>149</v>
      </c>
      <c r="B323">
        <v>427688490</v>
      </c>
      <c r="C323">
        <v>427688182</v>
      </c>
      <c r="D323">
        <v>405876500</v>
      </c>
      <c r="E323">
        <v>1080</v>
      </c>
      <c r="F323">
        <v>1</v>
      </c>
      <c r="G323">
        <v>1080</v>
      </c>
      <c r="H323">
        <v>3</v>
      </c>
      <c r="I323" t="s">
        <v>289</v>
      </c>
      <c r="J323" t="s">
        <v>3</v>
      </c>
      <c r="K323" t="s">
        <v>290</v>
      </c>
      <c r="L323">
        <v>1339</v>
      </c>
      <c r="N323">
        <v>1007</v>
      </c>
      <c r="O323" t="s">
        <v>43</v>
      </c>
      <c r="P323" t="s">
        <v>43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ROW(Source!A150)</f>
        <v>150</v>
      </c>
      <c r="B324">
        <v>427688482</v>
      </c>
      <c r="C324">
        <v>427688182</v>
      </c>
      <c r="D324">
        <v>405844724</v>
      </c>
      <c r="E324">
        <v>1080</v>
      </c>
      <c r="F324">
        <v>1</v>
      </c>
      <c r="G324">
        <v>1080</v>
      </c>
      <c r="H324">
        <v>1</v>
      </c>
      <c r="I324" t="s">
        <v>227</v>
      </c>
      <c r="J324" t="s">
        <v>3</v>
      </c>
      <c r="K324" t="s">
        <v>228</v>
      </c>
      <c r="L324">
        <v>1191</v>
      </c>
      <c r="N324">
        <v>1013</v>
      </c>
      <c r="O324" t="s">
        <v>229</v>
      </c>
      <c r="P324" t="s">
        <v>229</v>
      </c>
      <c r="Q324">
        <v>1</v>
      </c>
      <c r="X324">
        <v>21.6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28</v>
      </c>
      <c r="AG324">
        <v>22.680000000000003</v>
      </c>
      <c r="AH324">
        <v>2</v>
      </c>
      <c r="AI324">
        <v>427688183</v>
      </c>
      <c r="AJ324">
        <v>262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ROW(Source!A150)</f>
        <v>150</v>
      </c>
      <c r="B325">
        <v>427688483</v>
      </c>
      <c r="C325">
        <v>427688182</v>
      </c>
      <c r="D325">
        <v>405915399</v>
      </c>
      <c r="E325">
        <v>1</v>
      </c>
      <c r="F325">
        <v>1</v>
      </c>
      <c r="G325">
        <v>1080</v>
      </c>
      <c r="H325">
        <v>2</v>
      </c>
      <c r="I325" t="s">
        <v>253</v>
      </c>
      <c r="J325" t="s">
        <v>254</v>
      </c>
      <c r="K325" t="s">
        <v>255</v>
      </c>
      <c r="L325">
        <v>1368</v>
      </c>
      <c r="N325">
        <v>1011</v>
      </c>
      <c r="O325" t="s">
        <v>233</v>
      </c>
      <c r="P325" t="s">
        <v>233</v>
      </c>
      <c r="Q325">
        <v>1</v>
      </c>
      <c r="X325">
        <v>2.35</v>
      </c>
      <c r="Y325">
        <v>0</v>
      </c>
      <c r="Z325">
        <v>145.59</v>
      </c>
      <c r="AA325">
        <v>14.54</v>
      </c>
      <c r="AB325">
        <v>0</v>
      </c>
      <c r="AC325">
        <v>0</v>
      </c>
      <c r="AD325">
        <v>1</v>
      </c>
      <c r="AE325">
        <v>0</v>
      </c>
      <c r="AF325" t="s">
        <v>28</v>
      </c>
      <c r="AG325">
        <v>2.4675000000000002</v>
      </c>
      <c r="AH325">
        <v>2</v>
      </c>
      <c r="AI325">
        <v>427688184</v>
      </c>
      <c r="AJ325">
        <v>263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ROW(Source!A150)</f>
        <v>150</v>
      </c>
      <c r="B326">
        <v>427688484</v>
      </c>
      <c r="C326">
        <v>427688182</v>
      </c>
      <c r="D326">
        <v>405915614</v>
      </c>
      <c r="E326">
        <v>1</v>
      </c>
      <c r="F326">
        <v>1</v>
      </c>
      <c r="G326">
        <v>1080</v>
      </c>
      <c r="H326">
        <v>2</v>
      </c>
      <c r="I326" t="s">
        <v>244</v>
      </c>
      <c r="J326" t="s">
        <v>245</v>
      </c>
      <c r="K326" t="s">
        <v>246</v>
      </c>
      <c r="L326">
        <v>1368</v>
      </c>
      <c r="N326">
        <v>1011</v>
      </c>
      <c r="O326" t="s">
        <v>233</v>
      </c>
      <c r="P326" t="s">
        <v>233</v>
      </c>
      <c r="Q326">
        <v>1</v>
      </c>
      <c r="X326">
        <v>0.91</v>
      </c>
      <c r="Y326">
        <v>0</v>
      </c>
      <c r="Z326">
        <v>140.38</v>
      </c>
      <c r="AA326">
        <v>12.62</v>
      </c>
      <c r="AB326">
        <v>0</v>
      </c>
      <c r="AC326">
        <v>0</v>
      </c>
      <c r="AD326">
        <v>1</v>
      </c>
      <c r="AE326">
        <v>0</v>
      </c>
      <c r="AF326" t="s">
        <v>28</v>
      </c>
      <c r="AG326">
        <v>0.95550000000000013</v>
      </c>
      <c r="AH326">
        <v>2</v>
      </c>
      <c r="AI326">
        <v>427688185</v>
      </c>
      <c r="AJ326">
        <v>264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ROW(Source!A150)</f>
        <v>150</v>
      </c>
      <c r="B327">
        <v>427688485</v>
      </c>
      <c r="C327">
        <v>427688182</v>
      </c>
      <c r="D327">
        <v>405915603</v>
      </c>
      <c r="E327">
        <v>1</v>
      </c>
      <c r="F327">
        <v>1</v>
      </c>
      <c r="G327">
        <v>1080</v>
      </c>
      <c r="H327">
        <v>2</v>
      </c>
      <c r="I327" t="s">
        <v>256</v>
      </c>
      <c r="J327" t="s">
        <v>257</v>
      </c>
      <c r="K327" t="s">
        <v>258</v>
      </c>
      <c r="L327">
        <v>1368</v>
      </c>
      <c r="N327">
        <v>1011</v>
      </c>
      <c r="O327" t="s">
        <v>233</v>
      </c>
      <c r="P327" t="s">
        <v>233</v>
      </c>
      <c r="Q327">
        <v>1</v>
      </c>
      <c r="X327">
        <v>7.17</v>
      </c>
      <c r="Y327">
        <v>0</v>
      </c>
      <c r="Z327">
        <v>163.81</v>
      </c>
      <c r="AA327">
        <v>14.54</v>
      </c>
      <c r="AB327">
        <v>0</v>
      </c>
      <c r="AC327">
        <v>0</v>
      </c>
      <c r="AD327">
        <v>1</v>
      </c>
      <c r="AE327">
        <v>0</v>
      </c>
      <c r="AF327" t="s">
        <v>28</v>
      </c>
      <c r="AG327">
        <v>7.5285000000000002</v>
      </c>
      <c r="AH327">
        <v>2</v>
      </c>
      <c r="AI327">
        <v>427688186</v>
      </c>
      <c r="AJ327">
        <v>265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ROW(Source!A150)</f>
        <v>150</v>
      </c>
      <c r="B328">
        <v>427688486</v>
      </c>
      <c r="C328">
        <v>427688182</v>
      </c>
      <c r="D328">
        <v>405915604</v>
      </c>
      <c r="E328">
        <v>1</v>
      </c>
      <c r="F328">
        <v>1</v>
      </c>
      <c r="G328">
        <v>1080</v>
      </c>
      <c r="H328">
        <v>2</v>
      </c>
      <c r="I328" t="s">
        <v>259</v>
      </c>
      <c r="J328" t="s">
        <v>260</v>
      </c>
      <c r="K328" t="s">
        <v>261</v>
      </c>
      <c r="L328">
        <v>1368</v>
      </c>
      <c r="N328">
        <v>1011</v>
      </c>
      <c r="O328" t="s">
        <v>233</v>
      </c>
      <c r="P328" t="s">
        <v>233</v>
      </c>
      <c r="Q328">
        <v>1</v>
      </c>
      <c r="X328">
        <v>14.6</v>
      </c>
      <c r="Y328">
        <v>0</v>
      </c>
      <c r="Z328">
        <v>223.17</v>
      </c>
      <c r="AA328">
        <v>14.54</v>
      </c>
      <c r="AB328">
        <v>0</v>
      </c>
      <c r="AC328">
        <v>0</v>
      </c>
      <c r="AD328">
        <v>1</v>
      </c>
      <c r="AE328">
        <v>0</v>
      </c>
      <c r="AF328" t="s">
        <v>28</v>
      </c>
      <c r="AG328">
        <v>15.33</v>
      </c>
      <c r="AH328">
        <v>2</v>
      </c>
      <c r="AI328">
        <v>427688187</v>
      </c>
      <c r="AJ328">
        <v>266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ROW(Source!A150)</f>
        <v>150</v>
      </c>
      <c r="B329">
        <v>427688487</v>
      </c>
      <c r="C329">
        <v>427688182</v>
      </c>
      <c r="D329">
        <v>405915636</v>
      </c>
      <c r="E329">
        <v>1</v>
      </c>
      <c r="F329">
        <v>1</v>
      </c>
      <c r="G329">
        <v>1080</v>
      </c>
      <c r="H329">
        <v>2</v>
      </c>
      <c r="I329" t="s">
        <v>235</v>
      </c>
      <c r="J329" t="s">
        <v>236</v>
      </c>
      <c r="K329" t="s">
        <v>237</v>
      </c>
      <c r="L329">
        <v>1368</v>
      </c>
      <c r="N329">
        <v>1011</v>
      </c>
      <c r="O329" t="s">
        <v>233</v>
      </c>
      <c r="P329" t="s">
        <v>233</v>
      </c>
      <c r="Q329">
        <v>1</v>
      </c>
      <c r="X329">
        <v>1.79</v>
      </c>
      <c r="Y329">
        <v>0</v>
      </c>
      <c r="Z329">
        <v>219.56</v>
      </c>
      <c r="AA329">
        <v>18.62</v>
      </c>
      <c r="AB329">
        <v>0</v>
      </c>
      <c r="AC329">
        <v>0</v>
      </c>
      <c r="AD329">
        <v>1</v>
      </c>
      <c r="AE329">
        <v>0</v>
      </c>
      <c r="AF329" t="s">
        <v>28</v>
      </c>
      <c r="AG329">
        <v>1.8795000000000002</v>
      </c>
      <c r="AH329">
        <v>2</v>
      </c>
      <c r="AI329">
        <v>427688188</v>
      </c>
      <c r="AJ329">
        <v>267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ROW(Source!A150)</f>
        <v>150</v>
      </c>
      <c r="B330">
        <v>427688488</v>
      </c>
      <c r="C330">
        <v>427688182</v>
      </c>
      <c r="D330">
        <v>405915608</v>
      </c>
      <c r="E330">
        <v>1</v>
      </c>
      <c r="F330">
        <v>1</v>
      </c>
      <c r="G330">
        <v>1080</v>
      </c>
      <c r="H330">
        <v>2</v>
      </c>
      <c r="I330" t="s">
        <v>247</v>
      </c>
      <c r="J330" t="s">
        <v>248</v>
      </c>
      <c r="K330" t="s">
        <v>249</v>
      </c>
      <c r="L330">
        <v>1368</v>
      </c>
      <c r="N330">
        <v>1011</v>
      </c>
      <c r="O330" t="s">
        <v>233</v>
      </c>
      <c r="P330" t="s">
        <v>233</v>
      </c>
      <c r="Q330">
        <v>1</v>
      </c>
      <c r="X330">
        <v>0.52</v>
      </c>
      <c r="Y330">
        <v>0</v>
      </c>
      <c r="Z330">
        <v>180.35</v>
      </c>
      <c r="AA330">
        <v>16.93</v>
      </c>
      <c r="AB330">
        <v>0</v>
      </c>
      <c r="AC330">
        <v>0</v>
      </c>
      <c r="AD330">
        <v>1</v>
      </c>
      <c r="AE330">
        <v>0</v>
      </c>
      <c r="AF330" t="s">
        <v>28</v>
      </c>
      <c r="AG330">
        <v>0.54600000000000004</v>
      </c>
      <c r="AH330">
        <v>2</v>
      </c>
      <c r="AI330">
        <v>427688189</v>
      </c>
      <c r="AJ330">
        <v>268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ROW(Source!A150)</f>
        <v>150</v>
      </c>
      <c r="B331">
        <v>427688489</v>
      </c>
      <c r="C331">
        <v>427688182</v>
      </c>
      <c r="D331">
        <v>405884448</v>
      </c>
      <c r="E331">
        <v>1</v>
      </c>
      <c r="F331">
        <v>1</v>
      </c>
      <c r="G331">
        <v>1080</v>
      </c>
      <c r="H331">
        <v>3</v>
      </c>
      <c r="I331" t="s">
        <v>250</v>
      </c>
      <c r="J331" t="s">
        <v>251</v>
      </c>
      <c r="K331" t="s">
        <v>252</v>
      </c>
      <c r="L331">
        <v>1339</v>
      </c>
      <c r="N331">
        <v>1007</v>
      </c>
      <c r="O331" t="s">
        <v>43</v>
      </c>
      <c r="P331" t="s">
        <v>43</v>
      </c>
      <c r="Q331">
        <v>1</v>
      </c>
      <c r="X331">
        <v>7</v>
      </c>
      <c r="Y331">
        <v>7.07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7</v>
      </c>
      <c r="AH331">
        <v>2</v>
      </c>
      <c r="AI331">
        <v>427688190</v>
      </c>
      <c r="AJ331">
        <v>269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ROW(Source!A150)</f>
        <v>150</v>
      </c>
      <c r="B332">
        <v>427688490</v>
      </c>
      <c r="C332">
        <v>427688182</v>
      </c>
      <c r="D332">
        <v>405876500</v>
      </c>
      <c r="E332">
        <v>1080</v>
      </c>
      <c r="F332">
        <v>1</v>
      </c>
      <c r="G332">
        <v>1080</v>
      </c>
      <c r="H332">
        <v>3</v>
      </c>
      <c r="I332" t="s">
        <v>289</v>
      </c>
      <c r="J332" t="s">
        <v>3</v>
      </c>
      <c r="K332" t="s">
        <v>290</v>
      </c>
      <c r="L332">
        <v>1339</v>
      </c>
      <c r="N332">
        <v>1007</v>
      </c>
      <c r="O332" t="s">
        <v>43</v>
      </c>
      <c r="P332" t="s">
        <v>43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ROW(Source!A153)</f>
        <v>153</v>
      </c>
      <c r="B333">
        <v>427688491</v>
      </c>
      <c r="C333">
        <v>427688202</v>
      </c>
      <c r="D333">
        <v>405844724</v>
      </c>
      <c r="E333">
        <v>1080</v>
      </c>
      <c r="F333">
        <v>1</v>
      </c>
      <c r="G333">
        <v>1080</v>
      </c>
      <c r="H333">
        <v>1</v>
      </c>
      <c r="I333" t="s">
        <v>227</v>
      </c>
      <c r="J333" t="s">
        <v>3</v>
      </c>
      <c r="K333" t="s">
        <v>228</v>
      </c>
      <c r="L333">
        <v>1191</v>
      </c>
      <c r="N333">
        <v>1013</v>
      </c>
      <c r="O333" t="s">
        <v>229</v>
      </c>
      <c r="P333" t="s">
        <v>229</v>
      </c>
      <c r="Q333">
        <v>1</v>
      </c>
      <c r="X333">
        <v>11.8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76</v>
      </c>
      <c r="AG333">
        <v>17.700000000000003</v>
      </c>
      <c r="AH333">
        <v>2</v>
      </c>
      <c r="AI333">
        <v>427688203</v>
      </c>
      <c r="AJ333">
        <v>271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ROW(Source!A153)</f>
        <v>153</v>
      </c>
      <c r="B334">
        <v>427688492</v>
      </c>
      <c r="C334">
        <v>427688202</v>
      </c>
      <c r="D334">
        <v>405915605</v>
      </c>
      <c r="E334">
        <v>1</v>
      </c>
      <c r="F334">
        <v>1</v>
      </c>
      <c r="G334">
        <v>1080</v>
      </c>
      <c r="H334">
        <v>2</v>
      </c>
      <c r="I334" t="s">
        <v>262</v>
      </c>
      <c r="J334" t="s">
        <v>263</v>
      </c>
      <c r="K334" t="s">
        <v>264</v>
      </c>
      <c r="L334">
        <v>1368</v>
      </c>
      <c r="N334">
        <v>1011</v>
      </c>
      <c r="O334" t="s">
        <v>233</v>
      </c>
      <c r="P334" t="s">
        <v>233</v>
      </c>
      <c r="Q334">
        <v>1</v>
      </c>
      <c r="X334">
        <v>0.37</v>
      </c>
      <c r="Y334">
        <v>0</v>
      </c>
      <c r="Z334">
        <v>78.62</v>
      </c>
      <c r="AA334">
        <v>23.17</v>
      </c>
      <c r="AB334">
        <v>0</v>
      </c>
      <c r="AC334">
        <v>0</v>
      </c>
      <c r="AD334">
        <v>1</v>
      </c>
      <c r="AE334">
        <v>0</v>
      </c>
      <c r="AF334" t="s">
        <v>76</v>
      </c>
      <c r="AG334">
        <v>0.55499999999999994</v>
      </c>
      <c r="AH334">
        <v>2</v>
      </c>
      <c r="AI334">
        <v>427688204</v>
      </c>
      <c r="AJ334">
        <v>272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ROW(Source!A153)</f>
        <v>153</v>
      </c>
      <c r="B335">
        <v>427688493</v>
      </c>
      <c r="C335">
        <v>427688202</v>
      </c>
      <c r="D335">
        <v>405915606</v>
      </c>
      <c r="E335">
        <v>1</v>
      </c>
      <c r="F335">
        <v>1</v>
      </c>
      <c r="G335">
        <v>1080</v>
      </c>
      <c r="H335">
        <v>2</v>
      </c>
      <c r="I335" t="s">
        <v>265</v>
      </c>
      <c r="J335" t="s">
        <v>266</v>
      </c>
      <c r="K335" t="s">
        <v>267</v>
      </c>
      <c r="L335">
        <v>1368</v>
      </c>
      <c r="N335">
        <v>1011</v>
      </c>
      <c r="O335" t="s">
        <v>233</v>
      </c>
      <c r="P335" t="s">
        <v>233</v>
      </c>
      <c r="Q335">
        <v>1</v>
      </c>
      <c r="X335">
        <v>1.1100000000000001</v>
      </c>
      <c r="Y335">
        <v>0</v>
      </c>
      <c r="Z335">
        <v>135.94999999999999</v>
      </c>
      <c r="AA335">
        <v>14.54</v>
      </c>
      <c r="AB335">
        <v>0</v>
      </c>
      <c r="AC335">
        <v>0</v>
      </c>
      <c r="AD335">
        <v>1</v>
      </c>
      <c r="AE335">
        <v>0</v>
      </c>
      <c r="AF335" t="s">
        <v>76</v>
      </c>
      <c r="AG335">
        <v>1.665</v>
      </c>
      <c r="AH335">
        <v>2</v>
      </c>
      <c r="AI335">
        <v>427688205</v>
      </c>
      <c r="AJ335">
        <v>273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ROW(Source!A153)</f>
        <v>153</v>
      </c>
      <c r="B336">
        <v>427688494</v>
      </c>
      <c r="C336">
        <v>427688202</v>
      </c>
      <c r="D336">
        <v>405844718</v>
      </c>
      <c r="E336">
        <v>1080</v>
      </c>
      <c r="F336">
        <v>1</v>
      </c>
      <c r="G336">
        <v>1080</v>
      </c>
      <c r="H336">
        <v>2</v>
      </c>
      <c r="I336" t="s">
        <v>238</v>
      </c>
      <c r="J336" t="s">
        <v>3</v>
      </c>
      <c r="K336" t="s">
        <v>239</v>
      </c>
      <c r="L336">
        <v>1344</v>
      </c>
      <c r="N336">
        <v>1008</v>
      </c>
      <c r="O336" t="s">
        <v>240</v>
      </c>
      <c r="P336" t="s">
        <v>240</v>
      </c>
      <c r="Q336">
        <v>1</v>
      </c>
      <c r="X336">
        <v>5.42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76</v>
      </c>
      <c r="AG336">
        <v>8.129999999999999</v>
      </c>
      <c r="AH336">
        <v>2</v>
      </c>
      <c r="AI336">
        <v>427688206</v>
      </c>
      <c r="AJ336">
        <v>274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ROW(Source!A153)</f>
        <v>153</v>
      </c>
      <c r="B337">
        <v>427688495</v>
      </c>
      <c r="C337">
        <v>427688202</v>
      </c>
      <c r="D337">
        <v>405877096</v>
      </c>
      <c r="E337">
        <v>1080</v>
      </c>
      <c r="F337">
        <v>1</v>
      </c>
      <c r="G337">
        <v>1080</v>
      </c>
      <c r="H337">
        <v>3</v>
      </c>
      <c r="I337" t="s">
        <v>179</v>
      </c>
      <c r="J337" t="s">
        <v>3</v>
      </c>
      <c r="K337" t="s">
        <v>180</v>
      </c>
      <c r="L337">
        <v>1348</v>
      </c>
      <c r="N337">
        <v>1009</v>
      </c>
      <c r="O337" t="s">
        <v>54</v>
      </c>
      <c r="P337" t="s">
        <v>54</v>
      </c>
      <c r="Q337">
        <v>1000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76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ROW(Source!A154)</f>
        <v>154</v>
      </c>
      <c r="B338">
        <v>427688491</v>
      </c>
      <c r="C338">
        <v>427688202</v>
      </c>
      <c r="D338">
        <v>405844724</v>
      </c>
      <c r="E338">
        <v>1080</v>
      </c>
      <c r="F338">
        <v>1</v>
      </c>
      <c r="G338">
        <v>1080</v>
      </c>
      <c r="H338">
        <v>1</v>
      </c>
      <c r="I338" t="s">
        <v>227</v>
      </c>
      <c r="J338" t="s">
        <v>3</v>
      </c>
      <c r="K338" t="s">
        <v>228</v>
      </c>
      <c r="L338">
        <v>1191</v>
      </c>
      <c r="N338">
        <v>1013</v>
      </c>
      <c r="O338" t="s">
        <v>229</v>
      </c>
      <c r="P338" t="s">
        <v>229</v>
      </c>
      <c r="Q338">
        <v>1</v>
      </c>
      <c r="X338">
        <v>11.8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1</v>
      </c>
      <c r="AF338" t="s">
        <v>76</v>
      </c>
      <c r="AG338">
        <v>17.700000000000003</v>
      </c>
      <c r="AH338">
        <v>2</v>
      </c>
      <c r="AI338">
        <v>427688203</v>
      </c>
      <c r="AJ338">
        <v>276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ROW(Source!A154)</f>
        <v>154</v>
      </c>
      <c r="B339">
        <v>427688492</v>
      </c>
      <c r="C339">
        <v>427688202</v>
      </c>
      <c r="D339">
        <v>405915605</v>
      </c>
      <c r="E339">
        <v>1</v>
      </c>
      <c r="F339">
        <v>1</v>
      </c>
      <c r="G339">
        <v>1080</v>
      </c>
      <c r="H339">
        <v>2</v>
      </c>
      <c r="I339" t="s">
        <v>262</v>
      </c>
      <c r="J339" t="s">
        <v>263</v>
      </c>
      <c r="K339" t="s">
        <v>264</v>
      </c>
      <c r="L339">
        <v>1368</v>
      </c>
      <c r="N339">
        <v>1011</v>
      </c>
      <c r="O339" t="s">
        <v>233</v>
      </c>
      <c r="P339" t="s">
        <v>233</v>
      </c>
      <c r="Q339">
        <v>1</v>
      </c>
      <c r="X339">
        <v>0.37</v>
      </c>
      <c r="Y339">
        <v>0</v>
      </c>
      <c r="Z339">
        <v>78.62</v>
      </c>
      <c r="AA339">
        <v>23.17</v>
      </c>
      <c r="AB339">
        <v>0</v>
      </c>
      <c r="AC339">
        <v>0</v>
      </c>
      <c r="AD339">
        <v>1</v>
      </c>
      <c r="AE339">
        <v>0</v>
      </c>
      <c r="AF339" t="s">
        <v>76</v>
      </c>
      <c r="AG339">
        <v>0.55499999999999994</v>
      </c>
      <c r="AH339">
        <v>2</v>
      </c>
      <c r="AI339">
        <v>427688204</v>
      </c>
      <c r="AJ339">
        <v>277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ROW(Source!A154)</f>
        <v>154</v>
      </c>
      <c r="B340">
        <v>427688493</v>
      </c>
      <c r="C340">
        <v>427688202</v>
      </c>
      <c r="D340">
        <v>405915606</v>
      </c>
      <c r="E340">
        <v>1</v>
      </c>
      <c r="F340">
        <v>1</v>
      </c>
      <c r="G340">
        <v>1080</v>
      </c>
      <c r="H340">
        <v>2</v>
      </c>
      <c r="I340" t="s">
        <v>265</v>
      </c>
      <c r="J340" t="s">
        <v>266</v>
      </c>
      <c r="K340" t="s">
        <v>267</v>
      </c>
      <c r="L340">
        <v>1368</v>
      </c>
      <c r="N340">
        <v>1011</v>
      </c>
      <c r="O340" t="s">
        <v>233</v>
      </c>
      <c r="P340" t="s">
        <v>233</v>
      </c>
      <c r="Q340">
        <v>1</v>
      </c>
      <c r="X340">
        <v>1.1100000000000001</v>
      </c>
      <c r="Y340">
        <v>0</v>
      </c>
      <c r="Z340">
        <v>135.94999999999999</v>
      </c>
      <c r="AA340">
        <v>14.54</v>
      </c>
      <c r="AB340">
        <v>0</v>
      </c>
      <c r="AC340">
        <v>0</v>
      </c>
      <c r="AD340">
        <v>1</v>
      </c>
      <c r="AE340">
        <v>0</v>
      </c>
      <c r="AF340" t="s">
        <v>76</v>
      </c>
      <c r="AG340">
        <v>1.665</v>
      </c>
      <c r="AH340">
        <v>2</v>
      </c>
      <c r="AI340">
        <v>427688205</v>
      </c>
      <c r="AJ340">
        <v>278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ROW(Source!A154)</f>
        <v>154</v>
      </c>
      <c r="B341">
        <v>427688494</v>
      </c>
      <c r="C341">
        <v>427688202</v>
      </c>
      <c r="D341">
        <v>405844718</v>
      </c>
      <c r="E341">
        <v>1080</v>
      </c>
      <c r="F341">
        <v>1</v>
      </c>
      <c r="G341">
        <v>1080</v>
      </c>
      <c r="H341">
        <v>2</v>
      </c>
      <c r="I341" t="s">
        <v>238</v>
      </c>
      <c r="J341" t="s">
        <v>3</v>
      </c>
      <c r="K341" t="s">
        <v>239</v>
      </c>
      <c r="L341">
        <v>1344</v>
      </c>
      <c r="N341">
        <v>1008</v>
      </c>
      <c r="O341" t="s">
        <v>240</v>
      </c>
      <c r="P341" t="s">
        <v>240</v>
      </c>
      <c r="Q341">
        <v>1</v>
      </c>
      <c r="X341">
        <v>5.42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76</v>
      </c>
      <c r="AG341">
        <v>8.129999999999999</v>
      </c>
      <c r="AH341">
        <v>2</v>
      </c>
      <c r="AI341">
        <v>427688206</v>
      </c>
      <c r="AJ341">
        <v>279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ROW(Source!A154)</f>
        <v>154</v>
      </c>
      <c r="B342">
        <v>427688495</v>
      </c>
      <c r="C342">
        <v>427688202</v>
      </c>
      <c r="D342">
        <v>405877096</v>
      </c>
      <c r="E342">
        <v>1080</v>
      </c>
      <c r="F342">
        <v>1</v>
      </c>
      <c r="G342">
        <v>1080</v>
      </c>
      <c r="H342">
        <v>3</v>
      </c>
      <c r="I342" t="s">
        <v>179</v>
      </c>
      <c r="J342" t="s">
        <v>3</v>
      </c>
      <c r="K342" t="s">
        <v>180</v>
      </c>
      <c r="L342">
        <v>1348</v>
      </c>
      <c r="N342">
        <v>1009</v>
      </c>
      <c r="O342" t="s">
        <v>54</v>
      </c>
      <c r="P342" t="s">
        <v>54</v>
      </c>
      <c r="Q342">
        <v>1000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76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ROW(Source!A157)</f>
        <v>157</v>
      </c>
      <c r="B343">
        <v>427688496</v>
      </c>
      <c r="C343">
        <v>427688214</v>
      </c>
      <c r="D343">
        <v>405844724</v>
      </c>
      <c r="E343">
        <v>1080</v>
      </c>
      <c r="F343">
        <v>1</v>
      </c>
      <c r="G343">
        <v>1080</v>
      </c>
      <c r="H343">
        <v>1</v>
      </c>
      <c r="I343" t="s">
        <v>227</v>
      </c>
      <c r="J343" t="s">
        <v>3</v>
      </c>
      <c r="K343" t="s">
        <v>228</v>
      </c>
      <c r="L343">
        <v>1191</v>
      </c>
      <c r="N343">
        <v>1013</v>
      </c>
      <c r="O343" t="s">
        <v>229</v>
      </c>
      <c r="P343" t="s">
        <v>229</v>
      </c>
      <c r="Q343">
        <v>1</v>
      </c>
      <c r="X343">
        <v>11.8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84</v>
      </c>
      <c r="AG343">
        <v>14.75</v>
      </c>
      <c r="AH343">
        <v>2</v>
      </c>
      <c r="AI343">
        <v>427688215</v>
      </c>
      <c r="AJ343">
        <v>281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ROW(Source!A157)</f>
        <v>157</v>
      </c>
      <c r="B344">
        <v>427688497</v>
      </c>
      <c r="C344">
        <v>427688214</v>
      </c>
      <c r="D344">
        <v>405915605</v>
      </c>
      <c r="E344">
        <v>1</v>
      </c>
      <c r="F344">
        <v>1</v>
      </c>
      <c r="G344">
        <v>1080</v>
      </c>
      <c r="H344">
        <v>2</v>
      </c>
      <c r="I344" t="s">
        <v>262</v>
      </c>
      <c r="J344" t="s">
        <v>263</v>
      </c>
      <c r="K344" t="s">
        <v>264</v>
      </c>
      <c r="L344">
        <v>1368</v>
      </c>
      <c r="N344">
        <v>1011</v>
      </c>
      <c r="O344" t="s">
        <v>233</v>
      </c>
      <c r="P344" t="s">
        <v>233</v>
      </c>
      <c r="Q344">
        <v>1</v>
      </c>
      <c r="X344">
        <v>0.37</v>
      </c>
      <c r="Y344">
        <v>0</v>
      </c>
      <c r="Z344">
        <v>78.62</v>
      </c>
      <c r="AA344">
        <v>23.17</v>
      </c>
      <c r="AB344">
        <v>0</v>
      </c>
      <c r="AC344">
        <v>0</v>
      </c>
      <c r="AD344">
        <v>1</v>
      </c>
      <c r="AE344">
        <v>0</v>
      </c>
      <c r="AF344" t="s">
        <v>84</v>
      </c>
      <c r="AG344">
        <v>0.46250000000000002</v>
      </c>
      <c r="AH344">
        <v>2</v>
      </c>
      <c r="AI344">
        <v>427688216</v>
      </c>
      <c r="AJ344">
        <v>282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ROW(Source!A157)</f>
        <v>157</v>
      </c>
      <c r="B345">
        <v>427688498</v>
      </c>
      <c r="C345">
        <v>427688214</v>
      </c>
      <c r="D345">
        <v>405915606</v>
      </c>
      <c r="E345">
        <v>1</v>
      </c>
      <c r="F345">
        <v>1</v>
      </c>
      <c r="G345">
        <v>1080</v>
      </c>
      <c r="H345">
        <v>2</v>
      </c>
      <c r="I345" t="s">
        <v>265</v>
      </c>
      <c r="J345" t="s">
        <v>266</v>
      </c>
      <c r="K345" t="s">
        <v>267</v>
      </c>
      <c r="L345">
        <v>1368</v>
      </c>
      <c r="N345">
        <v>1011</v>
      </c>
      <c r="O345" t="s">
        <v>233</v>
      </c>
      <c r="P345" t="s">
        <v>233</v>
      </c>
      <c r="Q345">
        <v>1</v>
      </c>
      <c r="X345">
        <v>1.1100000000000001</v>
      </c>
      <c r="Y345">
        <v>0</v>
      </c>
      <c r="Z345">
        <v>135.94999999999999</v>
      </c>
      <c r="AA345">
        <v>14.54</v>
      </c>
      <c r="AB345">
        <v>0</v>
      </c>
      <c r="AC345">
        <v>0</v>
      </c>
      <c r="AD345">
        <v>1</v>
      </c>
      <c r="AE345">
        <v>0</v>
      </c>
      <c r="AF345" t="s">
        <v>84</v>
      </c>
      <c r="AG345">
        <v>1.3875000000000002</v>
      </c>
      <c r="AH345">
        <v>2</v>
      </c>
      <c r="AI345">
        <v>427688217</v>
      </c>
      <c r="AJ345">
        <v>283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ROW(Source!A157)</f>
        <v>157</v>
      </c>
      <c r="B346">
        <v>427688499</v>
      </c>
      <c r="C346">
        <v>427688214</v>
      </c>
      <c r="D346">
        <v>405844718</v>
      </c>
      <c r="E346">
        <v>1080</v>
      </c>
      <c r="F346">
        <v>1</v>
      </c>
      <c r="G346">
        <v>1080</v>
      </c>
      <c r="H346">
        <v>2</v>
      </c>
      <c r="I346" t="s">
        <v>238</v>
      </c>
      <c r="J346" t="s">
        <v>3</v>
      </c>
      <c r="K346" t="s">
        <v>239</v>
      </c>
      <c r="L346">
        <v>1344</v>
      </c>
      <c r="N346">
        <v>1008</v>
      </c>
      <c r="O346" t="s">
        <v>240</v>
      </c>
      <c r="P346" t="s">
        <v>240</v>
      </c>
      <c r="Q346">
        <v>1</v>
      </c>
      <c r="X346">
        <v>5.42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84</v>
      </c>
      <c r="AG346">
        <v>6.7750000000000004</v>
      </c>
      <c r="AH346">
        <v>2</v>
      </c>
      <c r="AI346">
        <v>427688218</v>
      </c>
      <c r="AJ346">
        <v>284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ROW(Source!A157)</f>
        <v>157</v>
      </c>
      <c r="B347">
        <v>427688500</v>
      </c>
      <c r="C347">
        <v>427688214</v>
      </c>
      <c r="D347">
        <v>405877096</v>
      </c>
      <c r="E347">
        <v>1080</v>
      </c>
      <c r="F347">
        <v>1</v>
      </c>
      <c r="G347">
        <v>1080</v>
      </c>
      <c r="H347">
        <v>3</v>
      </c>
      <c r="I347" t="s">
        <v>179</v>
      </c>
      <c r="J347" t="s">
        <v>3</v>
      </c>
      <c r="K347" t="s">
        <v>180</v>
      </c>
      <c r="L347">
        <v>1348</v>
      </c>
      <c r="N347">
        <v>1009</v>
      </c>
      <c r="O347" t="s">
        <v>54</v>
      </c>
      <c r="P347" t="s">
        <v>54</v>
      </c>
      <c r="Q347">
        <v>1000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84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ROW(Source!A158)</f>
        <v>158</v>
      </c>
      <c r="B348">
        <v>427688496</v>
      </c>
      <c r="C348">
        <v>427688214</v>
      </c>
      <c r="D348">
        <v>405844724</v>
      </c>
      <c r="E348">
        <v>1080</v>
      </c>
      <c r="F348">
        <v>1</v>
      </c>
      <c r="G348">
        <v>1080</v>
      </c>
      <c r="H348">
        <v>1</v>
      </c>
      <c r="I348" t="s">
        <v>227</v>
      </c>
      <c r="J348" t="s">
        <v>3</v>
      </c>
      <c r="K348" t="s">
        <v>228</v>
      </c>
      <c r="L348">
        <v>1191</v>
      </c>
      <c r="N348">
        <v>1013</v>
      </c>
      <c r="O348" t="s">
        <v>229</v>
      </c>
      <c r="P348" t="s">
        <v>229</v>
      </c>
      <c r="Q348">
        <v>1</v>
      </c>
      <c r="X348">
        <v>11.8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1</v>
      </c>
      <c r="AF348" t="s">
        <v>84</v>
      </c>
      <c r="AG348">
        <v>14.75</v>
      </c>
      <c r="AH348">
        <v>2</v>
      </c>
      <c r="AI348">
        <v>427688215</v>
      </c>
      <c r="AJ348">
        <v>286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ROW(Source!A158)</f>
        <v>158</v>
      </c>
      <c r="B349">
        <v>427688497</v>
      </c>
      <c r="C349">
        <v>427688214</v>
      </c>
      <c r="D349">
        <v>405915605</v>
      </c>
      <c r="E349">
        <v>1</v>
      </c>
      <c r="F349">
        <v>1</v>
      </c>
      <c r="G349">
        <v>1080</v>
      </c>
      <c r="H349">
        <v>2</v>
      </c>
      <c r="I349" t="s">
        <v>262</v>
      </c>
      <c r="J349" t="s">
        <v>263</v>
      </c>
      <c r="K349" t="s">
        <v>264</v>
      </c>
      <c r="L349">
        <v>1368</v>
      </c>
      <c r="N349">
        <v>1011</v>
      </c>
      <c r="O349" t="s">
        <v>233</v>
      </c>
      <c r="P349" t="s">
        <v>233</v>
      </c>
      <c r="Q349">
        <v>1</v>
      </c>
      <c r="X349">
        <v>0.37</v>
      </c>
      <c r="Y349">
        <v>0</v>
      </c>
      <c r="Z349">
        <v>78.62</v>
      </c>
      <c r="AA349">
        <v>23.17</v>
      </c>
      <c r="AB349">
        <v>0</v>
      </c>
      <c r="AC349">
        <v>0</v>
      </c>
      <c r="AD349">
        <v>1</v>
      </c>
      <c r="AE349">
        <v>0</v>
      </c>
      <c r="AF349" t="s">
        <v>84</v>
      </c>
      <c r="AG349">
        <v>0.46250000000000002</v>
      </c>
      <c r="AH349">
        <v>2</v>
      </c>
      <c r="AI349">
        <v>427688216</v>
      </c>
      <c r="AJ349">
        <v>287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ROW(Source!A158)</f>
        <v>158</v>
      </c>
      <c r="B350">
        <v>427688498</v>
      </c>
      <c r="C350">
        <v>427688214</v>
      </c>
      <c r="D350">
        <v>405915606</v>
      </c>
      <c r="E350">
        <v>1</v>
      </c>
      <c r="F350">
        <v>1</v>
      </c>
      <c r="G350">
        <v>1080</v>
      </c>
      <c r="H350">
        <v>2</v>
      </c>
      <c r="I350" t="s">
        <v>265</v>
      </c>
      <c r="J350" t="s">
        <v>266</v>
      </c>
      <c r="K350" t="s">
        <v>267</v>
      </c>
      <c r="L350">
        <v>1368</v>
      </c>
      <c r="N350">
        <v>1011</v>
      </c>
      <c r="O350" t="s">
        <v>233</v>
      </c>
      <c r="P350" t="s">
        <v>233</v>
      </c>
      <c r="Q350">
        <v>1</v>
      </c>
      <c r="X350">
        <v>1.1100000000000001</v>
      </c>
      <c r="Y350">
        <v>0</v>
      </c>
      <c r="Z350">
        <v>135.94999999999999</v>
      </c>
      <c r="AA350">
        <v>14.54</v>
      </c>
      <c r="AB350">
        <v>0</v>
      </c>
      <c r="AC350">
        <v>0</v>
      </c>
      <c r="AD350">
        <v>1</v>
      </c>
      <c r="AE350">
        <v>0</v>
      </c>
      <c r="AF350" t="s">
        <v>84</v>
      </c>
      <c r="AG350">
        <v>1.3875000000000002</v>
      </c>
      <c r="AH350">
        <v>2</v>
      </c>
      <c r="AI350">
        <v>427688217</v>
      </c>
      <c r="AJ350">
        <v>288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ROW(Source!A158)</f>
        <v>158</v>
      </c>
      <c r="B351">
        <v>427688499</v>
      </c>
      <c r="C351">
        <v>427688214</v>
      </c>
      <c r="D351">
        <v>405844718</v>
      </c>
      <c r="E351">
        <v>1080</v>
      </c>
      <c r="F351">
        <v>1</v>
      </c>
      <c r="G351">
        <v>1080</v>
      </c>
      <c r="H351">
        <v>2</v>
      </c>
      <c r="I351" t="s">
        <v>238</v>
      </c>
      <c r="J351" t="s">
        <v>3</v>
      </c>
      <c r="K351" t="s">
        <v>239</v>
      </c>
      <c r="L351">
        <v>1344</v>
      </c>
      <c r="N351">
        <v>1008</v>
      </c>
      <c r="O351" t="s">
        <v>240</v>
      </c>
      <c r="P351" t="s">
        <v>240</v>
      </c>
      <c r="Q351">
        <v>1</v>
      </c>
      <c r="X351">
        <v>5.42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84</v>
      </c>
      <c r="AG351">
        <v>6.7750000000000004</v>
      </c>
      <c r="AH351">
        <v>2</v>
      </c>
      <c r="AI351">
        <v>427688218</v>
      </c>
      <c r="AJ351">
        <v>289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ROW(Source!A158)</f>
        <v>158</v>
      </c>
      <c r="B352">
        <v>427688500</v>
      </c>
      <c r="C352">
        <v>427688214</v>
      </c>
      <c r="D352">
        <v>405877096</v>
      </c>
      <c r="E352">
        <v>1080</v>
      </c>
      <c r="F352">
        <v>1</v>
      </c>
      <c r="G352">
        <v>1080</v>
      </c>
      <c r="H352">
        <v>3</v>
      </c>
      <c r="I352" t="s">
        <v>179</v>
      </c>
      <c r="J352" t="s">
        <v>3</v>
      </c>
      <c r="K352" t="s">
        <v>180</v>
      </c>
      <c r="L352">
        <v>1348</v>
      </c>
      <c r="N352">
        <v>1009</v>
      </c>
      <c r="O352" t="s">
        <v>54</v>
      </c>
      <c r="P352" t="s">
        <v>54</v>
      </c>
      <c r="Q352">
        <v>1000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84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ROW(Source!A161)</f>
        <v>161</v>
      </c>
      <c r="B353">
        <v>427688501</v>
      </c>
      <c r="C353">
        <v>427688226</v>
      </c>
      <c r="D353">
        <v>405844724</v>
      </c>
      <c r="E353">
        <v>1080</v>
      </c>
      <c r="F353">
        <v>1</v>
      </c>
      <c r="G353">
        <v>1080</v>
      </c>
      <c r="H353">
        <v>1</v>
      </c>
      <c r="I353" t="s">
        <v>227</v>
      </c>
      <c r="J353" t="s">
        <v>3</v>
      </c>
      <c r="K353" t="s">
        <v>228</v>
      </c>
      <c r="L353">
        <v>1191</v>
      </c>
      <c r="N353">
        <v>1013</v>
      </c>
      <c r="O353" t="s">
        <v>229</v>
      </c>
      <c r="P353" t="s">
        <v>229</v>
      </c>
      <c r="Q353">
        <v>1</v>
      </c>
      <c r="X353">
        <v>11.8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84</v>
      </c>
      <c r="AG353">
        <v>14.75</v>
      </c>
      <c r="AH353">
        <v>2</v>
      </c>
      <c r="AI353">
        <v>427688227</v>
      </c>
      <c r="AJ353">
        <v>291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ROW(Source!A161)</f>
        <v>161</v>
      </c>
      <c r="B354">
        <v>427688502</v>
      </c>
      <c r="C354">
        <v>427688226</v>
      </c>
      <c r="D354">
        <v>405915605</v>
      </c>
      <c r="E354">
        <v>1</v>
      </c>
      <c r="F354">
        <v>1</v>
      </c>
      <c r="G354">
        <v>1080</v>
      </c>
      <c r="H354">
        <v>2</v>
      </c>
      <c r="I354" t="s">
        <v>262</v>
      </c>
      <c r="J354" t="s">
        <v>263</v>
      </c>
      <c r="K354" t="s">
        <v>264</v>
      </c>
      <c r="L354">
        <v>1368</v>
      </c>
      <c r="N354">
        <v>1011</v>
      </c>
      <c r="O354" t="s">
        <v>233</v>
      </c>
      <c r="P354" t="s">
        <v>233</v>
      </c>
      <c r="Q354">
        <v>1</v>
      </c>
      <c r="X354">
        <v>0.37</v>
      </c>
      <c r="Y354">
        <v>0</v>
      </c>
      <c r="Z354">
        <v>78.62</v>
      </c>
      <c r="AA354">
        <v>23.17</v>
      </c>
      <c r="AB354">
        <v>0</v>
      </c>
      <c r="AC354">
        <v>0</v>
      </c>
      <c r="AD354">
        <v>1</v>
      </c>
      <c r="AE354">
        <v>0</v>
      </c>
      <c r="AF354" t="s">
        <v>84</v>
      </c>
      <c r="AG354">
        <v>0.46250000000000002</v>
      </c>
      <c r="AH354">
        <v>2</v>
      </c>
      <c r="AI354">
        <v>427688228</v>
      </c>
      <c r="AJ354">
        <v>292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ROW(Source!A161)</f>
        <v>161</v>
      </c>
      <c r="B355">
        <v>427688503</v>
      </c>
      <c r="C355">
        <v>427688226</v>
      </c>
      <c r="D355">
        <v>405915606</v>
      </c>
      <c r="E355">
        <v>1</v>
      </c>
      <c r="F355">
        <v>1</v>
      </c>
      <c r="G355">
        <v>1080</v>
      </c>
      <c r="H355">
        <v>2</v>
      </c>
      <c r="I355" t="s">
        <v>265</v>
      </c>
      <c r="J355" t="s">
        <v>266</v>
      </c>
      <c r="K355" t="s">
        <v>267</v>
      </c>
      <c r="L355">
        <v>1368</v>
      </c>
      <c r="N355">
        <v>1011</v>
      </c>
      <c r="O355" t="s">
        <v>233</v>
      </c>
      <c r="P355" t="s">
        <v>233</v>
      </c>
      <c r="Q355">
        <v>1</v>
      </c>
      <c r="X355">
        <v>1.1100000000000001</v>
      </c>
      <c r="Y355">
        <v>0</v>
      </c>
      <c r="Z355">
        <v>135.94999999999999</v>
      </c>
      <c r="AA355">
        <v>14.54</v>
      </c>
      <c r="AB355">
        <v>0</v>
      </c>
      <c r="AC355">
        <v>0</v>
      </c>
      <c r="AD355">
        <v>1</v>
      </c>
      <c r="AE355">
        <v>0</v>
      </c>
      <c r="AF355" t="s">
        <v>84</v>
      </c>
      <c r="AG355">
        <v>1.3875000000000002</v>
      </c>
      <c r="AH355">
        <v>2</v>
      </c>
      <c r="AI355">
        <v>427688229</v>
      </c>
      <c r="AJ355">
        <v>293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ROW(Source!A161)</f>
        <v>161</v>
      </c>
      <c r="B356">
        <v>427688504</v>
      </c>
      <c r="C356">
        <v>427688226</v>
      </c>
      <c r="D356">
        <v>405844718</v>
      </c>
      <c r="E356">
        <v>1080</v>
      </c>
      <c r="F356">
        <v>1</v>
      </c>
      <c r="G356">
        <v>1080</v>
      </c>
      <c r="H356">
        <v>2</v>
      </c>
      <c r="I356" t="s">
        <v>238</v>
      </c>
      <c r="J356" t="s">
        <v>3</v>
      </c>
      <c r="K356" t="s">
        <v>239</v>
      </c>
      <c r="L356">
        <v>1344</v>
      </c>
      <c r="N356">
        <v>1008</v>
      </c>
      <c r="O356" t="s">
        <v>240</v>
      </c>
      <c r="P356" t="s">
        <v>240</v>
      </c>
      <c r="Q356">
        <v>1</v>
      </c>
      <c r="X356">
        <v>5.42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84</v>
      </c>
      <c r="AG356">
        <v>6.7750000000000004</v>
      </c>
      <c r="AH356">
        <v>2</v>
      </c>
      <c r="AI356">
        <v>427688230</v>
      </c>
      <c r="AJ356">
        <v>294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ROW(Source!A161)</f>
        <v>161</v>
      </c>
      <c r="B357">
        <v>427688505</v>
      </c>
      <c r="C357">
        <v>427688226</v>
      </c>
      <c r="D357">
        <v>405877096</v>
      </c>
      <c r="E357">
        <v>1080</v>
      </c>
      <c r="F357">
        <v>1</v>
      </c>
      <c r="G357">
        <v>1080</v>
      </c>
      <c r="H357">
        <v>3</v>
      </c>
      <c r="I357" t="s">
        <v>179</v>
      </c>
      <c r="J357" t="s">
        <v>3</v>
      </c>
      <c r="K357" t="s">
        <v>180</v>
      </c>
      <c r="L357">
        <v>1348</v>
      </c>
      <c r="N357">
        <v>1009</v>
      </c>
      <c r="O357" t="s">
        <v>54</v>
      </c>
      <c r="P357" t="s">
        <v>54</v>
      </c>
      <c r="Q357">
        <v>1000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84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ROW(Source!A162)</f>
        <v>162</v>
      </c>
      <c r="B358">
        <v>427688501</v>
      </c>
      <c r="C358">
        <v>427688226</v>
      </c>
      <c r="D358">
        <v>405844724</v>
      </c>
      <c r="E358">
        <v>1080</v>
      </c>
      <c r="F358">
        <v>1</v>
      </c>
      <c r="G358">
        <v>1080</v>
      </c>
      <c r="H358">
        <v>1</v>
      </c>
      <c r="I358" t="s">
        <v>227</v>
      </c>
      <c r="J358" t="s">
        <v>3</v>
      </c>
      <c r="K358" t="s">
        <v>228</v>
      </c>
      <c r="L358">
        <v>1191</v>
      </c>
      <c r="N358">
        <v>1013</v>
      </c>
      <c r="O358" t="s">
        <v>229</v>
      </c>
      <c r="P358" t="s">
        <v>229</v>
      </c>
      <c r="Q358">
        <v>1</v>
      </c>
      <c r="X358">
        <v>11.8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84</v>
      </c>
      <c r="AG358">
        <v>14.75</v>
      </c>
      <c r="AH358">
        <v>2</v>
      </c>
      <c r="AI358">
        <v>427688227</v>
      </c>
      <c r="AJ358">
        <v>296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ROW(Source!A162)</f>
        <v>162</v>
      </c>
      <c r="B359">
        <v>427688502</v>
      </c>
      <c r="C359">
        <v>427688226</v>
      </c>
      <c r="D359">
        <v>405915605</v>
      </c>
      <c r="E359">
        <v>1</v>
      </c>
      <c r="F359">
        <v>1</v>
      </c>
      <c r="G359">
        <v>1080</v>
      </c>
      <c r="H359">
        <v>2</v>
      </c>
      <c r="I359" t="s">
        <v>262</v>
      </c>
      <c r="J359" t="s">
        <v>263</v>
      </c>
      <c r="K359" t="s">
        <v>264</v>
      </c>
      <c r="L359">
        <v>1368</v>
      </c>
      <c r="N359">
        <v>1011</v>
      </c>
      <c r="O359" t="s">
        <v>233</v>
      </c>
      <c r="P359" t="s">
        <v>233</v>
      </c>
      <c r="Q359">
        <v>1</v>
      </c>
      <c r="X359">
        <v>0.37</v>
      </c>
      <c r="Y359">
        <v>0</v>
      </c>
      <c r="Z359">
        <v>78.62</v>
      </c>
      <c r="AA359">
        <v>23.17</v>
      </c>
      <c r="AB359">
        <v>0</v>
      </c>
      <c r="AC359">
        <v>0</v>
      </c>
      <c r="AD359">
        <v>1</v>
      </c>
      <c r="AE359">
        <v>0</v>
      </c>
      <c r="AF359" t="s">
        <v>84</v>
      </c>
      <c r="AG359">
        <v>0.46250000000000002</v>
      </c>
      <c r="AH359">
        <v>2</v>
      </c>
      <c r="AI359">
        <v>427688228</v>
      </c>
      <c r="AJ359">
        <v>297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ROW(Source!A162)</f>
        <v>162</v>
      </c>
      <c r="B360">
        <v>427688503</v>
      </c>
      <c r="C360">
        <v>427688226</v>
      </c>
      <c r="D360">
        <v>405915606</v>
      </c>
      <c r="E360">
        <v>1</v>
      </c>
      <c r="F360">
        <v>1</v>
      </c>
      <c r="G360">
        <v>1080</v>
      </c>
      <c r="H360">
        <v>2</v>
      </c>
      <c r="I360" t="s">
        <v>265</v>
      </c>
      <c r="J360" t="s">
        <v>266</v>
      </c>
      <c r="K360" t="s">
        <v>267</v>
      </c>
      <c r="L360">
        <v>1368</v>
      </c>
      <c r="N360">
        <v>1011</v>
      </c>
      <c r="O360" t="s">
        <v>233</v>
      </c>
      <c r="P360" t="s">
        <v>233</v>
      </c>
      <c r="Q360">
        <v>1</v>
      </c>
      <c r="X360">
        <v>1.1100000000000001</v>
      </c>
      <c r="Y360">
        <v>0</v>
      </c>
      <c r="Z360">
        <v>135.94999999999999</v>
      </c>
      <c r="AA360">
        <v>14.54</v>
      </c>
      <c r="AB360">
        <v>0</v>
      </c>
      <c r="AC360">
        <v>0</v>
      </c>
      <c r="AD360">
        <v>1</v>
      </c>
      <c r="AE360">
        <v>0</v>
      </c>
      <c r="AF360" t="s">
        <v>84</v>
      </c>
      <c r="AG360">
        <v>1.3875000000000002</v>
      </c>
      <c r="AH360">
        <v>2</v>
      </c>
      <c r="AI360">
        <v>427688229</v>
      </c>
      <c r="AJ360">
        <v>298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ROW(Source!A162)</f>
        <v>162</v>
      </c>
      <c r="B361">
        <v>427688504</v>
      </c>
      <c r="C361">
        <v>427688226</v>
      </c>
      <c r="D361">
        <v>405844718</v>
      </c>
      <c r="E361">
        <v>1080</v>
      </c>
      <c r="F361">
        <v>1</v>
      </c>
      <c r="G361">
        <v>1080</v>
      </c>
      <c r="H361">
        <v>2</v>
      </c>
      <c r="I361" t="s">
        <v>238</v>
      </c>
      <c r="J361" t="s">
        <v>3</v>
      </c>
      <c r="K361" t="s">
        <v>239</v>
      </c>
      <c r="L361">
        <v>1344</v>
      </c>
      <c r="N361">
        <v>1008</v>
      </c>
      <c r="O361" t="s">
        <v>240</v>
      </c>
      <c r="P361" t="s">
        <v>240</v>
      </c>
      <c r="Q361">
        <v>1</v>
      </c>
      <c r="X361">
        <v>5.42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84</v>
      </c>
      <c r="AG361">
        <v>6.7750000000000004</v>
      </c>
      <c r="AH361">
        <v>2</v>
      </c>
      <c r="AI361">
        <v>427688230</v>
      </c>
      <c r="AJ361">
        <v>299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ROW(Source!A162)</f>
        <v>162</v>
      </c>
      <c r="B362">
        <v>427688505</v>
      </c>
      <c r="C362">
        <v>427688226</v>
      </c>
      <c r="D362">
        <v>405877096</v>
      </c>
      <c r="E362">
        <v>1080</v>
      </c>
      <c r="F362">
        <v>1</v>
      </c>
      <c r="G362">
        <v>1080</v>
      </c>
      <c r="H362">
        <v>3</v>
      </c>
      <c r="I362" t="s">
        <v>179</v>
      </c>
      <c r="J362" t="s">
        <v>3</v>
      </c>
      <c r="K362" t="s">
        <v>180</v>
      </c>
      <c r="L362">
        <v>1348</v>
      </c>
      <c r="N362">
        <v>1009</v>
      </c>
      <c r="O362" t="s">
        <v>54</v>
      </c>
      <c r="P362" t="s">
        <v>54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84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ROW(Source!A165)</f>
        <v>165</v>
      </c>
      <c r="B363">
        <v>427688506</v>
      </c>
      <c r="C363">
        <v>427688238</v>
      </c>
      <c r="D363">
        <v>405844724</v>
      </c>
      <c r="E363">
        <v>1080</v>
      </c>
      <c r="F363">
        <v>1</v>
      </c>
      <c r="G363">
        <v>1080</v>
      </c>
      <c r="H363">
        <v>1</v>
      </c>
      <c r="I363" t="s">
        <v>227</v>
      </c>
      <c r="J363" t="s">
        <v>3</v>
      </c>
      <c r="K363" t="s">
        <v>228</v>
      </c>
      <c r="L363">
        <v>1191</v>
      </c>
      <c r="N363">
        <v>1013</v>
      </c>
      <c r="O363" t="s">
        <v>229</v>
      </c>
      <c r="P363" t="s">
        <v>229</v>
      </c>
      <c r="Q363">
        <v>1</v>
      </c>
      <c r="X363">
        <v>11.8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170</v>
      </c>
      <c r="AG363">
        <v>2.95</v>
      </c>
      <c r="AH363">
        <v>2</v>
      </c>
      <c r="AI363">
        <v>427688239</v>
      </c>
      <c r="AJ363">
        <v>301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ROW(Source!A165)</f>
        <v>165</v>
      </c>
      <c r="B364">
        <v>427688507</v>
      </c>
      <c r="C364">
        <v>427688238</v>
      </c>
      <c r="D364">
        <v>405915605</v>
      </c>
      <c r="E364">
        <v>1</v>
      </c>
      <c r="F364">
        <v>1</v>
      </c>
      <c r="G364">
        <v>1080</v>
      </c>
      <c r="H364">
        <v>2</v>
      </c>
      <c r="I364" t="s">
        <v>262</v>
      </c>
      <c r="J364" t="s">
        <v>263</v>
      </c>
      <c r="K364" t="s">
        <v>264</v>
      </c>
      <c r="L364">
        <v>1368</v>
      </c>
      <c r="N364">
        <v>1011</v>
      </c>
      <c r="O364" t="s">
        <v>233</v>
      </c>
      <c r="P364" t="s">
        <v>233</v>
      </c>
      <c r="Q364">
        <v>1</v>
      </c>
      <c r="X364">
        <v>0.37</v>
      </c>
      <c r="Y364">
        <v>0</v>
      </c>
      <c r="Z364">
        <v>78.62</v>
      </c>
      <c r="AA364">
        <v>23.17</v>
      </c>
      <c r="AB364">
        <v>0</v>
      </c>
      <c r="AC364">
        <v>0</v>
      </c>
      <c r="AD364">
        <v>1</v>
      </c>
      <c r="AE364">
        <v>0</v>
      </c>
      <c r="AF364" t="s">
        <v>170</v>
      </c>
      <c r="AG364">
        <v>9.2499999999999999E-2</v>
      </c>
      <c r="AH364">
        <v>2</v>
      </c>
      <c r="AI364">
        <v>427688240</v>
      </c>
      <c r="AJ364">
        <v>302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ROW(Source!A165)</f>
        <v>165</v>
      </c>
      <c r="B365">
        <v>427688508</v>
      </c>
      <c r="C365">
        <v>427688238</v>
      </c>
      <c r="D365">
        <v>405915606</v>
      </c>
      <c r="E365">
        <v>1</v>
      </c>
      <c r="F365">
        <v>1</v>
      </c>
      <c r="G365">
        <v>1080</v>
      </c>
      <c r="H365">
        <v>2</v>
      </c>
      <c r="I365" t="s">
        <v>265</v>
      </c>
      <c r="J365" t="s">
        <v>266</v>
      </c>
      <c r="K365" t="s">
        <v>267</v>
      </c>
      <c r="L365">
        <v>1368</v>
      </c>
      <c r="N365">
        <v>1011</v>
      </c>
      <c r="O365" t="s">
        <v>233</v>
      </c>
      <c r="P365" t="s">
        <v>233</v>
      </c>
      <c r="Q365">
        <v>1</v>
      </c>
      <c r="X365">
        <v>1.1100000000000001</v>
      </c>
      <c r="Y365">
        <v>0</v>
      </c>
      <c r="Z365">
        <v>135.94999999999999</v>
      </c>
      <c r="AA365">
        <v>14.54</v>
      </c>
      <c r="AB365">
        <v>0</v>
      </c>
      <c r="AC365">
        <v>0</v>
      </c>
      <c r="AD365">
        <v>1</v>
      </c>
      <c r="AE365">
        <v>0</v>
      </c>
      <c r="AF365" t="s">
        <v>170</v>
      </c>
      <c r="AG365">
        <v>0.27750000000000002</v>
      </c>
      <c r="AH365">
        <v>2</v>
      </c>
      <c r="AI365">
        <v>427688241</v>
      </c>
      <c r="AJ365">
        <v>303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ROW(Source!A165)</f>
        <v>165</v>
      </c>
      <c r="B366">
        <v>427688509</v>
      </c>
      <c r="C366">
        <v>427688238</v>
      </c>
      <c r="D366">
        <v>405844718</v>
      </c>
      <c r="E366">
        <v>1080</v>
      </c>
      <c r="F366">
        <v>1</v>
      </c>
      <c r="G366">
        <v>1080</v>
      </c>
      <c r="H366">
        <v>2</v>
      </c>
      <c r="I366" t="s">
        <v>238</v>
      </c>
      <c r="J366" t="s">
        <v>3</v>
      </c>
      <c r="K366" t="s">
        <v>239</v>
      </c>
      <c r="L366">
        <v>1344</v>
      </c>
      <c r="N366">
        <v>1008</v>
      </c>
      <c r="O366" t="s">
        <v>240</v>
      </c>
      <c r="P366" t="s">
        <v>240</v>
      </c>
      <c r="Q366">
        <v>1</v>
      </c>
      <c r="X366">
        <v>5.42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170</v>
      </c>
      <c r="AG366">
        <v>1.355</v>
      </c>
      <c r="AH366">
        <v>2</v>
      </c>
      <c r="AI366">
        <v>427688242</v>
      </c>
      <c r="AJ366">
        <v>304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ROW(Source!A165)</f>
        <v>165</v>
      </c>
      <c r="B367">
        <v>427688510</v>
      </c>
      <c r="C367">
        <v>427688238</v>
      </c>
      <c r="D367">
        <v>405877096</v>
      </c>
      <c r="E367">
        <v>1080</v>
      </c>
      <c r="F367">
        <v>1</v>
      </c>
      <c r="G367">
        <v>1080</v>
      </c>
      <c r="H367">
        <v>3</v>
      </c>
      <c r="I367" t="s">
        <v>179</v>
      </c>
      <c r="J367" t="s">
        <v>3</v>
      </c>
      <c r="K367" t="s">
        <v>180</v>
      </c>
      <c r="L367">
        <v>1348</v>
      </c>
      <c r="N367">
        <v>1009</v>
      </c>
      <c r="O367" t="s">
        <v>54</v>
      </c>
      <c r="P367" t="s">
        <v>54</v>
      </c>
      <c r="Q367">
        <v>1000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170</v>
      </c>
      <c r="AG367">
        <v>0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ROW(Source!A166)</f>
        <v>166</v>
      </c>
      <c r="B368">
        <v>427688506</v>
      </c>
      <c r="C368">
        <v>427688238</v>
      </c>
      <c r="D368">
        <v>405844724</v>
      </c>
      <c r="E368">
        <v>1080</v>
      </c>
      <c r="F368">
        <v>1</v>
      </c>
      <c r="G368">
        <v>1080</v>
      </c>
      <c r="H368">
        <v>1</v>
      </c>
      <c r="I368" t="s">
        <v>227</v>
      </c>
      <c r="J368" t="s">
        <v>3</v>
      </c>
      <c r="K368" t="s">
        <v>228</v>
      </c>
      <c r="L368">
        <v>1191</v>
      </c>
      <c r="N368">
        <v>1013</v>
      </c>
      <c r="O368" t="s">
        <v>229</v>
      </c>
      <c r="P368" t="s">
        <v>229</v>
      </c>
      <c r="Q368">
        <v>1</v>
      </c>
      <c r="X368">
        <v>11.8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</v>
      </c>
      <c r="AF368" t="s">
        <v>170</v>
      </c>
      <c r="AG368">
        <v>2.95</v>
      </c>
      <c r="AH368">
        <v>2</v>
      </c>
      <c r="AI368">
        <v>427688239</v>
      </c>
      <c r="AJ368">
        <v>306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ROW(Source!A166)</f>
        <v>166</v>
      </c>
      <c r="B369">
        <v>427688507</v>
      </c>
      <c r="C369">
        <v>427688238</v>
      </c>
      <c r="D369">
        <v>405915605</v>
      </c>
      <c r="E369">
        <v>1</v>
      </c>
      <c r="F369">
        <v>1</v>
      </c>
      <c r="G369">
        <v>1080</v>
      </c>
      <c r="H369">
        <v>2</v>
      </c>
      <c r="I369" t="s">
        <v>262</v>
      </c>
      <c r="J369" t="s">
        <v>263</v>
      </c>
      <c r="K369" t="s">
        <v>264</v>
      </c>
      <c r="L369">
        <v>1368</v>
      </c>
      <c r="N369">
        <v>1011</v>
      </c>
      <c r="O369" t="s">
        <v>233</v>
      </c>
      <c r="P369" t="s">
        <v>233</v>
      </c>
      <c r="Q369">
        <v>1</v>
      </c>
      <c r="X369">
        <v>0.37</v>
      </c>
      <c r="Y369">
        <v>0</v>
      </c>
      <c r="Z369">
        <v>78.62</v>
      </c>
      <c r="AA369">
        <v>23.17</v>
      </c>
      <c r="AB369">
        <v>0</v>
      </c>
      <c r="AC369">
        <v>0</v>
      </c>
      <c r="AD369">
        <v>1</v>
      </c>
      <c r="AE369">
        <v>0</v>
      </c>
      <c r="AF369" t="s">
        <v>170</v>
      </c>
      <c r="AG369">
        <v>9.2499999999999999E-2</v>
      </c>
      <c r="AH369">
        <v>2</v>
      </c>
      <c r="AI369">
        <v>427688240</v>
      </c>
      <c r="AJ369">
        <v>307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ROW(Source!A166)</f>
        <v>166</v>
      </c>
      <c r="B370">
        <v>427688508</v>
      </c>
      <c r="C370">
        <v>427688238</v>
      </c>
      <c r="D370">
        <v>405915606</v>
      </c>
      <c r="E370">
        <v>1</v>
      </c>
      <c r="F370">
        <v>1</v>
      </c>
      <c r="G370">
        <v>1080</v>
      </c>
      <c r="H370">
        <v>2</v>
      </c>
      <c r="I370" t="s">
        <v>265</v>
      </c>
      <c r="J370" t="s">
        <v>266</v>
      </c>
      <c r="K370" t="s">
        <v>267</v>
      </c>
      <c r="L370">
        <v>1368</v>
      </c>
      <c r="N370">
        <v>1011</v>
      </c>
      <c r="O370" t="s">
        <v>233</v>
      </c>
      <c r="P370" t="s">
        <v>233</v>
      </c>
      <c r="Q370">
        <v>1</v>
      </c>
      <c r="X370">
        <v>1.1100000000000001</v>
      </c>
      <c r="Y370">
        <v>0</v>
      </c>
      <c r="Z370">
        <v>135.94999999999999</v>
      </c>
      <c r="AA370">
        <v>14.54</v>
      </c>
      <c r="AB370">
        <v>0</v>
      </c>
      <c r="AC370">
        <v>0</v>
      </c>
      <c r="AD370">
        <v>1</v>
      </c>
      <c r="AE370">
        <v>0</v>
      </c>
      <c r="AF370" t="s">
        <v>170</v>
      </c>
      <c r="AG370">
        <v>0.27750000000000002</v>
      </c>
      <c r="AH370">
        <v>2</v>
      </c>
      <c r="AI370">
        <v>427688241</v>
      </c>
      <c r="AJ370">
        <v>308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ROW(Source!A166)</f>
        <v>166</v>
      </c>
      <c r="B371">
        <v>427688509</v>
      </c>
      <c r="C371">
        <v>427688238</v>
      </c>
      <c r="D371">
        <v>405844718</v>
      </c>
      <c r="E371">
        <v>1080</v>
      </c>
      <c r="F371">
        <v>1</v>
      </c>
      <c r="G371">
        <v>1080</v>
      </c>
      <c r="H371">
        <v>2</v>
      </c>
      <c r="I371" t="s">
        <v>238</v>
      </c>
      <c r="J371" t="s">
        <v>3</v>
      </c>
      <c r="K371" t="s">
        <v>239</v>
      </c>
      <c r="L371">
        <v>1344</v>
      </c>
      <c r="N371">
        <v>1008</v>
      </c>
      <c r="O371" t="s">
        <v>240</v>
      </c>
      <c r="P371" t="s">
        <v>240</v>
      </c>
      <c r="Q371">
        <v>1</v>
      </c>
      <c r="X371">
        <v>5.42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170</v>
      </c>
      <c r="AG371">
        <v>1.355</v>
      </c>
      <c r="AH371">
        <v>2</v>
      </c>
      <c r="AI371">
        <v>427688242</v>
      </c>
      <c r="AJ371">
        <v>309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ROW(Source!A166)</f>
        <v>166</v>
      </c>
      <c r="B372">
        <v>427688510</v>
      </c>
      <c r="C372">
        <v>427688238</v>
      </c>
      <c r="D372">
        <v>405877096</v>
      </c>
      <c r="E372">
        <v>1080</v>
      </c>
      <c r="F372">
        <v>1</v>
      </c>
      <c r="G372">
        <v>1080</v>
      </c>
      <c r="H372">
        <v>3</v>
      </c>
      <c r="I372" t="s">
        <v>179</v>
      </c>
      <c r="J372" t="s">
        <v>3</v>
      </c>
      <c r="K372" t="s">
        <v>180</v>
      </c>
      <c r="L372">
        <v>1348</v>
      </c>
      <c r="N372">
        <v>1009</v>
      </c>
      <c r="O372" t="s">
        <v>54</v>
      </c>
      <c r="P372" t="s">
        <v>54</v>
      </c>
      <c r="Q372">
        <v>1000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170</v>
      </c>
      <c r="AG372">
        <v>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ROW(Source!A169)</f>
        <v>169</v>
      </c>
      <c r="B373">
        <v>427688511</v>
      </c>
      <c r="C373">
        <v>427688250</v>
      </c>
      <c r="D373">
        <v>405844724</v>
      </c>
      <c r="E373">
        <v>1080</v>
      </c>
      <c r="F373">
        <v>1</v>
      </c>
      <c r="G373">
        <v>1080</v>
      </c>
      <c r="H373">
        <v>1</v>
      </c>
      <c r="I373" t="s">
        <v>227</v>
      </c>
      <c r="J373" t="s">
        <v>3</v>
      </c>
      <c r="K373" t="s">
        <v>228</v>
      </c>
      <c r="L373">
        <v>1191</v>
      </c>
      <c r="N373">
        <v>1013</v>
      </c>
      <c r="O373" t="s">
        <v>229</v>
      </c>
      <c r="P373" t="s">
        <v>229</v>
      </c>
      <c r="Q373">
        <v>1</v>
      </c>
      <c r="X373">
        <v>4.29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76</v>
      </c>
      <c r="AG373">
        <v>6.4350000000000005</v>
      </c>
      <c r="AH373">
        <v>2</v>
      </c>
      <c r="AI373">
        <v>427688251</v>
      </c>
      <c r="AJ373">
        <v>311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ROW(Source!A169)</f>
        <v>169</v>
      </c>
      <c r="B374">
        <v>427688512</v>
      </c>
      <c r="C374">
        <v>427688250</v>
      </c>
      <c r="D374">
        <v>405915814</v>
      </c>
      <c r="E374">
        <v>1</v>
      </c>
      <c r="F374">
        <v>1</v>
      </c>
      <c r="G374">
        <v>1080</v>
      </c>
      <c r="H374">
        <v>2</v>
      </c>
      <c r="I374" t="s">
        <v>269</v>
      </c>
      <c r="J374" t="s">
        <v>270</v>
      </c>
      <c r="K374" t="s">
        <v>271</v>
      </c>
      <c r="L374">
        <v>1368</v>
      </c>
      <c r="N374">
        <v>1011</v>
      </c>
      <c r="O374" t="s">
        <v>233</v>
      </c>
      <c r="P374" t="s">
        <v>233</v>
      </c>
      <c r="Q374">
        <v>1</v>
      </c>
      <c r="X374">
        <v>0.3</v>
      </c>
      <c r="Y374">
        <v>0</v>
      </c>
      <c r="Z374">
        <v>41.45</v>
      </c>
      <c r="AA374">
        <v>12.62</v>
      </c>
      <c r="AB374">
        <v>0</v>
      </c>
      <c r="AC374">
        <v>0</v>
      </c>
      <c r="AD374">
        <v>1</v>
      </c>
      <c r="AE374">
        <v>0</v>
      </c>
      <c r="AF374" t="s">
        <v>76</v>
      </c>
      <c r="AG374">
        <v>0.44999999999999996</v>
      </c>
      <c r="AH374">
        <v>2</v>
      </c>
      <c r="AI374">
        <v>427688252</v>
      </c>
      <c r="AJ374">
        <v>312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ROW(Source!A169)</f>
        <v>169</v>
      </c>
      <c r="B375">
        <v>427688513</v>
      </c>
      <c r="C375">
        <v>427688250</v>
      </c>
      <c r="D375">
        <v>405915521</v>
      </c>
      <c r="E375">
        <v>1</v>
      </c>
      <c r="F375">
        <v>1</v>
      </c>
      <c r="G375">
        <v>1080</v>
      </c>
      <c r="H375">
        <v>2</v>
      </c>
      <c r="I375" t="s">
        <v>272</v>
      </c>
      <c r="J375" t="s">
        <v>273</v>
      </c>
      <c r="K375" t="s">
        <v>274</v>
      </c>
      <c r="L375">
        <v>1368</v>
      </c>
      <c r="N375">
        <v>1011</v>
      </c>
      <c r="O375" t="s">
        <v>233</v>
      </c>
      <c r="P375" t="s">
        <v>233</v>
      </c>
      <c r="Q375">
        <v>1</v>
      </c>
      <c r="X375">
        <v>0.3</v>
      </c>
      <c r="Y375">
        <v>0</v>
      </c>
      <c r="Z375">
        <v>153.94999999999999</v>
      </c>
      <c r="AA375">
        <v>14.54</v>
      </c>
      <c r="AB375">
        <v>0</v>
      </c>
      <c r="AC375">
        <v>0</v>
      </c>
      <c r="AD375">
        <v>1</v>
      </c>
      <c r="AE375">
        <v>0</v>
      </c>
      <c r="AF375" t="s">
        <v>76</v>
      </c>
      <c r="AG375">
        <v>0.44999999999999996</v>
      </c>
      <c r="AH375">
        <v>2</v>
      </c>
      <c r="AI375">
        <v>427688253</v>
      </c>
      <c r="AJ375">
        <v>313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ROW(Source!A169)</f>
        <v>169</v>
      </c>
      <c r="B376">
        <v>427688514</v>
      </c>
      <c r="C376">
        <v>427688250</v>
      </c>
      <c r="D376">
        <v>405915614</v>
      </c>
      <c r="E376">
        <v>1</v>
      </c>
      <c r="F376">
        <v>1</v>
      </c>
      <c r="G376">
        <v>1080</v>
      </c>
      <c r="H376">
        <v>2</v>
      </c>
      <c r="I376" t="s">
        <v>244</v>
      </c>
      <c r="J376" t="s">
        <v>245</v>
      </c>
      <c r="K376" t="s">
        <v>246</v>
      </c>
      <c r="L376">
        <v>1368</v>
      </c>
      <c r="N376">
        <v>1011</v>
      </c>
      <c r="O376" t="s">
        <v>233</v>
      </c>
      <c r="P376" t="s">
        <v>233</v>
      </c>
      <c r="Q376">
        <v>1</v>
      </c>
      <c r="X376">
        <v>0.3</v>
      </c>
      <c r="Y376">
        <v>0</v>
      </c>
      <c r="Z376">
        <v>140.38</v>
      </c>
      <c r="AA376">
        <v>12.62</v>
      </c>
      <c r="AB376">
        <v>0</v>
      </c>
      <c r="AC376">
        <v>0</v>
      </c>
      <c r="AD376">
        <v>1</v>
      </c>
      <c r="AE376">
        <v>0</v>
      </c>
      <c r="AF376" t="s">
        <v>76</v>
      </c>
      <c r="AG376">
        <v>0.44999999999999996</v>
      </c>
      <c r="AH376">
        <v>2</v>
      </c>
      <c r="AI376">
        <v>427688254</v>
      </c>
      <c r="AJ376">
        <v>314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ROW(Source!A169)</f>
        <v>169</v>
      </c>
      <c r="B377">
        <v>427688515</v>
      </c>
      <c r="C377">
        <v>427688250</v>
      </c>
      <c r="D377">
        <v>405915615</v>
      </c>
      <c r="E377">
        <v>1</v>
      </c>
      <c r="F377">
        <v>1</v>
      </c>
      <c r="G377">
        <v>1080</v>
      </c>
      <c r="H377">
        <v>2</v>
      </c>
      <c r="I377" t="s">
        <v>275</v>
      </c>
      <c r="J377" t="s">
        <v>276</v>
      </c>
      <c r="K377" t="s">
        <v>277</v>
      </c>
      <c r="L377">
        <v>1368</v>
      </c>
      <c r="N377">
        <v>1011</v>
      </c>
      <c r="O377" t="s">
        <v>233</v>
      </c>
      <c r="P377" t="s">
        <v>233</v>
      </c>
      <c r="Q377">
        <v>1</v>
      </c>
      <c r="X377">
        <v>0.3</v>
      </c>
      <c r="Y377">
        <v>0</v>
      </c>
      <c r="Z377">
        <v>260.5</v>
      </c>
      <c r="AA377">
        <v>18.62</v>
      </c>
      <c r="AB377">
        <v>0</v>
      </c>
      <c r="AC377">
        <v>0</v>
      </c>
      <c r="AD377">
        <v>1</v>
      </c>
      <c r="AE377">
        <v>0</v>
      </c>
      <c r="AF377" t="s">
        <v>76</v>
      </c>
      <c r="AG377">
        <v>0.44999999999999996</v>
      </c>
      <c r="AH377">
        <v>2</v>
      </c>
      <c r="AI377">
        <v>427688255</v>
      </c>
      <c r="AJ377">
        <v>315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ROW(Source!A169)</f>
        <v>169</v>
      </c>
      <c r="B378">
        <v>427688516</v>
      </c>
      <c r="C378">
        <v>427688250</v>
      </c>
      <c r="D378">
        <v>405915603</v>
      </c>
      <c r="E378">
        <v>1</v>
      </c>
      <c r="F378">
        <v>1</v>
      </c>
      <c r="G378">
        <v>1080</v>
      </c>
      <c r="H378">
        <v>2</v>
      </c>
      <c r="I378" t="s">
        <v>256</v>
      </c>
      <c r="J378" t="s">
        <v>257</v>
      </c>
      <c r="K378" t="s">
        <v>258</v>
      </c>
      <c r="L378">
        <v>1368</v>
      </c>
      <c r="N378">
        <v>1011</v>
      </c>
      <c r="O378" t="s">
        <v>233</v>
      </c>
      <c r="P378" t="s">
        <v>233</v>
      </c>
      <c r="Q378">
        <v>1</v>
      </c>
      <c r="X378">
        <v>0.3</v>
      </c>
      <c r="Y378">
        <v>0</v>
      </c>
      <c r="Z378">
        <v>163.81</v>
      </c>
      <c r="AA378">
        <v>14.54</v>
      </c>
      <c r="AB378">
        <v>0</v>
      </c>
      <c r="AC378">
        <v>0</v>
      </c>
      <c r="AD378">
        <v>1</v>
      </c>
      <c r="AE378">
        <v>0</v>
      </c>
      <c r="AF378" t="s">
        <v>76</v>
      </c>
      <c r="AG378">
        <v>0.44999999999999996</v>
      </c>
      <c r="AH378">
        <v>2</v>
      </c>
      <c r="AI378">
        <v>427688256</v>
      </c>
      <c r="AJ378">
        <v>316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ROW(Source!A169)</f>
        <v>169</v>
      </c>
      <c r="B379">
        <v>427688517</v>
      </c>
      <c r="C379">
        <v>427688250</v>
      </c>
      <c r="D379">
        <v>405915627</v>
      </c>
      <c r="E379">
        <v>1</v>
      </c>
      <c r="F379">
        <v>1</v>
      </c>
      <c r="G379">
        <v>1080</v>
      </c>
      <c r="H379">
        <v>2</v>
      </c>
      <c r="I379" t="s">
        <v>278</v>
      </c>
      <c r="J379" t="s">
        <v>279</v>
      </c>
      <c r="K379" t="s">
        <v>280</v>
      </c>
      <c r="L379">
        <v>1368</v>
      </c>
      <c r="N379">
        <v>1011</v>
      </c>
      <c r="O379" t="s">
        <v>233</v>
      </c>
      <c r="P379" t="s">
        <v>233</v>
      </c>
      <c r="Q379">
        <v>1</v>
      </c>
      <c r="X379">
        <v>0.3</v>
      </c>
      <c r="Y379">
        <v>0</v>
      </c>
      <c r="Z379">
        <v>283.89999999999998</v>
      </c>
      <c r="AA379">
        <v>14.54</v>
      </c>
      <c r="AB379">
        <v>0</v>
      </c>
      <c r="AC379">
        <v>0</v>
      </c>
      <c r="AD379">
        <v>1</v>
      </c>
      <c r="AE379">
        <v>0</v>
      </c>
      <c r="AF379" t="s">
        <v>76</v>
      </c>
      <c r="AG379">
        <v>0.44999999999999996</v>
      </c>
      <c r="AH379">
        <v>2</v>
      </c>
      <c r="AI379">
        <v>427688257</v>
      </c>
      <c r="AJ379">
        <v>317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ROW(Source!A169)</f>
        <v>169</v>
      </c>
      <c r="B380">
        <v>427688518</v>
      </c>
      <c r="C380">
        <v>427688250</v>
      </c>
      <c r="D380">
        <v>405915607</v>
      </c>
      <c r="E380">
        <v>1</v>
      </c>
      <c r="F380">
        <v>1</v>
      </c>
      <c r="G380">
        <v>1080</v>
      </c>
      <c r="H380">
        <v>2</v>
      </c>
      <c r="I380" t="s">
        <v>281</v>
      </c>
      <c r="J380" t="s">
        <v>282</v>
      </c>
      <c r="K380" t="s">
        <v>283</v>
      </c>
      <c r="L380">
        <v>1368</v>
      </c>
      <c r="N380">
        <v>1011</v>
      </c>
      <c r="O380" t="s">
        <v>233</v>
      </c>
      <c r="P380" t="s">
        <v>233</v>
      </c>
      <c r="Q380">
        <v>1</v>
      </c>
      <c r="X380">
        <v>0.3</v>
      </c>
      <c r="Y380">
        <v>0</v>
      </c>
      <c r="Z380">
        <v>189.45</v>
      </c>
      <c r="AA380">
        <v>16.93</v>
      </c>
      <c r="AB380">
        <v>0</v>
      </c>
      <c r="AC380">
        <v>0</v>
      </c>
      <c r="AD380">
        <v>1</v>
      </c>
      <c r="AE380">
        <v>0</v>
      </c>
      <c r="AF380" t="s">
        <v>76</v>
      </c>
      <c r="AG380">
        <v>0.44999999999999996</v>
      </c>
      <c r="AH380">
        <v>2</v>
      </c>
      <c r="AI380">
        <v>427688258</v>
      </c>
      <c r="AJ380">
        <v>318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ROW(Source!A169)</f>
        <v>169</v>
      </c>
      <c r="B381">
        <v>427688519</v>
      </c>
      <c r="C381">
        <v>427688250</v>
      </c>
      <c r="D381">
        <v>405915608</v>
      </c>
      <c r="E381">
        <v>1</v>
      </c>
      <c r="F381">
        <v>1</v>
      </c>
      <c r="G381">
        <v>1080</v>
      </c>
      <c r="H381">
        <v>2</v>
      </c>
      <c r="I381" t="s">
        <v>247</v>
      </c>
      <c r="J381" t="s">
        <v>248</v>
      </c>
      <c r="K381" t="s">
        <v>249</v>
      </c>
      <c r="L381">
        <v>1368</v>
      </c>
      <c r="N381">
        <v>1011</v>
      </c>
      <c r="O381" t="s">
        <v>233</v>
      </c>
      <c r="P381" t="s">
        <v>233</v>
      </c>
      <c r="Q381">
        <v>1</v>
      </c>
      <c r="X381">
        <v>0.9</v>
      </c>
      <c r="Y381">
        <v>0</v>
      </c>
      <c r="Z381">
        <v>180.35</v>
      </c>
      <c r="AA381">
        <v>16.93</v>
      </c>
      <c r="AB381">
        <v>0</v>
      </c>
      <c r="AC381">
        <v>0</v>
      </c>
      <c r="AD381">
        <v>1</v>
      </c>
      <c r="AE381">
        <v>0</v>
      </c>
      <c r="AF381" t="s">
        <v>76</v>
      </c>
      <c r="AG381">
        <v>1.35</v>
      </c>
      <c r="AH381">
        <v>2</v>
      </c>
      <c r="AI381">
        <v>427688259</v>
      </c>
      <c r="AJ381">
        <v>319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ROW(Source!A169)</f>
        <v>169</v>
      </c>
      <c r="B382">
        <v>427688520</v>
      </c>
      <c r="C382">
        <v>427688250</v>
      </c>
      <c r="D382">
        <v>405892076</v>
      </c>
      <c r="E382">
        <v>1</v>
      </c>
      <c r="F382">
        <v>1</v>
      </c>
      <c r="G382">
        <v>1080</v>
      </c>
      <c r="H382">
        <v>3</v>
      </c>
      <c r="I382" t="s">
        <v>284</v>
      </c>
      <c r="J382" t="s">
        <v>285</v>
      </c>
      <c r="K382" t="s">
        <v>286</v>
      </c>
      <c r="L382">
        <v>1348</v>
      </c>
      <c r="N382">
        <v>1009</v>
      </c>
      <c r="O382" t="s">
        <v>54</v>
      </c>
      <c r="P382" t="s">
        <v>54</v>
      </c>
      <c r="Q382">
        <v>1000</v>
      </c>
      <c r="X382">
        <v>0.04</v>
      </c>
      <c r="Y382">
        <v>1436.32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76</v>
      </c>
      <c r="AG382">
        <v>0.06</v>
      </c>
      <c r="AH382">
        <v>2</v>
      </c>
      <c r="AI382">
        <v>427688260</v>
      </c>
      <c r="AJ382">
        <v>320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ROW(Source!A169)</f>
        <v>169</v>
      </c>
      <c r="B383">
        <v>427688521</v>
      </c>
      <c r="C383">
        <v>427688250</v>
      </c>
      <c r="D383">
        <v>405877096</v>
      </c>
      <c r="E383">
        <v>1080</v>
      </c>
      <c r="F383">
        <v>1</v>
      </c>
      <c r="G383">
        <v>1080</v>
      </c>
      <c r="H383">
        <v>3</v>
      </c>
      <c r="I383" t="s">
        <v>179</v>
      </c>
      <c r="J383" t="s">
        <v>3</v>
      </c>
      <c r="K383" t="s">
        <v>180</v>
      </c>
      <c r="L383">
        <v>1348</v>
      </c>
      <c r="N383">
        <v>1009</v>
      </c>
      <c r="O383" t="s">
        <v>54</v>
      </c>
      <c r="P383" t="s">
        <v>54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76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ROW(Source!A170)</f>
        <v>170</v>
      </c>
      <c r="B384">
        <v>427688511</v>
      </c>
      <c r="C384">
        <v>427688250</v>
      </c>
      <c r="D384">
        <v>405844724</v>
      </c>
      <c r="E384">
        <v>1080</v>
      </c>
      <c r="F384">
        <v>1</v>
      </c>
      <c r="G384">
        <v>1080</v>
      </c>
      <c r="H384">
        <v>1</v>
      </c>
      <c r="I384" t="s">
        <v>227</v>
      </c>
      <c r="J384" t="s">
        <v>3</v>
      </c>
      <c r="K384" t="s">
        <v>228</v>
      </c>
      <c r="L384">
        <v>1191</v>
      </c>
      <c r="N384">
        <v>1013</v>
      </c>
      <c r="O384" t="s">
        <v>229</v>
      </c>
      <c r="P384" t="s">
        <v>229</v>
      </c>
      <c r="Q384">
        <v>1</v>
      </c>
      <c r="X384">
        <v>4.29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76</v>
      </c>
      <c r="AG384">
        <v>6.4350000000000005</v>
      </c>
      <c r="AH384">
        <v>2</v>
      </c>
      <c r="AI384">
        <v>427688251</v>
      </c>
      <c r="AJ384">
        <v>322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ROW(Source!A170)</f>
        <v>170</v>
      </c>
      <c r="B385">
        <v>427688512</v>
      </c>
      <c r="C385">
        <v>427688250</v>
      </c>
      <c r="D385">
        <v>405915814</v>
      </c>
      <c r="E385">
        <v>1</v>
      </c>
      <c r="F385">
        <v>1</v>
      </c>
      <c r="G385">
        <v>1080</v>
      </c>
      <c r="H385">
        <v>2</v>
      </c>
      <c r="I385" t="s">
        <v>269</v>
      </c>
      <c r="J385" t="s">
        <v>270</v>
      </c>
      <c r="K385" t="s">
        <v>271</v>
      </c>
      <c r="L385">
        <v>1368</v>
      </c>
      <c r="N385">
        <v>1011</v>
      </c>
      <c r="O385" t="s">
        <v>233</v>
      </c>
      <c r="P385" t="s">
        <v>233</v>
      </c>
      <c r="Q385">
        <v>1</v>
      </c>
      <c r="X385">
        <v>0.3</v>
      </c>
      <c r="Y385">
        <v>0</v>
      </c>
      <c r="Z385">
        <v>41.45</v>
      </c>
      <c r="AA385">
        <v>12.62</v>
      </c>
      <c r="AB385">
        <v>0</v>
      </c>
      <c r="AC385">
        <v>0</v>
      </c>
      <c r="AD385">
        <v>1</v>
      </c>
      <c r="AE385">
        <v>0</v>
      </c>
      <c r="AF385" t="s">
        <v>76</v>
      </c>
      <c r="AG385">
        <v>0.44999999999999996</v>
      </c>
      <c r="AH385">
        <v>2</v>
      </c>
      <c r="AI385">
        <v>427688252</v>
      </c>
      <c r="AJ385">
        <v>323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ROW(Source!A170)</f>
        <v>170</v>
      </c>
      <c r="B386">
        <v>427688513</v>
      </c>
      <c r="C386">
        <v>427688250</v>
      </c>
      <c r="D386">
        <v>405915521</v>
      </c>
      <c r="E386">
        <v>1</v>
      </c>
      <c r="F386">
        <v>1</v>
      </c>
      <c r="G386">
        <v>1080</v>
      </c>
      <c r="H386">
        <v>2</v>
      </c>
      <c r="I386" t="s">
        <v>272</v>
      </c>
      <c r="J386" t="s">
        <v>273</v>
      </c>
      <c r="K386" t="s">
        <v>274</v>
      </c>
      <c r="L386">
        <v>1368</v>
      </c>
      <c r="N386">
        <v>1011</v>
      </c>
      <c r="O386" t="s">
        <v>233</v>
      </c>
      <c r="P386" t="s">
        <v>233</v>
      </c>
      <c r="Q386">
        <v>1</v>
      </c>
      <c r="X386">
        <v>0.3</v>
      </c>
      <c r="Y386">
        <v>0</v>
      </c>
      <c r="Z386">
        <v>153.94999999999999</v>
      </c>
      <c r="AA386">
        <v>14.54</v>
      </c>
      <c r="AB386">
        <v>0</v>
      </c>
      <c r="AC386">
        <v>0</v>
      </c>
      <c r="AD386">
        <v>1</v>
      </c>
      <c r="AE386">
        <v>0</v>
      </c>
      <c r="AF386" t="s">
        <v>76</v>
      </c>
      <c r="AG386">
        <v>0.44999999999999996</v>
      </c>
      <c r="AH386">
        <v>2</v>
      </c>
      <c r="AI386">
        <v>427688253</v>
      </c>
      <c r="AJ386">
        <v>324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ROW(Source!A170)</f>
        <v>170</v>
      </c>
      <c r="B387">
        <v>427688514</v>
      </c>
      <c r="C387">
        <v>427688250</v>
      </c>
      <c r="D387">
        <v>405915614</v>
      </c>
      <c r="E387">
        <v>1</v>
      </c>
      <c r="F387">
        <v>1</v>
      </c>
      <c r="G387">
        <v>1080</v>
      </c>
      <c r="H387">
        <v>2</v>
      </c>
      <c r="I387" t="s">
        <v>244</v>
      </c>
      <c r="J387" t="s">
        <v>245</v>
      </c>
      <c r="K387" t="s">
        <v>246</v>
      </c>
      <c r="L387">
        <v>1368</v>
      </c>
      <c r="N387">
        <v>1011</v>
      </c>
      <c r="O387" t="s">
        <v>233</v>
      </c>
      <c r="P387" t="s">
        <v>233</v>
      </c>
      <c r="Q387">
        <v>1</v>
      </c>
      <c r="X387">
        <v>0.3</v>
      </c>
      <c r="Y387">
        <v>0</v>
      </c>
      <c r="Z387">
        <v>140.38</v>
      </c>
      <c r="AA387">
        <v>12.62</v>
      </c>
      <c r="AB387">
        <v>0</v>
      </c>
      <c r="AC387">
        <v>0</v>
      </c>
      <c r="AD387">
        <v>1</v>
      </c>
      <c r="AE387">
        <v>0</v>
      </c>
      <c r="AF387" t="s">
        <v>76</v>
      </c>
      <c r="AG387">
        <v>0.44999999999999996</v>
      </c>
      <c r="AH387">
        <v>2</v>
      </c>
      <c r="AI387">
        <v>427688254</v>
      </c>
      <c r="AJ387">
        <v>325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ROW(Source!A170)</f>
        <v>170</v>
      </c>
      <c r="B388">
        <v>427688515</v>
      </c>
      <c r="C388">
        <v>427688250</v>
      </c>
      <c r="D388">
        <v>405915615</v>
      </c>
      <c r="E388">
        <v>1</v>
      </c>
      <c r="F388">
        <v>1</v>
      </c>
      <c r="G388">
        <v>1080</v>
      </c>
      <c r="H388">
        <v>2</v>
      </c>
      <c r="I388" t="s">
        <v>275</v>
      </c>
      <c r="J388" t="s">
        <v>276</v>
      </c>
      <c r="K388" t="s">
        <v>277</v>
      </c>
      <c r="L388">
        <v>1368</v>
      </c>
      <c r="N388">
        <v>1011</v>
      </c>
      <c r="O388" t="s">
        <v>233</v>
      </c>
      <c r="P388" t="s">
        <v>233</v>
      </c>
      <c r="Q388">
        <v>1</v>
      </c>
      <c r="X388">
        <v>0.3</v>
      </c>
      <c r="Y388">
        <v>0</v>
      </c>
      <c r="Z388">
        <v>260.5</v>
      </c>
      <c r="AA388">
        <v>18.62</v>
      </c>
      <c r="AB388">
        <v>0</v>
      </c>
      <c r="AC388">
        <v>0</v>
      </c>
      <c r="AD388">
        <v>1</v>
      </c>
      <c r="AE388">
        <v>0</v>
      </c>
      <c r="AF388" t="s">
        <v>76</v>
      </c>
      <c r="AG388">
        <v>0.44999999999999996</v>
      </c>
      <c r="AH388">
        <v>2</v>
      </c>
      <c r="AI388">
        <v>427688255</v>
      </c>
      <c r="AJ388">
        <v>326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ROW(Source!A170)</f>
        <v>170</v>
      </c>
      <c r="B389">
        <v>427688516</v>
      </c>
      <c r="C389">
        <v>427688250</v>
      </c>
      <c r="D389">
        <v>405915603</v>
      </c>
      <c r="E389">
        <v>1</v>
      </c>
      <c r="F389">
        <v>1</v>
      </c>
      <c r="G389">
        <v>1080</v>
      </c>
      <c r="H389">
        <v>2</v>
      </c>
      <c r="I389" t="s">
        <v>256</v>
      </c>
      <c r="J389" t="s">
        <v>257</v>
      </c>
      <c r="K389" t="s">
        <v>258</v>
      </c>
      <c r="L389">
        <v>1368</v>
      </c>
      <c r="N389">
        <v>1011</v>
      </c>
      <c r="O389" t="s">
        <v>233</v>
      </c>
      <c r="P389" t="s">
        <v>233</v>
      </c>
      <c r="Q389">
        <v>1</v>
      </c>
      <c r="X389">
        <v>0.3</v>
      </c>
      <c r="Y389">
        <v>0</v>
      </c>
      <c r="Z389">
        <v>163.81</v>
      </c>
      <c r="AA389">
        <v>14.54</v>
      </c>
      <c r="AB389">
        <v>0</v>
      </c>
      <c r="AC389">
        <v>0</v>
      </c>
      <c r="AD389">
        <v>1</v>
      </c>
      <c r="AE389">
        <v>0</v>
      </c>
      <c r="AF389" t="s">
        <v>76</v>
      </c>
      <c r="AG389">
        <v>0.44999999999999996</v>
      </c>
      <c r="AH389">
        <v>2</v>
      </c>
      <c r="AI389">
        <v>427688256</v>
      </c>
      <c r="AJ389">
        <v>327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ROW(Source!A170)</f>
        <v>170</v>
      </c>
      <c r="B390">
        <v>427688517</v>
      </c>
      <c r="C390">
        <v>427688250</v>
      </c>
      <c r="D390">
        <v>405915627</v>
      </c>
      <c r="E390">
        <v>1</v>
      </c>
      <c r="F390">
        <v>1</v>
      </c>
      <c r="G390">
        <v>1080</v>
      </c>
      <c r="H390">
        <v>2</v>
      </c>
      <c r="I390" t="s">
        <v>278</v>
      </c>
      <c r="J390" t="s">
        <v>279</v>
      </c>
      <c r="K390" t="s">
        <v>280</v>
      </c>
      <c r="L390">
        <v>1368</v>
      </c>
      <c r="N390">
        <v>1011</v>
      </c>
      <c r="O390" t="s">
        <v>233</v>
      </c>
      <c r="P390" t="s">
        <v>233</v>
      </c>
      <c r="Q390">
        <v>1</v>
      </c>
      <c r="X390">
        <v>0.3</v>
      </c>
      <c r="Y390">
        <v>0</v>
      </c>
      <c r="Z390">
        <v>283.89999999999998</v>
      </c>
      <c r="AA390">
        <v>14.54</v>
      </c>
      <c r="AB390">
        <v>0</v>
      </c>
      <c r="AC390">
        <v>0</v>
      </c>
      <c r="AD390">
        <v>1</v>
      </c>
      <c r="AE390">
        <v>0</v>
      </c>
      <c r="AF390" t="s">
        <v>76</v>
      </c>
      <c r="AG390">
        <v>0.44999999999999996</v>
      </c>
      <c r="AH390">
        <v>2</v>
      </c>
      <c r="AI390">
        <v>427688257</v>
      </c>
      <c r="AJ390">
        <v>328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ROW(Source!A170)</f>
        <v>170</v>
      </c>
      <c r="B391">
        <v>427688518</v>
      </c>
      <c r="C391">
        <v>427688250</v>
      </c>
      <c r="D391">
        <v>405915607</v>
      </c>
      <c r="E391">
        <v>1</v>
      </c>
      <c r="F391">
        <v>1</v>
      </c>
      <c r="G391">
        <v>1080</v>
      </c>
      <c r="H391">
        <v>2</v>
      </c>
      <c r="I391" t="s">
        <v>281</v>
      </c>
      <c r="J391" t="s">
        <v>282</v>
      </c>
      <c r="K391" t="s">
        <v>283</v>
      </c>
      <c r="L391">
        <v>1368</v>
      </c>
      <c r="N391">
        <v>1011</v>
      </c>
      <c r="O391" t="s">
        <v>233</v>
      </c>
      <c r="P391" t="s">
        <v>233</v>
      </c>
      <c r="Q391">
        <v>1</v>
      </c>
      <c r="X391">
        <v>0.3</v>
      </c>
      <c r="Y391">
        <v>0</v>
      </c>
      <c r="Z391">
        <v>189.45</v>
      </c>
      <c r="AA391">
        <v>16.93</v>
      </c>
      <c r="AB391">
        <v>0</v>
      </c>
      <c r="AC391">
        <v>0</v>
      </c>
      <c r="AD391">
        <v>1</v>
      </c>
      <c r="AE391">
        <v>0</v>
      </c>
      <c r="AF391" t="s">
        <v>76</v>
      </c>
      <c r="AG391">
        <v>0.44999999999999996</v>
      </c>
      <c r="AH391">
        <v>2</v>
      </c>
      <c r="AI391">
        <v>427688258</v>
      </c>
      <c r="AJ391">
        <v>329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ROW(Source!A170)</f>
        <v>170</v>
      </c>
      <c r="B392">
        <v>427688519</v>
      </c>
      <c r="C392">
        <v>427688250</v>
      </c>
      <c r="D392">
        <v>405915608</v>
      </c>
      <c r="E392">
        <v>1</v>
      </c>
      <c r="F392">
        <v>1</v>
      </c>
      <c r="G392">
        <v>1080</v>
      </c>
      <c r="H392">
        <v>2</v>
      </c>
      <c r="I392" t="s">
        <v>247</v>
      </c>
      <c r="J392" t="s">
        <v>248</v>
      </c>
      <c r="K392" t="s">
        <v>249</v>
      </c>
      <c r="L392">
        <v>1368</v>
      </c>
      <c r="N392">
        <v>1011</v>
      </c>
      <c r="O392" t="s">
        <v>233</v>
      </c>
      <c r="P392" t="s">
        <v>233</v>
      </c>
      <c r="Q392">
        <v>1</v>
      </c>
      <c r="X392">
        <v>0.9</v>
      </c>
      <c r="Y392">
        <v>0</v>
      </c>
      <c r="Z392">
        <v>180.35</v>
      </c>
      <c r="AA392">
        <v>16.93</v>
      </c>
      <c r="AB392">
        <v>0</v>
      </c>
      <c r="AC392">
        <v>0</v>
      </c>
      <c r="AD392">
        <v>1</v>
      </c>
      <c r="AE392">
        <v>0</v>
      </c>
      <c r="AF392" t="s">
        <v>76</v>
      </c>
      <c r="AG392">
        <v>1.35</v>
      </c>
      <c r="AH392">
        <v>2</v>
      </c>
      <c r="AI392">
        <v>427688259</v>
      </c>
      <c r="AJ392">
        <v>330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ROW(Source!A170)</f>
        <v>170</v>
      </c>
      <c r="B393">
        <v>427688520</v>
      </c>
      <c r="C393">
        <v>427688250</v>
      </c>
      <c r="D393">
        <v>405892076</v>
      </c>
      <c r="E393">
        <v>1</v>
      </c>
      <c r="F393">
        <v>1</v>
      </c>
      <c r="G393">
        <v>1080</v>
      </c>
      <c r="H393">
        <v>3</v>
      </c>
      <c r="I393" t="s">
        <v>284</v>
      </c>
      <c r="J393" t="s">
        <v>285</v>
      </c>
      <c r="K393" t="s">
        <v>286</v>
      </c>
      <c r="L393">
        <v>1348</v>
      </c>
      <c r="N393">
        <v>1009</v>
      </c>
      <c r="O393" t="s">
        <v>54</v>
      </c>
      <c r="P393" t="s">
        <v>54</v>
      </c>
      <c r="Q393">
        <v>1000</v>
      </c>
      <c r="X393">
        <v>0.04</v>
      </c>
      <c r="Y393">
        <v>1436.32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76</v>
      </c>
      <c r="AG393">
        <v>0.06</v>
      </c>
      <c r="AH393">
        <v>2</v>
      </c>
      <c r="AI393">
        <v>427688260</v>
      </c>
      <c r="AJ393">
        <v>331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ROW(Source!A170)</f>
        <v>170</v>
      </c>
      <c r="B394">
        <v>427688521</v>
      </c>
      <c r="C394">
        <v>427688250</v>
      </c>
      <c r="D394">
        <v>405877096</v>
      </c>
      <c r="E394">
        <v>1080</v>
      </c>
      <c r="F394">
        <v>1</v>
      </c>
      <c r="G394">
        <v>1080</v>
      </c>
      <c r="H394">
        <v>3</v>
      </c>
      <c r="I394" t="s">
        <v>179</v>
      </c>
      <c r="J394" t="s">
        <v>3</v>
      </c>
      <c r="K394" t="s">
        <v>180</v>
      </c>
      <c r="L394">
        <v>1348</v>
      </c>
      <c r="N394">
        <v>1009</v>
      </c>
      <c r="O394" t="s">
        <v>54</v>
      </c>
      <c r="P394" t="s">
        <v>54</v>
      </c>
      <c r="Q394">
        <v>1000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76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ROW(Source!A173)</f>
        <v>173</v>
      </c>
      <c r="B395">
        <v>427688522</v>
      </c>
      <c r="C395">
        <v>427688274</v>
      </c>
      <c r="D395">
        <v>405844724</v>
      </c>
      <c r="E395">
        <v>1080</v>
      </c>
      <c r="F395">
        <v>1</v>
      </c>
      <c r="G395">
        <v>1080</v>
      </c>
      <c r="H395">
        <v>1</v>
      </c>
      <c r="I395" t="s">
        <v>227</v>
      </c>
      <c r="J395" t="s">
        <v>3</v>
      </c>
      <c r="K395" t="s">
        <v>228</v>
      </c>
      <c r="L395">
        <v>1191</v>
      </c>
      <c r="N395">
        <v>1013</v>
      </c>
      <c r="O395" t="s">
        <v>229</v>
      </c>
      <c r="P395" t="s">
        <v>229</v>
      </c>
      <c r="Q395">
        <v>1</v>
      </c>
      <c r="X395">
        <v>0.53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178</v>
      </c>
      <c r="AG395">
        <v>1.59</v>
      </c>
      <c r="AH395">
        <v>2</v>
      </c>
      <c r="AI395">
        <v>427688275</v>
      </c>
      <c r="AJ395">
        <v>333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ROW(Source!A173)</f>
        <v>173</v>
      </c>
      <c r="B396">
        <v>427688523</v>
      </c>
      <c r="C396">
        <v>427688274</v>
      </c>
      <c r="D396">
        <v>405915521</v>
      </c>
      <c r="E396">
        <v>1</v>
      </c>
      <c r="F396">
        <v>1</v>
      </c>
      <c r="G396">
        <v>1080</v>
      </c>
      <c r="H396">
        <v>2</v>
      </c>
      <c r="I396" t="s">
        <v>272</v>
      </c>
      <c r="J396" t="s">
        <v>273</v>
      </c>
      <c r="K396" t="s">
        <v>274</v>
      </c>
      <c r="L396">
        <v>1368</v>
      </c>
      <c r="N396">
        <v>1011</v>
      </c>
      <c r="O396" t="s">
        <v>233</v>
      </c>
      <c r="P396" t="s">
        <v>233</v>
      </c>
      <c r="Q396">
        <v>1</v>
      </c>
      <c r="X396">
        <v>7.4999999999999997E-2</v>
      </c>
      <c r="Y396">
        <v>0</v>
      </c>
      <c r="Z396">
        <v>153.94999999999999</v>
      </c>
      <c r="AA396">
        <v>14.54</v>
      </c>
      <c r="AB396">
        <v>0</v>
      </c>
      <c r="AC396">
        <v>0</v>
      </c>
      <c r="AD396">
        <v>1</v>
      </c>
      <c r="AE396">
        <v>0</v>
      </c>
      <c r="AF396" t="s">
        <v>178</v>
      </c>
      <c r="AG396">
        <v>0.22499999999999998</v>
      </c>
      <c r="AH396">
        <v>2</v>
      </c>
      <c r="AI396">
        <v>427688276</v>
      </c>
      <c r="AJ396">
        <v>334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ROW(Source!A173)</f>
        <v>173</v>
      </c>
      <c r="B397">
        <v>427688524</v>
      </c>
      <c r="C397">
        <v>427688274</v>
      </c>
      <c r="D397">
        <v>405915627</v>
      </c>
      <c r="E397">
        <v>1</v>
      </c>
      <c r="F397">
        <v>1</v>
      </c>
      <c r="G397">
        <v>1080</v>
      </c>
      <c r="H397">
        <v>2</v>
      </c>
      <c r="I397" t="s">
        <v>278</v>
      </c>
      <c r="J397" t="s">
        <v>279</v>
      </c>
      <c r="K397" t="s">
        <v>280</v>
      </c>
      <c r="L397">
        <v>1368</v>
      </c>
      <c r="N397">
        <v>1011</v>
      </c>
      <c r="O397" t="s">
        <v>233</v>
      </c>
      <c r="P397" t="s">
        <v>233</v>
      </c>
      <c r="Q397">
        <v>1</v>
      </c>
      <c r="X397">
        <v>7.4999999999999997E-2</v>
      </c>
      <c r="Y397">
        <v>0</v>
      </c>
      <c r="Z397">
        <v>283.89999999999998</v>
      </c>
      <c r="AA397">
        <v>14.54</v>
      </c>
      <c r="AB397">
        <v>0</v>
      </c>
      <c r="AC397">
        <v>0</v>
      </c>
      <c r="AD397">
        <v>1</v>
      </c>
      <c r="AE397">
        <v>0</v>
      </c>
      <c r="AF397" t="s">
        <v>178</v>
      </c>
      <c r="AG397">
        <v>0.22499999999999998</v>
      </c>
      <c r="AH397">
        <v>2</v>
      </c>
      <c r="AI397">
        <v>427688277</v>
      </c>
      <c r="AJ397">
        <v>335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ROW(Source!A173)</f>
        <v>173</v>
      </c>
      <c r="B398">
        <v>427688525</v>
      </c>
      <c r="C398">
        <v>427688274</v>
      </c>
      <c r="D398">
        <v>405877096</v>
      </c>
      <c r="E398">
        <v>1080</v>
      </c>
      <c r="F398">
        <v>1</v>
      </c>
      <c r="G398">
        <v>1080</v>
      </c>
      <c r="H398">
        <v>3</v>
      </c>
      <c r="I398" t="s">
        <v>179</v>
      </c>
      <c r="J398" t="s">
        <v>3</v>
      </c>
      <c r="K398" t="s">
        <v>180</v>
      </c>
      <c r="L398">
        <v>1348</v>
      </c>
      <c r="N398">
        <v>1009</v>
      </c>
      <c r="O398" t="s">
        <v>54</v>
      </c>
      <c r="P398" t="s">
        <v>54</v>
      </c>
      <c r="Q398">
        <v>1000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178</v>
      </c>
      <c r="AG398">
        <v>0</v>
      </c>
      <c r="AH398">
        <v>2</v>
      </c>
      <c r="AI398">
        <v>427688284</v>
      </c>
      <c r="AJ398">
        <v>337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ROW(Source!A174)</f>
        <v>174</v>
      </c>
      <c r="B399">
        <v>427688522</v>
      </c>
      <c r="C399">
        <v>427688274</v>
      </c>
      <c r="D399">
        <v>405844724</v>
      </c>
      <c r="E399">
        <v>1080</v>
      </c>
      <c r="F399">
        <v>1</v>
      </c>
      <c r="G399">
        <v>1080</v>
      </c>
      <c r="H399">
        <v>1</v>
      </c>
      <c r="I399" t="s">
        <v>227</v>
      </c>
      <c r="J399" t="s">
        <v>3</v>
      </c>
      <c r="K399" t="s">
        <v>228</v>
      </c>
      <c r="L399">
        <v>1191</v>
      </c>
      <c r="N399">
        <v>1013</v>
      </c>
      <c r="O399" t="s">
        <v>229</v>
      </c>
      <c r="P399" t="s">
        <v>229</v>
      </c>
      <c r="Q399">
        <v>1</v>
      </c>
      <c r="X399">
        <v>0.53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178</v>
      </c>
      <c r="AG399">
        <v>1.59</v>
      </c>
      <c r="AH399">
        <v>2</v>
      </c>
      <c r="AI399">
        <v>427688275</v>
      </c>
      <c r="AJ399">
        <v>338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ROW(Source!A174)</f>
        <v>174</v>
      </c>
      <c r="B400">
        <v>427688523</v>
      </c>
      <c r="C400">
        <v>427688274</v>
      </c>
      <c r="D400">
        <v>405915521</v>
      </c>
      <c r="E400">
        <v>1</v>
      </c>
      <c r="F400">
        <v>1</v>
      </c>
      <c r="G400">
        <v>1080</v>
      </c>
      <c r="H400">
        <v>2</v>
      </c>
      <c r="I400" t="s">
        <v>272</v>
      </c>
      <c r="J400" t="s">
        <v>273</v>
      </c>
      <c r="K400" t="s">
        <v>274</v>
      </c>
      <c r="L400">
        <v>1368</v>
      </c>
      <c r="N400">
        <v>1011</v>
      </c>
      <c r="O400" t="s">
        <v>233</v>
      </c>
      <c r="P400" t="s">
        <v>233</v>
      </c>
      <c r="Q400">
        <v>1</v>
      </c>
      <c r="X400">
        <v>7.4999999999999997E-2</v>
      </c>
      <c r="Y400">
        <v>0</v>
      </c>
      <c r="Z400">
        <v>153.94999999999999</v>
      </c>
      <c r="AA400">
        <v>14.54</v>
      </c>
      <c r="AB400">
        <v>0</v>
      </c>
      <c r="AC400">
        <v>0</v>
      </c>
      <c r="AD400">
        <v>1</v>
      </c>
      <c r="AE400">
        <v>0</v>
      </c>
      <c r="AF400" t="s">
        <v>178</v>
      </c>
      <c r="AG400">
        <v>0.22499999999999998</v>
      </c>
      <c r="AH400">
        <v>2</v>
      </c>
      <c r="AI400">
        <v>427688276</v>
      </c>
      <c r="AJ400">
        <v>339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ROW(Source!A174)</f>
        <v>174</v>
      </c>
      <c r="B401">
        <v>427688524</v>
      </c>
      <c r="C401">
        <v>427688274</v>
      </c>
      <c r="D401">
        <v>405915627</v>
      </c>
      <c r="E401">
        <v>1</v>
      </c>
      <c r="F401">
        <v>1</v>
      </c>
      <c r="G401">
        <v>1080</v>
      </c>
      <c r="H401">
        <v>2</v>
      </c>
      <c r="I401" t="s">
        <v>278</v>
      </c>
      <c r="J401" t="s">
        <v>279</v>
      </c>
      <c r="K401" t="s">
        <v>280</v>
      </c>
      <c r="L401">
        <v>1368</v>
      </c>
      <c r="N401">
        <v>1011</v>
      </c>
      <c r="O401" t="s">
        <v>233</v>
      </c>
      <c r="P401" t="s">
        <v>233</v>
      </c>
      <c r="Q401">
        <v>1</v>
      </c>
      <c r="X401">
        <v>7.4999999999999997E-2</v>
      </c>
      <c r="Y401">
        <v>0</v>
      </c>
      <c r="Z401">
        <v>283.89999999999998</v>
      </c>
      <c r="AA401">
        <v>14.54</v>
      </c>
      <c r="AB401">
        <v>0</v>
      </c>
      <c r="AC401">
        <v>0</v>
      </c>
      <c r="AD401">
        <v>1</v>
      </c>
      <c r="AE401">
        <v>0</v>
      </c>
      <c r="AF401" t="s">
        <v>178</v>
      </c>
      <c r="AG401">
        <v>0.22499999999999998</v>
      </c>
      <c r="AH401">
        <v>2</v>
      </c>
      <c r="AI401">
        <v>427688277</v>
      </c>
      <c r="AJ401">
        <v>340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ROW(Source!A174)</f>
        <v>174</v>
      </c>
      <c r="B402">
        <v>427688525</v>
      </c>
      <c r="C402">
        <v>427688274</v>
      </c>
      <c r="D402">
        <v>405877096</v>
      </c>
      <c r="E402">
        <v>1080</v>
      </c>
      <c r="F402">
        <v>1</v>
      </c>
      <c r="G402">
        <v>1080</v>
      </c>
      <c r="H402">
        <v>3</v>
      </c>
      <c r="I402" t="s">
        <v>179</v>
      </c>
      <c r="J402" t="s">
        <v>3</v>
      </c>
      <c r="K402" t="s">
        <v>180</v>
      </c>
      <c r="L402">
        <v>1348</v>
      </c>
      <c r="N402">
        <v>1009</v>
      </c>
      <c r="O402" t="s">
        <v>54</v>
      </c>
      <c r="P402" t="s">
        <v>54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 t="s">
        <v>178</v>
      </c>
      <c r="AG402">
        <v>0</v>
      </c>
      <c r="AH402">
        <v>2</v>
      </c>
      <c r="AI402">
        <v>427688284</v>
      </c>
      <c r="AJ402">
        <v>342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ROW(Source!A177)</f>
        <v>177</v>
      </c>
      <c r="B403">
        <v>427688526</v>
      </c>
      <c r="C403">
        <v>427688285</v>
      </c>
      <c r="D403">
        <v>405844724</v>
      </c>
      <c r="E403">
        <v>1080</v>
      </c>
      <c r="F403">
        <v>1</v>
      </c>
      <c r="G403">
        <v>1080</v>
      </c>
      <c r="H403">
        <v>1</v>
      </c>
      <c r="I403" t="s">
        <v>227</v>
      </c>
      <c r="J403" t="s">
        <v>3</v>
      </c>
      <c r="K403" t="s">
        <v>228</v>
      </c>
      <c r="L403">
        <v>1191</v>
      </c>
      <c r="N403">
        <v>1013</v>
      </c>
      <c r="O403" t="s">
        <v>229</v>
      </c>
      <c r="P403" t="s">
        <v>229</v>
      </c>
      <c r="Q403">
        <v>1</v>
      </c>
      <c r="X403">
        <v>26.78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1</v>
      </c>
      <c r="AF403" t="s">
        <v>28</v>
      </c>
      <c r="AG403">
        <v>28.119000000000003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ROW(Source!A177)</f>
        <v>177</v>
      </c>
      <c r="B404">
        <v>427688527</v>
      </c>
      <c r="C404">
        <v>427688285</v>
      </c>
      <c r="D404">
        <v>405916075</v>
      </c>
      <c r="E404">
        <v>1</v>
      </c>
      <c r="F404">
        <v>1</v>
      </c>
      <c r="G404">
        <v>1080</v>
      </c>
      <c r="H404">
        <v>2</v>
      </c>
      <c r="I404" t="s">
        <v>311</v>
      </c>
      <c r="J404" t="s">
        <v>312</v>
      </c>
      <c r="K404" t="s">
        <v>313</v>
      </c>
      <c r="L404">
        <v>1368</v>
      </c>
      <c r="N404">
        <v>1011</v>
      </c>
      <c r="O404" t="s">
        <v>233</v>
      </c>
      <c r="P404" t="s">
        <v>233</v>
      </c>
      <c r="Q404">
        <v>1</v>
      </c>
      <c r="X404">
        <v>0.05</v>
      </c>
      <c r="Y404">
        <v>0</v>
      </c>
      <c r="Z404">
        <v>13.46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28</v>
      </c>
      <c r="AG404">
        <v>5.2500000000000005E-2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ROW(Source!A177)</f>
        <v>177</v>
      </c>
      <c r="B405">
        <v>427688528</v>
      </c>
      <c r="C405">
        <v>427688285</v>
      </c>
      <c r="D405">
        <v>405915424</v>
      </c>
      <c r="E405">
        <v>1</v>
      </c>
      <c r="F405">
        <v>1</v>
      </c>
      <c r="G405">
        <v>1080</v>
      </c>
      <c r="H405">
        <v>2</v>
      </c>
      <c r="I405" t="s">
        <v>314</v>
      </c>
      <c r="J405" t="s">
        <v>315</v>
      </c>
      <c r="K405" t="s">
        <v>316</v>
      </c>
      <c r="L405">
        <v>1368</v>
      </c>
      <c r="N405">
        <v>1011</v>
      </c>
      <c r="O405" t="s">
        <v>233</v>
      </c>
      <c r="P405" t="s">
        <v>233</v>
      </c>
      <c r="Q405">
        <v>1</v>
      </c>
      <c r="X405">
        <v>0.05</v>
      </c>
      <c r="Y405">
        <v>0</v>
      </c>
      <c r="Z405">
        <v>97.62</v>
      </c>
      <c r="AA405">
        <v>12.62</v>
      </c>
      <c r="AB405">
        <v>0</v>
      </c>
      <c r="AC405">
        <v>0</v>
      </c>
      <c r="AD405">
        <v>1</v>
      </c>
      <c r="AE405">
        <v>0</v>
      </c>
      <c r="AF405" t="s">
        <v>28</v>
      </c>
      <c r="AG405">
        <v>5.2500000000000005E-2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ROW(Source!A177)</f>
        <v>177</v>
      </c>
      <c r="B406">
        <v>427688529</v>
      </c>
      <c r="C406">
        <v>427688285</v>
      </c>
      <c r="D406">
        <v>405883691</v>
      </c>
      <c r="E406">
        <v>1080</v>
      </c>
      <c r="F406">
        <v>1</v>
      </c>
      <c r="G406">
        <v>1080</v>
      </c>
      <c r="H406">
        <v>3</v>
      </c>
      <c r="I406" t="s">
        <v>184</v>
      </c>
      <c r="J406" t="s">
        <v>3</v>
      </c>
      <c r="K406" t="s">
        <v>94</v>
      </c>
      <c r="L406">
        <v>1339</v>
      </c>
      <c r="N406">
        <v>1007</v>
      </c>
      <c r="O406" t="s">
        <v>43</v>
      </c>
      <c r="P406" t="s">
        <v>43</v>
      </c>
      <c r="Q406">
        <v>1</v>
      </c>
      <c r="X406">
        <v>15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 t="s">
        <v>3</v>
      </c>
      <c r="AG406">
        <v>15</v>
      </c>
      <c r="AH406">
        <v>2</v>
      </c>
      <c r="AI406">
        <v>427688291</v>
      </c>
      <c r="AJ406">
        <v>343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ROW(Source!A178)</f>
        <v>178</v>
      </c>
      <c r="B407">
        <v>427688526</v>
      </c>
      <c r="C407">
        <v>427688285</v>
      </c>
      <c r="D407">
        <v>405844724</v>
      </c>
      <c r="E407">
        <v>1080</v>
      </c>
      <c r="F407">
        <v>1</v>
      </c>
      <c r="G407">
        <v>1080</v>
      </c>
      <c r="H407">
        <v>1</v>
      </c>
      <c r="I407" t="s">
        <v>227</v>
      </c>
      <c r="J407" t="s">
        <v>3</v>
      </c>
      <c r="K407" t="s">
        <v>228</v>
      </c>
      <c r="L407">
        <v>1191</v>
      </c>
      <c r="N407">
        <v>1013</v>
      </c>
      <c r="O407" t="s">
        <v>229</v>
      </c>
      <c r="P407" t="s">
        <v>229</v>
      </c>
      <c r="Q407">
        <v>1</v>
      </c>
      <c r="X407">
        <v>26.78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1</v>
      </c>
      <c r="AF407" t="s">
        <v>28</v>
      </c>
      <c r="AG407">
        <v>28.119000000000003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ROW(Source!A178)</f>
        <v>178</v>
      </c>
      <c r="B408">
        <v>427688527</v>
      </c>
      <c r="C408">
        <v>427688285</v>
      </c>
      <c r="D408">
        <v>405916075</v>
      </c>
      <c r="E408">
        <v>1</v>
      </c>
      <c r="F408">
        <v>1</v>
      </c>
      <c r="G408">
        <v>1080</v>
      </c>
      <c r="H408">
        <v>2</v>
      </c>
      <c r="I408" t="s">
        <v>311</v>
      </c>
      <c r="J408" t="s">
        <v>312</v>
      </c>
      <c r="K408" t="s">
        <v>313</v>
      </c>
      <c r="L408">
        <v>1368</v>
      </c>
      <c r="N408">
        <v>1011</v>
      </c>
      <c r="O408" t="s">
        <v>233</v>
      </c>
      <c r="P408" t="s">
        <v>233</v>
      </c>
      <c r="Q408">
        <v>1</v>
      </c>
      <c r="X408">
        <v>0.05</v>
      </c>
      <c r="Y408">
        <v>0</v>
      </c>
      <c r="Z408">
        <v>13.46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28</v>
      </c>
      <c r="AG408">
        <v>5.2500000000000005E-2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ROW(Source!A178)</f>
        <v>178</v>
      </c>
      <c r="B409">
        <v>427688528</v>
      </c>
      <c r="C409">
        <v>427688285</v>
      </c>
      <c r="D409">
        <v>405915424</v>
      </c>
      <c r="E409">
        <v>1</v>
      </c>
      <c r="F409">
        <v>1</v>
      </c>
      <c r="G409">
        <v>1080</v>
      </c>
      <c r="H409">
        <v>2</v>
      </c>
      <c r="I409" t="s">
        <v>314</v>
      </c>
      <c r="J409" t="s">
        <v>315</v>
      </c>
      <c r="K409" t="s">
        <v>316</v>
      </c>
      <c r="L409">
        <v>1368</v>
      </c>
      <c r="N409">
        <v>1011</v>
      </c>
      <c r="O409" t="s">
        <v>233</v>
      </c>
      <c r="P409" t="s">
        <v>233</v>
      </c>
      <c r="Q409">
        <v>1</v>
      </c>
      <c r="X409">
        <v>0.05</v>
      </c>
      <c r="Y409">
        <v>0</v>
      </c>
      <c r="Z409">
        <v>97.62</v>
      </c>
      <c r="AA409">
        <v>12.62</v>
      </c>
      <c r="AB409">
        <v>0</v>
      </c>
      <c r="AC409">
        <v>0</v>
      </c>
      <c r="AD409">
        <v>1</v>
      </c>
      <c r="AE409">
        <v>0</v>
      </c>
      <c r="AF409" t="s">
        <v>28</v>
      </c>
      <c r="AG409">
        <v>5.2500000000000005E-2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ROW(Source!A178)</f>
        <v>178</v>
      </c>
      <c r="B410">
        <v>427688529</v>
      </c>
      <c r="C410">
        <v>427688285</v>
      </c>
      <c r="D410">
        <v>405883691</v>
      </c>
      <c r="E410">
        <v>1080</v>
      </c>
      <c r="F410">
        <v>1</v>
      </c>
      <c r="G410">
        <v>1080</v>
      </c>
      <c r="H410">
        <v>3</v>
      </c>
      <c r="I410" t="s">
        <v>184</v>
      </c>
      <c r="J410" t="s">
        <v>3</v>
      </c>
      <c r="K410" t="s">
        <v>94</v>
      </c>
      <c r="L410">
        <v>1339</v>
      </c>
      <c r="N410">
        <v>1007</v>
      </c>
      <c r="O410" t="s">
        <v>43</v>
      </c>
      <c r="P410" t="s">
        <v>43</v>
      </c>
      <c r="Q410">
        <v>1</v>
      </c>
      <c r="X410">
        <v>15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 t="s">
        <v>3</v>
      </c>
      <c r="AG410">
        <v>15</v>
      </c>
      <c r="AH410">
        <v>2</v>
      </c>
      <c r="AI410">
        <v>427688291</v>
      </c>
      <c r="AJ410">
        <v>344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ROW(Source!A181)</f>
        <v>181</v>
      </c>
      <c r="B411">
        <v>427688530</v>
      </c>
      <c r="C411">
        <v>427688292</v>
      </c>
      <c r="D411">
        <v>405844724</v>
      </c>
      <c r="E411">
        <v>1080</v>
      </c>
      <c r="F411">
        <v>1</v>
      </c>
      <c r="G411">
        <v>1080</v>
      </c>
      <c r="H411">
        <v>1</v>
      </c>
      <c r="I411" t="s">
        <v>227</v>
      </c>
      <c r="J411" t="s">
        <v>3</v>
      </c>
      <c r="K411" t="s">
        <v>228</v>
      </c>
      <c r="L411">
        <v>1191</v>
      </c>
      <c r="N411">
        <v>1013</v>
      </c>
      <c r="O411" t="s">
        <v>229</v>
      </c>
      <c r="P411" t="s">
        <v>229</v>
      </c>
      <c r="Q411">
        <v>1</v>
      </c>
      <c r="X411">
        <v>40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3</v>
      </c>
      <c r="AG411">
        <v>40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ROW(Source!A181)</f>
        <v>181</v>
      </c>
      <c r="B412">
        <v>427688531</v>
      </c>
      <c r="C412">
        <v>427688292</v>
      </c>
      <c r="D412">
        <v>405883691</v>
      </c>
      <c r="E412">
        <v>1080</v>
      </c>
      <c r="F412">
        <v>1</v>
      </c>
      <c r="G412">
        <v>1080</v>
      </c>
      <c r="H412">
        <v>3</v>
      </c>
      <c r="I412" t="s">
        <v>184</v>
      </c>
      <c r="J412" t="s">
        <v>3</v>
      </c>
      <c r="K412" t="s">
        <v>94</v>
      </c>
      <c r="L412">
        <v>1339</v>
      </c>
      <c r="N412">
        <v>1007</v>
      </c>
      <c r="O412" t="s">
        <v>43</v>
      </c>
      <c r="P412" t="s">
        <v>43</v>
      </c>
      <c r="Q412">
        <v>1</v>
      </c>
      <c r="X412">
        <v>15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 t="s">
        <v>3</v>
      </c>
      <c r="AG412">
        <v>15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ROW(Source!A182)</f>
        <v>182</v>
      </c>
      <c r="B413">
        <v>427688530</v>
      </c>
      <c r="C413">
        <v>427688292</v>
      </c>
      <c r="D413">
        <v>405844724</v>
      </c>
      <c r="E413">
        <v>1080</v>
      </c>
      <c r="F413">
        <v>1</v>
      </c>
      <c r="G413">
        <v>1080</v>
      </c>
      <c r="H413">
        <v>1</v>
      </c>
      <c r="I413" t="s">
        <v>227</v>
      </c>
      <c r="J413" t="s">
        <v>3</v>
      </c>
      <c r="K413" t="s">
        <v>228</v>
      </c>
      <c r="L413">
        <v>1191</v>
      </c>
      <c r="N413">
        <v>1013</v>
      </c>
      <c r="O413" t="s">
        <v>229</v>
      </c>
      <c r="P413" t="s">
        <v>229</v>
      </c>
      <c r="Q413">
        <v>1</v>
      </c>
      <c r="X413">
        <v>40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40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ROW(Source!A182)</f>
        <v>182</v>
      </c>
      <c r="B414">
        <v>427688531</v>
      </c>
      <c r="C414">
        <v>427688292</v>
      </c>
      <c r="D414">
        <v>405883691</v>
      </c>
      <c r="E414">
        <v>1080</v>
      </c>
      <c r="F414">
        <v>1</v>
      </c>
      <c r="G414">
        <v>1080</v>
      </c>
      <c r="H414">
        <v>3</v>
      </c>
      <c r="I414" t="s">
        <v>184</v>
      </c>
      <c r="J414" t="s">
        <v>3</v>
      </c>
      <c r="K414" t="s">
        <v>94</v>
      </c>
      <c r="L414">
        <v>1339</v>
      </c>
      <c r="N414">
        <v>1007</v>
      </c>
      <c r="O414" t="s">
        <v>43</v>
      </c>
      <c r="P414" t="s">
        <v>43</v>
      </c>
      <c r="Q414">
        <v>1</v>
      </c>
      <c r="X414">
        <v>15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3</v>
      </c>
      <c r="AG414">
        <v>15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ROW(Source!A185)</f>
        <v>185</v>
      </c>
      <c r="B415">
        <v>427688532</v>
      </c>
      <c r="C415">
        <v>427688297</v>
      </c>
      <c r="D415">
        <v>405844724</v>
      </c>
      <c r="E415">
        <v>1080</v>
      </c>
      <c r="F415">
        <v>1</v>
      </c>
      <c r="G415">
        <v>1080</v>
      </c>
      <c r="H415">
        <v>1</v>
      </c>
      <c r="I415" t="s">
        <v>227</v>
      </c>
      <c r="J415" t="s">
        <v>3</v>
      </c>
      <c r="K415" t="s">
        <v>228</v>
      </c>
      <c r="L415">
        <v>1191</v>
      </c>
      <c r="N415">
        <v>1013</v>
      </c>
      <c r="O415" t="s">
        <v>229</v>
      </c>
      <c r="P415" t="s">
        <v>229</v>
      </c>
      <c r="Q415">
        <v>1</v>
      </c>
      <c r="X415">
        <v>5.47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3</v>
      </c>
      <c r="AG415">
        <v>5.47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ROW(Source!A185)</f>
        <v>185</v>
      </c>
      <c r="B416">
        <v>427688533</v>
      </c>
      <c r="C416">
        <v>427688297</v>
      </c>
      <c r="D416">
        <v>405883691</v>
      </c>
      <c r="E416">
        <v>1080</v>
      </c>
      <c r="F416">
        <v>1</v>
      </c>
      <c r="G416">
        <v>1080</v>
      </c>
      <c r="H416">
        <v>3</v>
      </c>
      <c r="I416" t="s">
        <v>184</v>
      </c>
      <c r="J416" t="s">
        <v>3</v>
      </c>
      <c r="K416" t="s">
        <v>94</v>
      </c>
      <c r="L416">
        <v>1339</v>
      </c>
      <c r="N416">
        <v>1007</v>
      </c>
      <c r="O416" t="s">
        <v>43</v>
      </c>
      <c r="P416" t="s">
        <v>43</v>
      </c>
      <c r="Q416">
        <v>1</v>
      </c>
      <c r="X416">
        <v>5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 t="s">
        <v>3</v>
      </c>
      <c r="AG416">
        <v>5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ROW(Source!A186)</f>
        <v>186</v>
      </c>
      <c r="B417">
        <v>427688532</v>
      </c>
      <c r="C417">
        <v>427688297</v>
      </c>
      <c r="D417">
        <v>405844724</v>
      </c>
      <c r="E417">
        <v>1080</v>
      </c>
      <c r="F417">
        <v>1</v>
      </c>
      <c r="G417">
        <v>1080</v>
      </c>
      <c r="H417">
        <v>1</v>
      </c>
      <c r="I417" t="s">
        <v>227</v>
      </c>
      <c r="J417" t="s">
        <v>3</v>
      </c>
      <c r="K417" t="s">
        <v>228</v>
      </c>
      <c r="L417">
        <v>1191</v>
      </c>
      <c r="N417">
        <v>1013</v>
      </c>
      <c r="O417" t="s">
        <v>229</v>
      </c>
      <c r="P417" t="s">
        <v>229</v>
      </c>
      <c r="Q417">
        <v>1</v>
      </c>
      <c r="X417">
        <v>5.47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5.47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ROW(Source!A186)</f>
        <v>186</v>
      </c>
      <c r="B418">
        <v>427688533</v>
      </c>
      <c r="C418">
        <v>427688297</v>
      </c>
      <c r="D418">
        <v>405883691</v>
      </c>
      <c r="E418">
        <v>1080</v>
      </c>
      <c r="F418">
        <v>1</v>
      </c>
      <c r="G418">
        <v>1080</v>
      </c>
      <c r="H418">
        <v>3</v>
      </c>
      <c r="I418" t="s">
        <v>184</v>
      </c>
      <c r="J418" t="s">
        <v>3</v>
      </c>
      <c r="K418" t="s">
        <v>94</v>
      </c>
      <c r="L418">
        <v>1339</v>
      </c>
      <c r="N418">
        <v>1007</v>
      </c>
      <c r="O418" t="s">
        <v>43</v>
      </c>
      <c r="P418" t="s">
        <v>43</v>
      </c>
      <c r="Q418">
        <v>1</v>
      </c>
      <c r="X418">
        <v>5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5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ROW(Source!A189)</f>
        <v>189</v>
      </c>
      <c r="B419">
        <v>427688534</v>
      </c>
      <c r="C419">
        <v>427688302</v>
      </c>
      <c r="D419">
        <v>405844724</v>
      </c>
      <c r="E419">
        <v>1080</v>
      </c>
      <c r="F419">
        <v>1</v>
      </c>
      <c r="G419">
        <v>1080</v>
      </c>
      <c r="H419">
        <v>1</v>
      </c>
      <c r="I419" t="s">
        <v>227</v>
      </c>
      <c r="J419" t="s">
        <v>3</v>
      </c>
      <c r="K419" t="s">
        <v>228</v>
      </c>
      <c r="L419">
        <v>1191</v>
      </c>
      <c r="N419">
        <v>1013</v>
      </c>
      <c r="O419" t="s">
        <v>229</v>
      </c>
      <c r="P419" t="s">
        <v>229</v>
      </c>
      <c r="Q419">
        <v>1</v>
      </c>
      <c r="X419">
        <v>5.25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1</v>
      </c>
      <c r="AF419" t="s">
        <v>3</v>
      </c>
      <c r="AG419">
        <v>5.25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ROW(Source!A189)</f>
        <v>189</v>
      </c>
      <c r="B420">
        <v>427688535</v>
      </c>
      <c r="C420">
        <v>427688302</v>
      </c>
      <c r="D420">
        <v>405884448</v>
      </c>
      <c r="E420">
        <v>1</v>
      </c>
      <c r="F420">
        <v>1</v>
      </c>
      <c r="G420">
        <v>1080</v>
      </c>
      <c r="H420">
        <v>3</v>
      </c>
      <c r="I420" t="s">
        <v>250</v>
      </c>
      <c r="J420" t="s">
        <v>251</v>
      </c>
      <c r="K420" t="s">
        <v>252</v>
      </c>
      <c r="L420">
        <v>1339</v>
      </c>
      <c r="N420">
        <v>1007</v>
      </c>
      <c r="O420" t="s">
        <v>43</v>
      </c>
      <c r="P420" t="s">
        <v>43</v>
      </c>
      <c r="Q420">
        <v>1</v>
      </c>
      <c r="X420">
        <v>10</v>
      </c>
      <c r="Y420">
        <v>7.07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ROW(Source!A189)</f>
        <v>189</v>
      </c>
      <c r="B421">
        <v>427688536</v>
      </c>
      <c r="C421">
        <v>427688302</v>
      </c>
      <c r="D421">
        <v>405883467</v>
      </c>
      <c r="E421">
        <v>1080</v>
      </c>
      <c r="F421">
        <v>1</v>
      </c>
      <c r="G421">
        <v>1080</v>
      </c>
      <c r="H421">
        <v>3</v>
      </c>
      <c r="I421" t="s">
        <v>309</v>
      </c>
      <c r="J421" t="s">
        <v>3</v>
      </c>
      <c r="K421" t="s">
        <v>310</v>
      </c>
      <c r="L421">
        <v>1346</v>
      </c>
      <c r="N421">
        <v>1009</v>
      </c>
      <c r="O421" t="s">
        <v>108</v>
      </c>
      <c r="P421" t="s">
        <v>108</v>
      </c>
      <c r="Q421">
        <v>1</v>
      </c>
      <c r="X421">
        <v>4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4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ROW(Source!A190)</f>
        <v>190</v>
      </c>
      <c r="B422">
        <v>427688534</v>
      </c>
      <c r="C422">
        <v>427688302</v>
      </c>
      <c r="D422">
        <v>405844724</v>
      </c>
      <c r="E422">
        <v>1080</v>
      </c>
      <c r="F422">
        <v>1</v>
      </c>
      <c r="G422">
        <v>1080</v>
      </c>
      <c r="H422">
        <v>1</v>
      </c>
      <c r="I422" t="s">
        <v>227</v>
      </c>
      <c r="J422" t="s">
        <v>3</v>
      </c>
      <c r="K422" t="s">
        <v>228</v>
      </c>
      <c r="L422">
        <v>1191</v>
      </c>
      <c r="N422">
        <v>1013</v>
      </c>
      <c r="O422" t="s">
        <v>229</v>
      </c>
      <c r="P422" t="s">
        <v>229</v>
      </c>
      <c r="Q422">
        <v>1</v>
      </c>
      <c r="X422">
        <v>5.25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1</v>
      </c>
      <c r="AF422" t="s">
        <v>3</v>
      </c>
      <c r="AG422">
        <v>5.25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ROW(Source!A190)</f>
        <v>190</v>
      </c>
      <c r="B423">
        <v>427688535</v>
      </c>
      <c r="C423">
        <v>427688302</v>
      </c>
      <c r="D423">
        <v>405884448</v>
      </c>
      <c r="E423">
        <v>1</v>
      </c>
      <c r="F423">
        <v>1</v>
      </c>
      <c r="G423">
        <v>1080</v>
      </c>
      <c r="H423">
        <v>3</v>
      </c>
      <c r="I423" t="s">
        <v>250</v>
      </c>
      <c r="J423" t="s">
        <v>251</v>
      </c>
      <c r="K423" t="s">
        <v>252</v>
      </c>
      <c r="L423">
        <v>1339</v>
      </c>
      <c r="N423">
        <v>1007</v>
      </c>
      <c r="O423" t="s">
        <v>43</v>
      </c>
      <c r="P423" t="s">
        <v>43</v>
      </c>
      <c r="Q423">
        <v>1</v>
      </c>
      <c r="X423">
        <v>10</v>
      </c>
      <c r="Y423">
        <v>7.07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10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ROW(Source!A190)</f>
        <v>190</v>
      </c>
      <c r="B424">
        <v>427688536</v>
      </c>
      <c r="C424">
        <v>427688302</v>
      </c>
      <c r="D424">
        <v>405883467</v>
      </c>
      <c r="E424">
        <v>1080</v>
      </c>
      <c r="F424">
        <v>1</v>
      </c>
      <c r="G424">
        <v>1080</v>
      </c>
      <c r="H424">
        <v>3</v>
      </c>
      <c r="I424" t="s">
        <v>309</v>
      </c>
      <c r="J424" t="s">
        <v>3</v>
      </c>
      <c r="K424" t="s">
        <v>310</v>
      </c>
      <c r="L424">
        <v>1346</v>
      </c>
      <c r="N424">
        <v>1009</v>
      </c>
      <c r="O424" t="s">
        <v>108</v>
      </c>
      <c r="P424" t="s">
        <v>108</v>
      </c>
      <c r="Q424">
        <v>1</v>
      </c>
      <c r="X424">
        <v>4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4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28</v>
      </c>
      <c r="F1" t="s">
        <v>28</v>
      </c>
      <c r="G1" t="s">
        <v>28</v>
      </c>
      <c r="H1" t="s">
        <v>3</v>
      </c>
      <c r="I1" t="s">
        <v>28</v>
      </c>
      <c r="J1" t="s">
        <v>28</v>
      </c>
      <c r="K1" t="s">
        <v>3</v>
      </c>
      <c r="L1" t="s">
        <v>3</v>
      </c>
      <c r="M1" t="s">
        <v>3</v>
      </c>
      <c r="N1" t="s">
        <v>3</v>
      </c>
      <c r="O1" t="s">
        <v>28</v>
      </c>
      <c r="P1" t="s">
        <v>3</v>
      </c>
      <c r="Q1" t="s">
        <v>3</v>
      </c>
      <c r="R1" t="s">
        <v>3</v>
      </c>
      <c r="S1" t="s">
        <v>317</v>
      </c>
      <c r="T1" t="s">
        <v>319</v>
      </c>
      <c r="U1" t="s">
        <v>318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28</v>
      </c>
      <c r="F2" t="s">
        <v>28</v>
      </c>
      <c r="G2" t="s">
        <v>28</v>
      </c>
      <c r="H2" t="s">
        <v>3</v>
      </c>
      <c r="I2" t="s">
        <v>28</v>
      </c>
      <c r="J2" t="s">
        <v>28</v>
      </c>
      <c r="K2" t="s">
        <v>3</v>
      </c>
      <c r="L2" t="s">
        <v>3</v>
      </c>
      <c r="M2" t="s">
        <v>3</v>
      </c>
      <c r="N2" t="s">
        <v>3</v>
      </c>
      <c r="O2" t="s">
        <v>28</v>
      </c>
      <c r="P2" t="s">
        <v>3</v>
      </c>
      <c r="Q2" t="s">
        <v>3</v>
      </c>
      <c r="R2" t="s">
        <v>3</v>
      </c>
      <c r="S2" t="s">
        <v>317</v>
      </c>
      <c r="T2" t="s">
        <v>319</v>
      </c>
      <c r="U2" t="s">
        <v>318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28</v>
      </c>
      <c r="F3" t="s">
        <v>28</v>
      </c>
      <c r="G3" t="s">
        <v>28</v>
      </c>
      <c r="H3" t="s">
        <v>3</v>
      </c>
      <c r="I3" t="s">
        <v>28</v>
      </c>
      <c r="J3" t="s">
        <v>28</v>
      </c>
      <c r="K3" t="s">
        <v>3</v>
      </c>
      <c r="L3" t="s">
        <v>3</v>
      </c>
      <c r="M3" t="s">
        <v>3</v>
      </c>
      <c r="N3" t="s">
        <v>3</v>
      </c>
      <c r="O3" t="s">
        <v>28</v>
      </c>
      <c r="P3" t="s">
        <v>3</v>
      </c>
      <c r="Q3" t="s">
        <v>3</v>
      </c>
      <c r="R3" t="s">
        <v>3</v>
      </c>
      <c r="S3" t="s">
        <v>317</v>
      </c>
      <c r="T3" t="s">
        <v>319</v>
      </c>
      <c r="U3" t="s">
        <v>318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28</v>
      </c>
      <c r="F4" t="s">
        <v>28</v>
      </c>
      <c r="G4" t="s">
        <v>28</v>
      </c>
      <c r="H4" t="s">
        <v>3</v>
      </c>
      <c r="I4" t="s">
        <v>28</v>
      </c>
      <c r="J4" t="s">
        <v>28</v>
      </c>
      <c r="K4" t="s">
        <v>3</v>
      </c>
      <c r="L4" t="s">
        <v>3</v>
      </c>
      <c r="M4" t="s">
        <v>3</v>
      </c>
      <c r="N4" t="s">
        <v>3</v>
      </c>
      <c r="O4" t="s">
        <v>28</v>
      </c>
      <c r="P4" t="s">
        <v>3</v>
      </c>
      <c r="Q4" t="s">
        <v>3</v>
      </c>
      <c r="R4" t="s">
        <v>3</v>
      </c>
      <c r="S4" t="s">
        <v>317</v>
      </c>
      <c r="T4" t="s">
        <v>319</v>
      </c>
      <c r="U4" t="s">
        <v>318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28</v>
      </c>
      <c r="F5" t="s">
        <v>28</v>
      </c>
      <c r="G5" t="s">
        <v>28</v>
      </c>
      <c r="H5" t="s">
        <v>3</v>
      </c>
      <c r="I5" t="s">
        <v>28</v>
      </c>
      <c r="J5" t="s">
        <v>28</v>
      </c>
      <c r="K5" t="s">
        <v>3</v>
      </c>
      <c r="L5" t="s">
        <v>3</v>
      </c>
      <c r="M5" t="s">
        <v>3</v>
      </c>
      <c r="N5" t="s">
        <v>3</v>
      </c>
      <c r="O5" t="s">
        <v>28</v>
      </c>
      <c r="P5" t="s">
        <v>3</v>
      </c>
      <c r="Q5" t="s">
        <v>3</v>
      </c>
      <c r="R5" t="s">
        <v>3</v>
      </c>
      <c r="S5" t="s">
        <v>317</v>
      </c>
      <c r="T5" t="s">
        <v>319</v>
      </c>
      <c r="U5" t="s">
        <v>318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28</v>
      </c>
      <c r="F6" t="s">
        <v>28</v>
      </c>
      <c r="G6" t="s">
        <v>28</v>
      </c>
      <c r="H6" t="s">
        <v>3</v>
      </c>
      <c r="I6" t="s">
        <v>28</v>
      </c>
      <c r="J6" t="s">
        <v>28</v>
      </c>
      <c r="K6" t="s">
        <v>3</v>
      </c>
      <c r="L6" t="s">
        <v>3</v>
      </c>
      <c r="M6" t="s">
        <v>3</v>
      </c>
      <c r="N6" t="s">
        <v>3</v>
      </c>
      <c r="O6" t="s">
        <v>28</v>
      </c>
      <c r="P6" t="s">
        <v>3</v>
      </c>
      <c r="Q6" t="s">
        <v>3</v>
      </c>
      <c r="R6" t="s">
        <v>3</v>
      </c>
      <c r="S6" t="s">
        <v>317</v>
      </c>
      <c r="T6" t="s">
        <v>319</v>
      </c>
      <c r="U6" t="s">
        <v>318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28</v>
      </c>
      <c r="F7" t="s">
        <v>28</v>
      </c>
      <c r="G7" t="s">
        <v>28</v>
      </c>
      <c r="H7" t="s">
        <v>3</v>
      </c>
      <c r="I7" t="s">
        <v>28</v>
      </c>
      <c r="J7" t="s">
        <v>28</v>
      </c>
      <c r="K7" t="s">
        <v>3</v>
      </c>
      <c r="L7" t="s">
        <v>3</v>
      </c>
      <c r="M7" t="s">
        <v>3</v>
      </c>
      <c r="N7" t="s">
        <v>3</v>
      </c>
      <c r="O7" t="s">
        <v>28</v>
      </c>
      <c r="P7" t="s">
        <v>3</v>
      </c>
      <c r="Q7" t="s">
        <v>3</v>
      </c>
      <c r="R7" t="s">
        <v>3</v>
      </c>
      <c r="S7" t="s">
        <v>317</v>
      </c>
      <c r="T7" t="s">
        <v>319</v>
      </c>
      <c r="U7" t="s">
        <v>318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28</v>
      </c>
      <c r="F8" t="s">
        <v>28</v>
      </c>
      <c r="G8" t="s">
        <v>28</v>
      </c>
      <c r="H8" t="s">
        <v>3</v>
      </c>
      <c r="I8" t="s">
        <v>28</v>
      </c>
      <c r="J8" t="s">
        <v>28</v>
      </c>
      <c r="K8" t="s">
        <v>3</v>
      </c>
      <c r="L8" t="s">
        <v>3</v>
      </c>
      <c r="M8" t="s">
        <v>3</v>
      </c>
      <c r="N8" t="s">
        <v>3</v>
      </c>
      <c r="O8" t="s">
        <v>28</v>
      </c>
      <c r="P8" t="s">
        <v>3</v>
      </c>
      <c r="Q8" t="s">
        <v>3</v>
      </c>
      <c r="R8" t="s">
        <v>3</v>
      </c>
      <c r="S8" t="s">
        <v>317</v>
      </c>
      <c r="T8" t="s">
        <v>319</v>
      </c>
      <c r="U8" t="s">
        <v>318</v>
      </c>
    </row>
    <row r="9" spans="1:21" x14ac:dyDescent="0.2">
      <c r="A9">
        <v>40</v>
      </c>
      <c r="B9">
        <v>1</v>
      </c>
      <c r="C9" t="s">
        <v>3</v>
      </c>
      <c r="D9" t="s">
        <v>3</v>
      </c>
      <c r="E9" t="s">
        <v>28</v>
      </c>
      <c r="F9" t="s">
        <v>28</v>
      </c>
      <c r="G9" t="s">
        <v>28</v>
      </c>
      <c r="H9" t="s">
        <v>3</v>
      </c>
      <c r="I9" t="s">
        <v>28</v>
      </c>
      <c r="J9" t="s">
        <v>28</v>
      </c>
      <c r="K9" t="s">
        <v>3</v>
      </c>
      <c r="L9" t="s">
        <v>3</v>
      </c>
      <c r="M9" t="s">
        <v>3</v>
      </c>
      <c r="N9" t="s">
        <v>3</v>
      </c>
      <c r="O9" t="s">
        <v>28</v>
      </c>
      <c r="P9" t="s">
        <v>3</v>
      </c>
      <c r="Q9" t="s">
        <v>3</v>
      </c>
      <c r="R9" t="s">
        <v>3</v>
      </c>
      <c r="S9" t="s">
        <v>317</v>
      </c>
      <c r="T9" t="s">
        <v>319</v>
      </c>
      <c r="U9" t="s">
        <v>318</v>
      </c>
    </row>
    <row r="10" spans="1:21" x14ac:dyDescent="0.2">
      <c r="A10">
        <v>41</v>
      </c>
      <c r="B10">
        <v>1</v>
      </c>
      <c r="C10" t="s">
        <v>3</v>
      </c>
      <c r="D10" t="s">
        <v>3</v>
      </c>
      <c r="E10" t="s">
        <v>28</v>
      </c>
      <c r="F10" t="s">
        <v>28</v>
      </c>
      <c r="G10" t="s">
        <v>28</v>
      </c>
      <c r="H10" t="s">
        <v>3</v>
      </c>
      <c r="I10" t="s">
        <v>28</v>
      </c>
      <c r="J10" t="s">
        <v>28</v>
      </c>
      <c r="K10" t="s">
        <v>3</v>
      </c>
      <c r="L10" t="s">
        <v>3</v>
      </c>
      <c r="M10" t="s">
        <v>3</v>
      </c>
      <c r="N10" t="s">
        <v>3</v>
      </c>
      <c r="O10" t="s">
        <v>28</v>
      </c>
      <c r="P10" t="s">
        <v>3</v>
      </c>
      <c r="Q10" t="s">
        <v>3</v>
      </c>
      <c r="R10" t="s">
        <v>3</v>
      </c>
      <c r="S10" t="s">
        <v>317</v>
      </c>
      <c r="T10" t="s">
        <v>319</v>
      </c>
      <c r="U10" t="s">
        <v>318</v>
      </c>
    </row>
    <row r="11" spans="1:21" x14ac:dyDescent="0.2">
      <c r="A11">
        <v>44</v>
      </c>
      <c r="B11">
        <v>1</v>
      </c>
      <c r="C11" t="s">
        <v>3</v>
      </c>
      <c r="D11" t="s">
        <v>3</v>
      </c>
      <c r="E11" t="s">
        <v>28</v>
      </c>
      <c r="F11" t="s">
        <v>28</v>
      </c>
      <c r="G11" t="s">
        <v>28</v>
      </c>
      <c r="H11" t="s">
        <v>3</v>
      </c>
      <c r="I11" t="s">
        <v>28</v>
      </c>
      <c r="J11" t="s">
        <v>28</v>
      </c>
      <c r="K11" t="s">
        <v>3</v>
      </c>
      <c r="L11" t="s">
        <v>3</v>
      </c>
      <c r="M11" t="s">
        <v>3</v>
      </c>
      <c r="N11" t="s">
        <v>3</v>
      </c>
      <c r="O11" t="s">
        <v>28</v>
      </c>
      <c r="P11" t="s">
        <v>3</v>
      </c>
      <c r="Q11" t="s">
        <v>3</v>
      </c>
      <c r="R11" t="s">
        <v>3</v>
      </c>
      <c r="S11" t="s">
        <v>317</v>
      </c>
      <c r="T11" t="s">
        <v>319</v>
      </c>
      <c r="U11" t="s">
        <v>318</v>
      </c>
    </row>
    <row r="12" spans="1:21" x14ac:dyDescent="0.2">
      <c r="A12">
        <v>45</v>
      </c>
      <c r="B12">
        <v>1</v>
      </c>
      <c r="C12" t="s">
        <v>3</v>
      </c>
      <c r="D12" t="s">
        <v>3</v>
      </c>
      <c r="E12" t="s">
        <v>28</v>
      </c>
      <c r="F12" t="s">
        <v>28</v>
      </c>
      <c r="G12" t="s">
        <v>28</v>
      </c>
      <c r="H12" t="s">
        <v>3</v>
      </c>
      <c r="I12" t="s">
        <v>28</v>
      </c>
      <c r="J12" t="s">
        <v>28</v>
      </c>
      <c r="K12" t="s">
        <v>3</v>
      </c>
      <c r="L12" t="s">
        <v>3</v>
      </c>
      <c r="M12" t="s">
        <v>3</v>
      </c>
      <c r="N12" t="s">
        <v>3</v>
      </c>
      <c r="O12" t="s">
        <v>28</v>
      </c>
      <c r="P12" t="s">
        <v>3</v>
      </c>
      <c r="Q12" t="s">
        <v>3</v>
      </c>
      <c r="R12" t="s">
        <v>3</v>
      </c>
      <c r="S12" t="s">
        <v>317</v>
      </c>
      <c r="T12" t="s">
        <v>319</v>
      </c>
      <c r="U12" t="s">
        <v>318</v>
      </c>
    </row>
    <row r="13" spans="1:21" x14ac:dyDescent="0.2">
      <c r="A13">
        <v>46</v>
      </c>
      <c r="B13">
        <v>1</v>
      </c>
      <c r="C13" t="s">
        <v>3</v>
      </c>
      <c r="D13" t="s">
        <v>3</v>
      </c>
      <c r="E13" t="s">
        <v>28</v>
      </c>
      <c r="F13" t="s">
        <v>28</v>
      </c>
      <c r="G13" t="s">
        <v>28</v>
      </c>
      <c r="H13" t="s">
        <v>3</v>
      </c>
      <c r="I13" t="s">
        <v>28</v>
      </c>
      <c r="J13" t="s">
        <v>28</v>
      </c>
      <c r="K13" t="s">
        <v>3</v>
      </c>
      <c r="L13" t="s">
        <v>3</v>
      </c>
      <c r="M13" t="s">
        <v>3</v>
      </c>
      <c r="N13" t="s">
        <v>3</v>
      </c>
      <c r="O13" t="s">
        <v>28</v>
      </c>
      <c r="P13" t="s">
        <v>3</v>
      </c>
      <c r="Q13" t="s">
        <v>3</v>
      </c>
      <c r="R13" t="s">
        <v>3</v>
      </c>
      <c r="S13" t="s">
        <v>317</v>
      </c>
      <c r="T13" t="s">
        <v>319</v>
      </c>
      <c r="U13" t="s">
        <v>318</v>
      </c>
    </row>
    <row r="14" spans="1:21" x14ac:dyDescent="0.2">
      <c r="A14">
        <v>47</v>
      </c>
      <c r="B14">
        <v>1</v>
      </c>
      <c r="C14" t="s">
        <v>3</v>
      </c>
      <c r="D14" t="s">
        <v>3</v>
      </c>
      <c r="E14" t="s">
        <v>28</v>
      </c>
      <c r="F14" t="s">
        <v>28</v>
      </c>
      <c r="G14" t="s">
        <v>28</v>
      </c>
      <c r="H14" t="s">
        <v>3</v>
      </c>
      <c r="I14" t="s">
        <v>28</v>
      </c>
      <c r="J14" t="s">
        <v>28</v>
      </c>
      <c r="K14" t="s">
        <v>3</v>
      </c>
      <c r="L14" t="s">
        <v>3</v>
      </c>
      <c r="M14" t="s">
        <v>3</v>
      </c>
      <c r="N14" t="s">
        <v>3</v>
      </c>
      <c r="O14" t="s">
        <v>28</v>
      </c>
      <c r="P14" t="s">
        <v>3</v>
      </c>
      <c r="Q14" t="s">
        <v>3</v>
      </c>
      <c r="R14" t="s">
        <v>3</v>
      </c>
      <c r="S14" t="s">
        <v>317</v>
      </c>
      <c r="T14" t="s">
        <v>319</v>
      </c>
      <c r="U14" t="s">
        <v>318</v>
      </c>
    </row>
    <row r="15" spans="1:21" x14ac:dyDescent="0.2">
      <c r="A15">
        <v>48</v>
      </c>
      <c r="B15">
        <v>1</v>
      </c>
      <c r="C15" t="s">
        <v>3</v>
      </c>
      <c r="D15" t="s">
        <v>3</v>
      </c>
      <c r="E15" t="s">
        <v>28</v>
      </c>
      <c r="F15" t="s">
        <v>28</v>
      </c>
      <c r="G15" t="s">
        <v>28</v>
      </c>
      <c r="H15" t="s">
        <v>3</v>
      </c>
      <c r="I15" t="s">
        <v>28</v>
      </c>
      <c r="J15" t="s">
        <v>28</v>
      </c>
      <c r="K15" t="s">
        <v>3</v>
      </c>
      <c r="L15" t="s">
        <v>3</v>
      </c>
      <c r="M15" t="s">
        <v>3</v>
      </c>
      <c r="N15" t="s">
        <v>3</v>
      </c>
      <c r="O15" t="s">
        <v>28</v>
      </c>
      <c r="P15" t="s">
        <v>3</v>
      </c>
      <c r="Q15" t="s">
        <v>3</v>
      </c>
      <c r="R15" t="s">
        <v>3</v>
      </c>
      <c r="S15" t="s">
        <v>317</v>
      </c>
      <c r="T15" t="s">
        <v>319</v>
      </c>
      <c r="U15" t="s">
        <v>318</v>
      </c>
    </row>
    <row r="16" spans="1:21" x14ac:dyDescent="0.2">
      <c r="A16">
        <v>49</v>
      </c>
      <c r="B16">
        <v>1</v>
      </c>
      <c r="C16" t="s">
        <v>3</v>
      </c>
      <c r="D16" t="s">
        <v>3</v>
      </c>
      <c r="E16" t="s">
        <v>28</v>
      </c>
      <c r="F16" t="s">
        <v>28</v>
      </c>
      <c r="G16" t="s">
        <v>28</v>
      </c>
      <c r="H16" t="s">
        <v>3</v>
      </c>
      <c r="I16" t="s">
        <v>28</v>
      </c>
      <c r="J16" t="s">
        <v>28</v>
      </c>
      <c r="K16" t="s">
        <v>3</v>
      </c>
      <c r="L16" t="s">
        <v>3</v>
      </c>
      <c r="M16" t="s">
        <v>3</v>
      </c>
      <c r="N16" t="s">
        <v>3</v>
      </c>
      <c r="O16" t="s">
        <v>28</v>
      </c>
      <c r="P16" t="s">
        <v>3</v>
      </c>
      <c r="Q16" t="s">
        <v>3</v>
      </c>
      <c r="R16" t="s">
        <v>3</v>
      </c>
      <c r="S16" t="s">
        <v>317</v>
      </c>
      <c r="T16" t="s">
        <v>319</v>
      </c>
      <c r="U16" t="s">
        <v>318</v>
      </c>
    </row>
    <row r="17" spans="1:21" x14ac:dyDescent="0.2">
      <c r="A17">
        <v>50</v>
      </c>
      <c r="B17">
        <v>1</v>
      </c>
      <c r="C17" t="s">
        <v>3</v>
      </c>
      <c r="D17" t="s">
        <v>3</v>
      </c>
      <c r="E17" t="s">
        <v>28</v>
      </c>
      <c r="F17" t="s">
        <v>28</v>
      </c>
      <c r="G17" t="s">
        <v>28</v>
      </c>
      <c r="H17" t="s">
        <v>3</v>
      </c>
      <c r="I17" t="s">
        <v>28</v>
      </c>
      <c r="J17" t="s">
        <v>28</v>
      </c>
      <c r="K17" t="s">
        <v>3</v>
      </c>
      <c r="L17" t="s">
        <v>3</v>
      </c>
      <c r="M17" t="s">
        <v>3</v>
      </c>
      <c r="N17" t="s">
        <v>3</v>
      </c>
      <c r="O17" t="s">
        <v>28</v>
      </c>
      <c r="P17" t="s">
        <v>3</v>
      </c>
      <c r="Q17" t="s">
        <v>3</v>
      </c>
      <c r="R17" t="s">
        <v>3</v>
      </c>
      <c r="S17" t="s">
        <v>317</v>
      </c>
      <c r="T17" t="s">
        <v>319</v>
      </c>
      <c r="U17" t="s">
        <v>318</v>
      </c>
    </row>
    <row r="18" spans="1:21" x14ac:dyDescent="0.2">
      <c r="A18">
        <v>51</v>
      </c>
      <c r="B18">
        <v>1</v>
      </c>
      <c r="C18" t="s">
        <v>3</v>
      </c>
      <c r="D18" t="s">
        <v>3</v>
      </c>
      <c r="E18" t="s">
        <v>28</v>
      </c>
      <c r="F18" t="s">
        <v>28</v>
      </c>
      <c r="G18" t="s">
        <v>28</v>
      </c>
      <c r="H18" t="s">
        <v>3</v>
      </c>
      <c r="I18" t="s">
        <v>28</v>
      </c>
      <c r="J18" t="s">
        <v>28</v>
      </c>
      <c r="K18" t="s">
        <v>3</v>
      </c>
      <c r="L18" t="s">
        <v>3</v>
      </c>
      <c r="M18" t="s">
        <v>3</v>
      </c>
      <c r="N18" t="s">
        <v>3</v>
      </c>
      <c r="O18" t="s">
        <v>28</v>
      </c>
      <c r="P18" t="s">
        <v>3</v>
      </c>
      <c r="Q18" t="s">
        <v>3</v>
      </c>
      <c r="R18" t="s">
        <v>3</v>
      </c>
      <c r="S18" t="s">
        <v>317</v>
      </c>
      <c r="T18" t="s">
        <v>319</v>
      </c>
      <c r="U18" t="s">
        <v>318</v>
      </c>
    </row>
    <row r="19" spans="1:21" x14ac:dyDescent="0.2">
      <c r="A19">
        <v>58</v>
      </c>
      <c r="B19">
        <v>1</v>
      </c>
      <c r="C19" t="s">
        <v>3</v>
      </c>
      <c r="D19" t="s">
        <v>3</v>
      </c>
      <c r="E19" t="s">
        <v>28</v>
      </c>
      <c r="F19" t="s">
        <v>28</v>
      </c>
      <c r="G19" t="s">
        <v>28</v>
      </c>
      <c r="H19" t="s">
        <v>3</v>
      </c>
      <c r="I19" t="s">
        <v>28</v>
      </c>
      <c r="J19" t="s">
        <v>28</v>
      </c>
      <c r="K19" t="s">
        <v>3</v>
      </c>
      <c r="L19" t="s">
        <v>3</v>
      </c>
      <c r="M19" t="s">
        <v>3</v>
      </c>
      <c r="N19" t="s">
        <v>3</v>
      </c>
      <c r="O19" t="s">
        <v>28</v>
      </c>
      <c r="P19" t="s">
        <v>3</v>
      </c>
      <c r="Q19" t="s">
        <v>3</v>
      </c>
      <c r="R19" t="s">
        <v>3</v>
      </c>
      <c r="S19" t="s">
        <v>317</v>
      </c>
      <c r="T19" t="s">
        <v>319</v>
      </c>
      <c r="U19" t="s">
        <v>318</v>
      </c>
    </row>
    <row r="20" spans="1:21" x14ac:dyDescent="0.2">
      <c r="A20">
        <v>59</v>
      </c>
      <c r="B20">
        <v>1</v>
      </c>
      <c r="C20" t="s">
        <v>3</v>
      </c>
      <c r="D20" t="s">
        <v>3</v>
      </c>
      <c r="E20" t="s">
        <v>28</v>
      </c>
      <c r="F20" t="s">
        <v>28</v>
      </c>
      <c r="G20" t="s">
        <v>28</v>
      </c>
      <c r="H20" t="s">
        <v>3</v>
      </c>
      <c r="I20" t="s">
        <v>28</v>
      </c>
      <c r="J20" t="s">
        <v>28</v>
      </c>
      <c r="K20" t="s">
        <v>3</v>
      </c>
      <c r="L20" t="s">
        <v>3</v>
      </c>
      <c r="M20" t="s">
        <v>3</v>
      </c>
      <c r="N20" t="s">
        <v>3</v>
      </c>
      <c r="O20" t="s">
        <v>28</v>
      </c>
      <c r="P20" t="s">
        <v>3</v>
      </c>
      <c r="Q20" t="s">
        <v>3</v>
      </c>
      <c r="R20" t="s">
        <v>3</v>
      </c>
      <c r="S20" t="s">
        <v>317</v>
      </c>
      <c r="T20" t="s">
        <v>319</v>
      </c>
      <c r="U20" t="s">
        <v>318</v>
      </c>
    </row>
    <row r="21" spans="1:21" x14ac:dyDescent="0.2">
      <c r="A21">
        <v>62</v>
      </c>
      <c r="B21">
        <v>1</v>
      </c>
      <c r="C21" t="s">
        <v>3</v>
      </c>
      <c r="D21" t="s">
        <v>3</v>
      </c>
      <c r="E21" t="s">
        <v>28</v>
      </c>
      <c r="F21" t="s">
        <v>28</v>
      </c>
      <c r="G21" t="s">
        <v>28</v>
      </c>
      <c r="H21" t="s">
        <v>3</v>
      </c>
      <c r="I21" t="s">
        <v>28</v>
      </c>
      <c r="J21" t="s">
        <v>28</v>
      </c>
      <c r="K21" t="s">
        <v>3</v>
      </c>
      <c r="L21" t="s">
        <v>3</v>
      </c>
      <c r="M21" t="s">
        <v>3</v>
      </c>
      <c r="N21" t="s">
        <v>3</v>
      </c>
      <c r="O21" t="s">
        <v>28</v>
      </c>
      <c r="P21" t="s">
        <v>3</v>
      </c>
      <c r="Q21" t="s">
        <v>3</v>
      </c>
      <c r="R21" t="s">
        <v>3</v>
      </c>
      <c r="S21" t="s">
        <v>317</v>
      </c>
      <c r="T21" t="s">
        <v>319</v>
      </c>
      <c r="U21" t="s">
        <v>318</v>
      </c>
    </row>
    <row r="22" spans="1:21" x14ac:dyDescent="0.2">
      <c r="A22">
        <v>63</v>
      </c>
      <c r="B22">
        <v>1</v>
      </c>
      <c r="C22" t="s">
        <v>3</v>
      </c>
      <c r="D22" t="s">
        <v>3</v>
      </c>
      <c r="E22" t="s">
        <v>28</v>
      </c>
      <c r="F22" t="s">
        <v>28</v>
      </c>
      <c r="G22" t="s">
        <v>28</v>
      </c>
      <c r="H22" t="s">
        <v>3</v>
      </c>
      <c r="I22" t="s">
        <v>28</v>
      </c>
      <c r="J22" t="s">
        <v>28</v>
      </c>
      <c r="K22" t="s">
        <v>3</v>
      </c>
      <c r="L22" t="s">
        <v>3</v>
      </c>
      <c r="M22" t="s">
        <v>3</v>
      </c>
      <c r="N22" t="s">
        <v>3</v>
      </c>
      <c r="O22" t="s">
        <v>28</v>
      </c>
      <c r="P22" t="s">
        <v>3</v>
      </c>
      <c r="Q22" t="s">
        <v>3</v>
      </c>
      <c r="R22" t="s">
        <v>3</v>
      </c>
      <c r="S22" t="s">
        <v>317</v>
      </c>
      <c r="T22" t="s">
        <v>319</v>
      </c>
      <c r="U22" t="s">
        <v>318</v>
      </c>
    </row>
    <row r="23" spans="1:21" x14ac:dyDescent="0.2">
      <c r="A23">
        <v>66</v>
      </c>
      <c r="B23">
        <v>1</v>
      </c>
      <c r="C23" t="s">
        <v>3</v>
      </c>
      <c r="D23" t="s">
        <v>76</v>
      </c>
      <c r="E23" t="s">
        <v>76</v>
      </c>
      <c r="F23" t="s">
        <v>76</v>
      </c>
      <c r="G23" t="s">
        <v>76</v>
      </c>
      <c r="H23" t="s">
        <v>3</v>
      </c>
      <c r="I23" t="s">
        <v>76</v>
      </c>
      <c r="J23" t="s">
        <v>76</v>
      </c>
      <c r="K23" t="s">
        <v>3</v>
      </c>
      <c r="L23" t="s">
        <v>76</v>
      </c>
      <c r="M23" t="s">
        <v>76</v>
      </c>
      <c r="N23" t="s">
        <v>76</v>
      </c>
      <c r="O23" t="s">
        <v>76</v>
      </c>
      <c r="P23" t="s">
        <v>76</v>
      </c>
      <c r="Q23" t="s">
        <v>76</v>
      </c>
      <c r="R23" t="s">
        <v>3</v>
      </c>
      <c r="S23" t="s">
        <v>3</v>
      </c>
      <c r="T23" t="s">
        <v>3</v>
      </c>
    </row>
    <row r="24" spans="1:21" x14ac:dyDescent="0.2">
      <c r="A24">
        <v>66</v>
      </c>
      <c r="B24">
        <v>1</v>
      </c>
      <c r="C24" t="s">
        <v>3</v>
      </c>
      <c r="D24" t="s">
        <v>3</v>
      </c>
      <c r="E24" t="s">
        <v>28</v>
      </c>
      <c r="F24" t="s">
        <v>28</v>
      </c>
      <c r="G24" t="s">
        <v>28</v>
      </c>
      <c r="H24" t="s">
        <v>3</v>
      </c>
      <c r="I24" t="s">
        <v>28</v>
      </c>
      <c r="J24" t="s">
        <v>28</v>
      </c>
      <c r="K24" t="s">
        <v>3</v>
      </c>
      <c r="L24" t="s">
        <v>3</v>
      </c>
      <c r="M24" t="s">
        <v>3</v>
      </c>
      <c r="N24" t="s">
        <v>3</v>
      </c>
      <c r="O24" t="s">
        <v>28</v>
      </c>
      <c r="P24" t="s">
        <v>3</v>
      </c>
      <c r="Q24" t="s">
        <v>3</v>
      </c>
      <c r="R24" t="s">
        <v>3</v>
      </c>
      <c r="S24" t="s">
        <v>317</v>
      </c>
      <c r="T24" t="s">
        <v>319</v>
      </c>
      <c r="U24" t="s">
        <v>318</v>
      </c>
    </row>
    <row r="25" spans="1:21" x14ac:dyDescent="0.2">
      <c r="A25">
        <v>67</v>
      </c>
      <c r="B25">
        <v>1</v>
      </c>
      <c r="C25" t="s">
        <v>3</v>
      </c>
      <c r="D25" t="s">
        <v>76</v>
      </c>
      <c r="E25" t="s">
        <v>76</v>
      </c>
      <c r="F25" t="s">
        <v>76</v>
      </c>
      <c r="G25" t="s">
        <v>76</v>
      </c>
      <c r="H25" t="s">
        <v>3</v>
      </c>
      <c r="I25" t="s">
        <v>76</v>
      </c>
      <c r="J25" t="s">
        <v>76</v>
      </c>
      <c r="K25" t="s">
        <v>3</v>
      </c>
      <c r="L25" t="s">
        <v>76</v>
      </c>
      <c r="M25" t="s">
        <v>76</v>
      </c>
      <c r="N25" t="s">
        <v>76</v>
      </c>
      <c r="O25" t="s">
        <v>76</v>
      </c>
      <c r="P25" t="s">
        <v>76</v>
      </c>
      <c r="Q25" t="s">
        <v>76</v>
      </c>
      <c r="R25" t="s">
        <v>3</v>
      </c>
      <c r="S25" t="s">
        <v>3</v>
      </c>
      <c r="T25" t="s">
        <v>3</v>
      </c>
    </row>
    <row r="26" spans="1:21" x14ac:dyDescent="0.2">
      <c r="A26">
        <v>67</v>
      </c>
      <c r="B26">
        <v>1</v>
      </c>
      <c r="C26" t="s">
        <v>3</v>
      </c>
      <c r="D26" t="s">
        <v>3</v>
      </c>
      <c r="E26" t="s">
        <v>28</v>
      </c>
      <c r="F26" t="s">
        <v>28</v>
      </c>
      <c r="G26" t="s">
        <v>28</v>
      </c>
      <c r="H26" t="s">
        <v>3</v>
      </c>
      <c r="I26" t="s">
        <v>28</v>
      </c>
      <c r="J26" t="s">
        <v>28</v>
      </c>
      <c r="K26" t="s">
        <v>3</v>
      </c>
      <c r="L26" t="s">
        <v>3</v>
      </c>
      <c r="M26" t="s">
        <v>3</v>
      </c>
      <c r="N26" t="s">
        <v>3</v>
      </c>
      <c r="O26" t="s">
        <v>28</v>
      </c>
      <c r="P26" t="s">
        <v>3</v>
      </c>
      <c r="Q26" t="s">
        <v>3</v>
      </c>
      <c r="R26" t="s">
        <v>3</v>
      </c>
      <c r="S26" t="s">
        <v>317</v>
      </c>
      <c r="T26" t="s">
        <v>319</v>
      </c>
      <c r="U26" t="s">
        <v>318</v>
      </c>
    </row>
    <row r="27" spans="1:21" x14ac:dyDescent="0.2">
      <c r="A27">
        <v>70</v>
      </c>
      <c r="B27">
        <v>1</v>
      </c>
      <c r="C27" t="s">
        <v>3</v>
      </c>
      <c r="D27" t="s">
        <v>76</v>
      </c>
      <c r="E27" t="s">
        <v>76</v>
      </c>
      <c r="F27" t="s">
        <v>76</v>
      </c>
      <c r="G27" t="s">
        <v>76</v>
      </c>
      <c r="H27" t="s">
        <v>3</v>
      </c>
      <c r="I27" t="s">
        <v>76</v>
      </c>
      <c r="J27" t="s">
        <v>76</v>
      </c>
      <c r="K27" t="s">
        <v>3</v>
      </c>
      <c r="L27" t="s">
        <v>3</v>
      </c>
      <c r="M27" t="s">
        <v>3</v>
      </c>
      <c r="N27" t="s">
        <v>76</v>
      </c>
      <c r="O27" t="s">
        <v>76</v>
      </c>
      <c r="P27" t="s">
        <v>76</v>
      </c>
      <c r="Q27" t="s">
        <v>76</v>
      </c>
      <c r="R27" t="s">
        <v>3</v>
      </c>
      <c r="S27" t="s">
        <v>3</v>
      </c>
      <c r="T27" t="s">
        <v>3</v>
      </c>
    </row>
    <row r="28" spans="1:21" x14ac:dyDescent="0.2">
      <c r="A28">
        <v>70</v>
      </c>
      <c r="B28">
        <v>1</v>
      </c>
      <c r="C28" t="s">
        <v>3</v>
      </c>
      <c r="D28" t="s">
        <v>3</v>
      </c>
      <c r="E28" t="s">
        <v>28</v>
      </c>
      <c r="F28" t="s">
        <v>28</v>
      </c>
      <c r="G28" t="s">
        <v>28</v>
      </c>
      <c r="H28" t="s">
        <v>3</v>
      </c>
      <c r="I28" t="s">
        <v>28</v>
      </c>
      <c r="J28" t="s">
        <v>28</v>
      </c>
      <c r="K28" t="s">
        <v>3</v>
      </c>
      <c r="L28" t="s">
        <v>3</v>
      </c>
      <c r="M28" t="s">
        <v>3</v>
      </c>
      <c r="N28" t="s">
        <v>3</v>
      </c>
      <c r="O28" t="s">
        <v>28</v>
      </c>
      <c r="P28" t="s">
        <v>3</v>
      </c>
      <c r="Q28" t="s">
        <v>3</v>
      </c>
      <c r="R28" t="s">
        <v>3</v>
      </c>
      <c r="S28" t="s">
        <v>317</v>
      </c>
      <c r="T28" t="s">
        <v>319</v>
      </c>
      <c r="U28" t="s">
        <v>318</v>
      </c>
    </row>
    <row r="29" spans="1:21" x14ac:dyDescent="0.2">
      <c r="A29">
        <v>71</v>
      </c>
      <c r="B29">
        <v>1</v>
      </c>
      <c r="C29" t="s">
        <v>3</v>
      </c>
      <c r="D29" t="s">
        <v>76</v>
      </c>
      <c r="E29" t="s">
        <v>76</v>
      </c>
      <c r="F29" t="s">
        <v>76</v>
      </c>
      <c r="G29" t="s">
        <v>76</v>
      </c>
      <c r="H29" t="s">
        <v>3</v>
      </c>
      <c r="I29" t="s">
        <v>76</v>
      </c>
      <c r="J29" t="s">
        <v>76</v>
      </c>
      <c r="K29" t="s">
        <v>3</v>
      </c>
      <c r="L29" t="s">
        <v>3</v>
      </c>
      <c r="M29" t="s">
        <v>3</v>
      </c>
      <c r="N29" t="s">
        <v>76</v>
      </c>
      <c r="O29" t="s">
        <v>76</v>
      </c>
      <c r="P29" t="s">
        <v>76</v>
      </c>
      <c r="Q29" t="s">
        <v>76</v>
      </c>
      <c r="R29" t="s">
        <v>3</v>
      </c>
      <c r="S29" t="s">
        <v>3</v>
      </c>
      <c r="T29" t="s">
        <v>3</v>
      </c>
    </row>
    <row r="30" spans="1:21" x14ac:dyDescent="0.2">
      <c r="A30">
        <v>71</v>
      </c>
      <c r="B30">
        <v>1</v>
      </c>
      <c r="C30" t="s">
        <v>3</v>
      </c>
      <c r="D30" t="s">
        <v>3</v>
      </c>
      <c r="E30" t="s">
        <v>28</v>
      </c>
      <c r="F30" t="s">
        <v>28</v>
      </c>
      <c r="G30" t="s">
        <v>28</v>
      </c>
      <c r="H30" t="s">
        <v>3</v>
      </c>
      <c r="I30" t="s">
        <v>28</v>
      </c>
      <c r="J30" t="s">
        <v>28</v>
      </c>
      <c r="K30" t="s">
        <v>3</v>
      </c>
      <c r="L30" t="s">
        <v>3</v>
      </c>
      <c r="M30" t="s">
        <v>3</v>
      </c>
      <c r="N30" t="s">
        <v>3</v>
      </c>
      <c r="O30" t="s">
        <v>28</v>
      </c>
      <c r="P30" t="s">
        <v>3</v>
      </c>
      <c r="Q30" t="s">
        <v>3</v>
      </c>
      <c r="R30" t="s">
        <v>3</v>
      </c>
      <c r="S30" t="s">
        <v>317</v>
      </c>
      <c r="T30" t="s">
        <v>319</v>
      </c>
      <c r="U30" t="s">
        <v>318</v>
      </c>
    </row>
    <row r="31" spans="1:21" x14ac:dyDescent="0.2">
      <c r="A31">
        <v>74</v>
      </c>
      <c r="B31">
        <v>1</v>
      </c>
      <c r="C31" t="s">
        <v>3</v>
      </c>
      <c r="D31" t="s">
        <v>76</v>
      </c>
      <c r="E31" t="s">
        <v>76</v>
      </c>
      <c r="F31" t="s">
        <v>76</v>
      </c>
      <c r="G31" t="s">
        <v>76</v>
      </c>
      <c r="H31" t="s">
        <v>3</v>
      </c>
      <c r="I31" t="s">
        <v>76</v>
      </c>
      <c r="J31" t="s">
        <v>76</v>
      </c>
      <c r="K31" t="s">
        <v>3</v>
      </c>
      <c r="L31" t="s">
        <v>76</v>
      </c>
      <c r="M31" t="s">
        <v>76</v>
      </c>
      <c r="N31" t="s">
        <v>76</v>
      </c>
      <c r="O31" t="s">
        <v>76</v>
      </c>
      <c r="P31" t="s">
        <v>76</v>
      </c>
      <c r="Q31" t="s">
        <v>76</v>
      </c>
      <c r="R31" t="s">
        <v>3</v>
      </c>
      <c r="S31" t="s">
        <v>3</v>
      </c>
      <c r="T31" t="s">
        <v>3</v>
      </c>
    </row>
    <row r="32" spans="1:21" x14ac:dyDescent="0.2">
      <c r="A32">
        <v>74</v>
      </c>
      <c r="B32">
        <v>1</v>
      </c>
      <c r="C32" t="s">
        <v>3</v>
      </c>
      <c r="D32" t="s">
        <v>3</v>
      </c>
      <c r="E32" t="s">
        <v>28</v>
      </c>
      <c r="F32" t="s">
        <v>28</v>
      </c>
      <c r="G32" t="s">
        <v>28</v>
      </c>
      <c r="H32" t="s">
        <v>3</v>
      </c>
      <c r="I32" t="s">
        <v>28</v>
      </c>
      <c r="J32" t="s">
        <v>28</v>
      </c>
      <c r="K32" t="s">
        <v>3</v>
      </c>
      <c r="L32" t="s">
        <v>3</v>
      </c>
      <c r="M32" t="s">
        <v>3</v>
      </c>
      <c r="N32" t="s">
        <v>3</v>
      </c>
      <c r="O32" t="s">
        <v>28</v>
      </c>
      <c r="P32" t="s">
        <v>3</v>
      </c>
      <c r="Q32" t="s">
        <v>3</v>
      </c>
      <c r="R32" t="s">
        <v>3</v>
      </c>
      <c r="S32" t="s">
        <v>317</v>
      </c>
      <c r="T32" t="s">
        <v>319</v>
      </c>
      <c r="U32" t="s">
        <v>318</v>
      </c>
    </row>
    <row r="33" spans="1:21" x14ac:dyDescent="0.2">
      <c r="A33">
        <v>75</v>
      </c>
      <c r="B33">
        <v>1</v>
      </c>
      <c r="C33" t="s">
        <v>3</v>
      </c>
      <c r="D33" t="s">
        <v>76</v>
      </c>
      <c r="E33" t="s">
        <v>76</v>
      </c>
      <c r="F33" t="s">
        <v>76</v>
      </c>
      <c r="G33" t="s">
        <v>76</v>
      </c>
      <c r="H33" t="s">
        <v>3</v>
      </c>
      <c r="I33" t="s">
        <v>76</v>
      </c>
      <c r="J33" t="s">
        <v>76</v>
      </c>
      <c r="K33" t="s">
        <v>3</v>
      </c>
      <c r="L33" t="s">
        <v>76</v>
      </c>
      <c r="M33" t="s">
        <v>76</v>
      </c>
      <c r="N33" t="s">
        <v>76</v>
      </c>
      <c r="O33" t="s">
        <v>76</v>
      </c>
      <c r="P33" t="s">
        <v>76</v>
      </c>
      <c r="Q33" t="s">
        <v>76</v>
      </c>
      <c r="R33" t="s">
        <v>3</v>
      </c>
      <c r="S33" t="s">
        <v>3</v>
      </c>
      <c r="T33" t="s">
        <v>3</v>
      </c>
    </row>
    <row r="34" spans="1:21" x14ac:dyDescent="0.2">
      <c r="A34">
        <v>75</v>
      </c>
      <c r="B34">
        <v>1</v>
      </c>
      <c r="C34" t="s">
        <v>3</v>
      </c>
      <c r="D34" t="s">
        <v>3</v>
      </c>
      <c r="E34" t="s">
        <v>28</v>
      </c>
      <c r="F34" t="s">
        <v>28</v>
      </c>
      <c r="G34" t="s">
        <v>28</v>
      </c>
      <c r="H34" t="s">
        <v>3</v>
      </c>
      <c r="I34" t="s">
        <v>28</v>
      </c>
      <c r="J34" t="s">
        <v>28</v>
      </c>
      <c r="K34" t="s">
        <v>3</v>
      </c>
      <c r="L34" t="s">
        <v>3</v>
      </c>
      <c r="M34" t="s">
        <v>3</v>
      </c>
      <c r="N34" t="s">
        <v>3</v>
      </c>
      <c r="O34" t="s">
        <v>28</v>
      </c>
      <c r="P34" t="s">
        <v>3</v>
      </c>
      <c r="Q34" t="s">
        <v>3</v>
      </c>
      <c r="R34" t="s">
        <v>3</v>
      </c>
      <c r="S34" t="s">
        <v>317</v>
      </c>
      <c r="T34" t="s">
        <v>319</v>
      </c>
      <c r="U34" t="s">
        <v>318</v>
      </c>
    </row>
    <row r="35" spans="1:21" x14ac:dyDescent="0.2">
      <c r="A35">
        <v>78</v>
      </c>
      <c r="B35">
        <v>1</v>
      </c>
      <c r="C35" t="s">
        <v>3</v>
      </c>
      <c r="D35" t="s">
        <v>84</v>
      </c>
      <c r="E35" t="s">
        <v>84</v>
      </c>
      <c r="F35" t="s">
        <v>84</v>
      </c>
      <c r="G35" t="s">
        <v>84</v>
      </c>
      <c r="H35" t="s">
        <v>3</v>
      </c>
      <c r="I35" t="s">
        <v>84</v>
      </c>
      <c r="J35" t="s">
        <v>84</v>
      </c>
      <c r="K35" t="s">
        <v>3</v>
      </c>
      <c r="L35" t="s">
        <v>3</v>
      </c>
      <c r="M35" t="s">
        <v>3</v>
      </c>
      <c r="N35" t="s">
        <v>84</v>
      </c>
      <c r="O35" t="s">
        <v>84</v>
      </c>
      <c r="P35" t="s">
        <v>84</v>
      </c>
      <c r="Q35" t="s">
        <v>84</v>
      </c>
      <c r="R35" t="s">
        <v>3</v>
      </c>
      <c r="S35" t="s">
        <v>3</v>
      </c>
      <c r="T35" t="s">
        <v>3</v>
      </c>
    </row>
    <row r="36" spans="1:21" x14ac:dyDescent="0.2">
      <c r="A36">
        <v>78</v>
      </c>
      <c r="B36">
        <v>1</v>
      </c>
      <c r="C36" t="s">
        <v>3</v>
      </c>
      <c r="D36" t="s">
        <v>3</v>
      </c>
      <c r="E36" t="s">
        <v>28</v>
      </c>
      <c r="F36" t="s">
        <v>28</v>
      </c>
      <c r="G36" t="s">
        <v>28</v>
      </c>
      <c r="H36" t="s">
        <v>3</v>
      </c>
      <c r="I36" t="s">
        <v>28</v>
      </c>
      <c r="J36" t="s">
        <v>28</v>
      </c>
      <c r="K36" t="s">
        <v>3</v>
      </c>
      <c r="L36" t="s">
        <v>3</v>
      </c>
      <c r="M36" t="s">
        <v>3</v>
      </c>
      <c r="N36" t="s">
        <v>3</v>
      </c>
      <c r="O36" t="s">
        <v>28</v>
      </c>
      <c r="P36" t="s">
        <v>3</v>
      </c>
      <c r="Q36" t="s">
        <v>3</v>
      </c>
      <c r="R36" t="s">
        <v>3</v>
      </c>
      <c r="S36" t="s">
        <v>317</v>
      </c>
      <c r="T36" t="s">
        <v>319</v>
      </c>
      <c r="U36" t="s">
        <v>318</v>
      </c>
    </row>
    <row r="37" spans="1:21" x14ac:dyDescent="0.2">
      <c r="A37">
        <v>79</v>
      </c>
      <c r="B37">
        <v>1</v>
      </c>
      <c r="C37" t="s">
        <v>3</v>
      </c>
      <c r="D37" t="s">
        <v>84</v>
      </c>
      <c r="E37" t="s">
        <v>84</v>
      </c>
      <c r="F37" t="s">
        <v>84</v>
      </c>
      <c r="G37" t="s">
        <v>84</v>
      </c>
      <c r="H37" t="s">
        <v>3</v>
      </c>
      <c r="I37" t="s">
        <v>84</v>
      </c>
      <c r="J37" t="s">
        <v>84</v>
      </c>
      <c r="K37" t="s">
        <v>3</v>
      </c>
      <c r="L37" t="s">
        <v>3</v>
      </c>
      <c r="M37" t="s">
        <v>3</v>
      </c>
      <c r="N37" t="s">
        <v>84</v>
      </c>
      <c r="O37" t="s">
        <v>84</v>
      </c>
      <c r="P37" t="s">
        <v>84</v>
      </c>
      <c r="Q37" t="s">
        <v>84</v>
      </c>
      <c r="R37" t="s">
        <v>3</v>
      </c>
      <c r="S37" t="s">
        <v>3</v>
      </c>
      <c r="T37" t="s">
        <v>3</v>
      </c>
    </row>
    <row r="38" spans="1:21" x14ac:dyDescent="0.2">
      <c r="A38">
        <v>79</v>
      </c>
      <c r="B38">
        <v>1</v>
      </c>
      <c r="C38" t="s">
        <v>3</v>
      </c>
      <c r="D38" t="s">
        <v>3</v>
      </c>
      <c r="E38" t="s">
        <v>28</v>
      </c>
      <c r="F38" t="s">
        <v>28</v>
      </c>
      <c r="G38" t="s">
        <v>28</v>
      </c>
      <c r="H38" t="s">
        <v>3</v>
      </c>
      <c r="I38" t="s">
        <v>28</v>
      </c>
      <c r="J38" t="s">
        <v>28</v>
      </c>
      <c r="K38" t="s">
        <v>3</v>
      </c>
      <c r="L38" t="s">
        <v>3</v>
      </c>
      <c r="M38" t="s">
        <v>3</v>
      </c>
      <c r="N38" t="s">
        <v>3</v>
      </c>
      <c r="O38" t="s">
        <v>28</v>
      </c>
      <c r="P38" t="s">
        <v>3</v>
      </c>
      <c r="Q38" t="s">
        <v>3</v>
      </c>
      <c r="R38" t="s">
        <v>3</v>
      </c>
      <c r="S38" t="s">
        <v>317</v>
      </c>
      <c r="T38" t="s">
        <v>319</v>
      </c>
      <c r="U38" t="s">
        <v>318</v>
      </c>
    </row>
    <row r="39" spans="1:21" x14ac:dyDescent="0.2">
      <c r="A39">
        <v>139</v>
      </c>
      <c r="B39">
        <v>1</v>
      </c>
      <c r="C39" t="s">
        <v>3</v>
      </c>
      <c r="D39" t="s">
        <v>3</v>
      </c>
      <c r="E39" t="s">
        <v>28</v>
      </c>
      <c r="F39" t="s">
        <v>28</v>
      </c>
      <c r="G39" t="s">
        <v>28</v>
      </c>
      <c r="H39" t="s">
        <v>3</v>
      </c>
      <c r="I39" t="s">
        <v>28</v>
      </c>
      <c r="J39" t="s">
        <v>28</v>
      </c>
      <c r="K39" t="s">
        <v>3</v>
      </c>
      <c r="L39" t="s">
        <v>3</v>
      </c>
      <c r="M39" t="s">
        <v>3</v>
      </c>
      <c r="N39" t="s">
        <v>3</v>
      </c>
      <c r="O39" t="s">
        <v>28</v>
      </c>
      <c r="P39" t="s">
        <v>3</v>
      </c>
      <c r="Q39" t="s">
        <v>3</v>
      </c>
      <c r="R39" t="s">
        <v>3</v>
      </c>
      <c r="S39" t="s">
        <v>317</v>
      </c>
      <c r="T39" t="s">
        <v>319</v>
      </c>
      <c r="U39" t="s">
        <v>318</v>
      </c>
    </row>
    <row r="40" spans="1:21" x14ac:dyDescent="0.2">
      <c r="A40">
        <v>140</v>
      </c>
      <c r="B40">
        <v>1</v>
      </c>
      <c r="C40" t="s">
        <v>3</v>
      </c>
      <c r="D40" t="s">
        <v>3</v>
      </c>
      <c r="E40" t="s">
        <v>28</v>
      </c>
      <c r="F40" t="s">
        <v>28</v>
      </c>
      <c r="G40" t="s">
        <v>28</v>
      </c>
      <c r="H40" t="s">
        <v>3</v>
      </c>
      <c r="I40" t="s">
        <v>28</v>
      </c>
      <c r="J40" t="s">
        <v>28</v>
      </c>
      <c r="K40" t="s">
        <v>3</v>
      </c>
      <c r="L40" t="s">
        <v>3</v>
      </c>
      <c r="M40" t="s">
        <v>3</v>
      </c>
      <c r="N40" t="s">
        <v>3</v>
      </c>
      <c r="O40" t="s">
        <v>28</v>
      </c>
      <c r="P40" t="s">
        <v>3</v>
      </c>
      <c r="Q40" t="s">
        <v>3</v>
      </c>
      <c r="R40" t="s">
        <v>3</v>
      </c>
      <c r="S40" t="s">
        <v>317</v>
      </c>
      <c r="T40" t="s">
        <v>319</v>
      </c>
      <c r="U40" t="s">
        <v>318</v>
      </c>
    </row>
    <row r="41" spans="1:21" x14ac:dyDescent="0.2">
      <c r="A41">
        <v>141</v>
      </c>
      <c r="B41">
        <v>1</v>
      </c>
      <c r="C41" t="s">
        <v>3</v>
      </c>
      <c r="D41" t="s">
        <v>3</v>
      </c>
      <c r="E41" t="s">
        <v>28</v>
      </c>
      <c r="F41" t="s">
        <v>28</v>
      </c>
      <c r="G41" t="s">
        <v>28</v>
      </c>
      <c r="H41" t="s">
        <v>3</v>
      </c>
      <c r="I41" t="s">
        <v>28</v>
      </c>
      <c r="J41" t="s">
        <v>28</v>
      </c>
      <c r="K41" t="s">
        <v>3</v>
      </c>
      <c r="L41" t="s">
        <v>3</v>
      </c>
      <c r="M41" t="s">
        <v>3</v>
      </c>
      <c r="N41" t="s">
        <v>3</v>
      </c>
      <c r="O41" t="s">
        <v>28</v>
      </c>
      <c r="P41" t="s">
        <v>3</v>
      </c>
      <c r="Q41" t="s">
        <v>3</v>
      </c>
      <c r="R41" t="s">
        <v>3</v>
      </c>
      <c r="S41" t="s">
        <v>317</v>
      </c>
      <c r="T41" t="s">
        <v>319</v>
      </c>
      <c r="U41" t="s">
        <v>318</v>
      </c>
    </row>
    <row r="42" spans="1:21" x14ac:dyDescent="0.2">
      <c r="A42">
        <v>142</v>
      </c>
      <c r="B42">
        <v>1</v>
      </c>
      <c r="C42" t="s">
        <v>3</v>
      </c>
      <c r="D42" t="s">
        <v>3</v>
      </c>
      <c r="E42" t="s">
        <v>28</v>
      </c>
      <c r="F42" t="s">
        <v>28</v>
      </c>
      <c r="G42" t="s">
        <v>28</v>
      </c>
      <c r="H42" t="s">
        <v>3</v>
      </c>
      <c r="I42" t="s">
        <v>28</v>
      </c>
      <c r="J42" t="s">
        <v>28</v>
      </c>
      <c r="K42" t="s">
        <v>3</v>
      </c>
      <c r="L42" t="s">
        <v>3</v>
      </c>
      <c r="M42" t="s">
        <v>3</v>
      </c>
      <c r="N42" t="s">
        <v>3</v>
      </c>
      <c r="O42" t="s">
        <v>28</v>
      </c>
      <c r="P42" t="s">
        <v>3</v>
      </c>
      <c r="Q42" t="s">
        <v>3</v>
      </c>
      <c r="R42" t="s">
        <v>3</v>
      </c>
      <c r="S42" t="s">
        <v>317</v>
      </c>
      <c r="T42" t="s">
        <v>319</v>
      </c>
      <c r="U42" t="s">
        <v>318</v>
      </c>
    </row>
    <row r="43" spans="1:21" x14ac:dyDescent="0.2">
      <c r="A43">
        <v>145</v>
      </c>
      <c r="B43">
        <v>1</v>
      </c>
      <c r="C43" t="s">
        <v>3</v>
      </c>
      <c r="D43" t="s">
        <v>3</v>
      </c>
      <c r="E43" t="s">
        <v>28</v>
      </c>
      <c r="F43" t="s">
        <v>28</v>
      </c>
      <c r="G43" t="s">
        <v>28</v>
      </c>
      <c r="H43" t="s">
        <v>3</v>
      </c>
      <c r="I43" t="s">
        <v>28</v>
      </c>
      <c r="J43" t="s">
        <v>28</v>
      </c>
      <c r="K43" t="s">
        <v>3</v>
      </c>
      <c r="L43" t="s">
        <v>3</v>
      </c>
      <c r="M43" t="s">
        <v>3</v>
      </c>
      <c r="N43" t="s">
        <v>3</v>
      </c>
      <c r="O43" t="s">
        <v>28</v>
      </c>
      <c r="P43" t="s">
        <v>3</v>
      </c>
      <c r="Q43" t="s">
        <v>3</v>
      </c>
      <c r="R43" t="s">
        <v>3</v>
      </c>
      <c r="S43" t="s">
        <v>317</v>
      </c>
      <c r="T43" t="s">
        <v>319</v>
      </c>
      <c r="U43" t="s">
        <v>318</v>
      </c>
    </row>
    <row r="44" spans="1:21" x14ac:dyDescent="0.2">
      <c r="A44">
        <v>146</v>
      </c>
      <c r="B44">
        <v>1</v>
      </c>
      <c r="C44" t="s">
        <v>3</v>
      </c>
      <c r="D44" t="s">
        <v>3</v>
      </c>
      <c r="E44" t="s">
        <v>28</v>
      </c>
      <c r="F44" t="s">
        <v>28</v>
      </c>
      <c r="G44" t="s">
        <v>28</v>
      </c>
      <c r="H44" t="s">
        <v>3</v>
      </c>
      <c r="I44" t="s">
        <v>28</v>
      </c>
      <c r="J44" t="s">
        <v>28</v>
      </c>
      <c r="K44" t="s">
        <v>3</v>
      </c>
      <c r="L44" t="s">
        <v>3</v>
      </c>
      <c r="M44" t="s">
        <v>3</v>
      </c>
      <c r="N44" t="s">
        <v>3</v>
      </c>
      <c r="O44" t="s">
        <v>28</v>
      </c>
      <c r="P44" t="s">
        <v>3</v>
      </c>
      <c r="Q44" t="s">
        <v>3</v>
      </c>
      <c r="R44" t="s">
        <v>3</v>
      </c>
      <c r="S44" t="s">
        <v>317</v>
      </c>
      <c r="T44" t="s">
        <v>319</v>
      </c>
      <c r="U44" t="s">
        <v>318</v>
      </c>
    </row>
    <row r="45" spans="1:21" x14ac:dyDescent="0.2">
      <c r="A45">
        <v>149</v>
      </c>
      <c r="B45">
        <v>1</v>
      </c>
      <c r="C45" t="s">
        <v>3</v>
      </c>
      <c r="D45" t="s">
        <v>3</v>
      </c>
      <c r="E45" t="s">
        <v>28</v>
      </c>
      <c r="F45" t="s">
        <v>28</v>
      </c>
      <c r="G45" t="s">
        <v>28</v>
      </c>
      <c r="H45" t="s">
        <v>3</v>
      </c>
      <c r="I45" t="s">
        <v>28</v>
      </c>
      <c r="J45" t="s">
        <v>28</v>
      </c>
      <c r="K45" t="s">
        <v>3</v>
      </c>
      <c r="L45" t="s">
        <v>3</v>
      </c>
      <c r="M45" t="s">
        <v>3</v>
      </c>
      <c r="N45" t="s">
        <v>3</v>
      </c>
      <c r="O45" t="s">
        <v>28</v>
      </c>
      <c r="P45" t="s">
        <v>3</v>
      </c>
      <c r="Q45" t="s">
        <v>3</v>
      </c>
      <c r="R45" t="s">
        <v>3</v>
      </c>
      <c r="S45" t="s">
        <v>317</v>
      </c>
      <c r="T45" t="s">
        <v>319</v>
      </c>
      <c r="U45" t="s">
        <v>318</v>
      </c>
    </row>
    <row r="46" spans="1:21" x14ac:dyDescent="0.2">
      <c r="A46">
        <v>150</v>
      </c>
      <c r="B46">
        <v>1</v>
      </c>
      <c r="C46" t="s">
        <v>3</v>
      </c>
      <c r="D46" t="s">
        <v>3</v>
      </c>
      <c r="E46" t="s">
        <v>28</v>
      </c>
      <c r="F46" t="s">
        <v>28</v>
      </c>
      <c r="G46" t="s">
        <v>28</v>
      </c>
      <c r="H46" t="s">
        <v>3</v>
      </c>
      <c r="I46" t="s">
        <v>28</v>
      </c>
      <c r="J46" t="s">
        <v>28</v>
      </c>
      <c r="K46" t="s">
        <v>3</v>
      </c>
      <c r="L46" t="s">
        <v>3</v>
      </c>
      <c r="M46" t="s">
        <v>3</v>
      </c>
      <c r="N46" t="s">
        <v>3</v>
      </c>
      <c r="O46" t="s">
        <v>28</v>
      </c>
      <c r="P46" t="s">
        <v>3</v>
      </c>
      <c r="Q46" t="s">
        <v>3</v>
      </c>
      <c r="R46" t="s">
        <v>3</v>
      </c>
      <c r="S46" t="s">
        <v>317</v>
      </c>
      <c r="T46" t="s">
        <v>319</v>
      </c>
      <c r="U46" t="s">
        <v>318</v>
      </c>
    </row>
    <row r="47" spans="1:21" x14ac:dyDescent="0.2">
      <c r="A47">
        <v>177</v>
      </c>
      <c r="B47">
        <v>1</v>
      </c>
      <c r="C47" t="s">
        <v>3</v>
      </c>
      <c r="D47" t="s">
        <v>3</v>
      </c>
      <c r="E47" t="s">
        <v>28</v>
      </c>
      <c r="F47" t="s">
        <v>28</v>
      </c>
      <c r="G47" t="s">
        <v>28</v>
      </c>
      <c r="H47" t="s">
        <v>3</v>
      </c>
      <c r="I47" t="s">
        <v>28</v>
      </c>
      <c r="J47" t="s">
        <v>28</v>
      </c>
      <c r="K47" t="s">
        <v>3</v>
      </c>
      <c r="L47" t="s">
        <v>3</v>
      </c>
      <c r="M47" t="s">
        <v>3</v>
      </c>
      <c r="N47" t="s">
        <v>3</v>
      </c>
      <c r="O47" t="s">
        <v>28</v>
      </c>
      <c r="P47" t="s">
        <v>3</v>
      </c>
      <c r="Q47" t="s">
        <v>3</v>
      </c>
      <c r="R47" t="s">
        <v>3</v>
      </c>
      <c r="S47" t="s">
        <v>317</v>
      </c>
      <c r="T47" t="s">
        <v>319</v>
      </c>
      <c r="U47" t="s">
        <v>318</v>
      </c>
    </row>
    <row r="48" spans="1:21" x14ac:dyDescent="0.2">
      <c r="A48">
        <v>178</v>
      </c>
      <c r="B48">
        <v>1</v>
      </c>
      <c r="C48" t="s">
        <v>3</v>
      </c>
      <c r="D48" t="s">
        <v>3</v>
      </c>
      <c r="E48" t="s">
        <v>28</v>
      </c>
      <c r="F48" t="s">
        <v>28</v>
      </c>
      <c r="G48" t="s">
        <v>28</v>
      </c>
      <c r="H48" t="s">
        <v>3</v>
      </c>
      <c r="I48" t="s">
        <v>28</v>
      </c>
      <c r="J48" t="s">
        <v>28</v>
      </c>
      <c r="K48" t="s">
        <v>3</v>
      </c>
      <c r="L48" t="s">
        <v>3</v>
      </c>
      <c r="M48" t="s">
        <v>3</v>
      </c>
      <c r="N48" t="s">
        <v>3</v>
      </c>
      <c r="O48" t="s">
        <v>28</v>
      </c>
      <c r="P48" t="s">
        <v>3</v>
      </c>
      <c r="Q48" t="s">
        <v>3</v>
      </c>
      <c r="R48" t="s">
        <v>3</v>
      </c>
      <c r="S48" t="s">
        <v>317</v>
      </c>
      <c r="T48" t="s">
        <v>319</v>
      </c>
      <c r="U48" t="s">
        <v>318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СД_357760_ Благоустройство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07-01-01</vt:lpstr>
      <vt:lpstr>07-01-01_1</vt:lpstr>
      <vt:lpstr>Source</vt:lpstr>
      <vt:lpstr>SourceObSm</vt:lpstr>
      <vt:lpstr>SmtRes</vt:lpstr>
      <vt:lpstr>EtalonRes</vt:lpstr>
      <vt:lpstr>SrcPoprs</vt:lpstr>
      <vt:lpstr>SrcKA</vt:lpstr>
      <vt:lpstr>'07-01-01'!Заголовки_для_печати</vt:lpstr>
      <vt:lpstr>'07-01-01_1'!Заголовки_для_печати</vt:lpstr>
      <vt:lpstr>'07-01-01'!Область_печати</vt:lpstr>
      <vt:lpstr>'07-01-01_1'!Область_печати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2026-04-27T12:20:45Z</dcterms:created>
  <dcterms:modified xsi:type="dcterms:W3CDTF">2026-04-27T12:28:01Z</dcterms:modified>
</cp:coreProperties>
</file>